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10.54.116.241\smc共有\事務部\経理課\旧サーバー共有\★契約係★\入札専用フォルダ\R8年度\★一般競争入札\2026公告 第17回医薬品購入(単価契約)\04 入札公告\医薬品単価契約\1 設計図書\"/>
    </mc:Choice>
  </mc:AlternateContent>
  <xr:revisionPtr revIDLastSave="0" documentId="13_ncr:1_{F865B8DF-783F-4F4E-B85D-4FD3021DA56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9" r:id="rId1"/>
    <sheet name="Sheet1 (2)" sheetId="10" r:id="rId2"/>
  </sheets>
  <externalReferences>
    <externalReference r:id="rId3"/>
    <externalReference r:id="rId4"/>
  </externalReferences>
  <definedNames>
    <definedName name="_xlnm._FilterDatabase" localSheetId="0" hidden="1">Sheet1!$A$1:$T$1109</definedName>
    <definedName name="_xlnm._FilterDatabase" localSheetId="1" hidden="1">'Sheet1 (2)'!$D$1:$N$1109</definedName>
    <definedName name="_xlnm.Print_Area" localSheetId="1">'Sheet1 (2)'!$D$1:$I$1109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mkYiFioS3FBw6NBFLba2SpeAxHIaNfquoGbawiKXEqQ="/>
    </ext>
  </extLst>
</workbook>
</file>

<file path=xl/calcChain.xml><?xml version="1.0" encoding="utf-8"?>
<calcChain xmlns="http://schemas.openxmlformats.org/spreadsheetml/2006/main">
  <c r="O1108" i="9" l="1"/>
  <c r="O3" i="9"/>
  <c r="O4" i="9"/>
  <c r="O5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P39" i="9" s="1"/>
  <c r="O40" i="9"/>
  <c r="P40" i="9" s="1"/>
  <c r="O41" i="9"/>
  <c r="P41" i="9" s="1"/>
  <c r="O42" i="9"/>
  <c r="O43" i="9"/>
  <c r="P43" i="9" s="1"/>
  <c r="O44" i="9"/>
  <c r="P44" i="9" s="1"/>
  <c r="O45" i="9"/>
  <c r="P45" i="9" s="1"/>
  <c r="O46" i="9"/>
  <c r="P46" i="9" s="1"/>
  <c r="O47" i="9"/>
  <c r="P47" i="9" s="1"/>
  <c r="O48" i="9"/>
  <c r="P48" i="9" s="1"/>
  <c r="O49" i="9"/>
  <c r="P49" i="9" s="1"/>
  <c r="O50" i="9"/>
  <c r="O51" i="9"/>
  <c r="P51" i="9" s="1"/>
  <c r="O52" i="9"/>
  <c r="P52" i="9" s="1"/>
  <c r="O53" i="9"/>
  <c r="P53" i="9" s="1"/>
  <c r="O54" i="9"/>
  <c r="O55" i="9"/>
  <c r="P55" i="9" s="1"/>
  <c r="O56" i="9"/>
  <c r="O57" i="9"/>
  <c r="P57" i="9" s="1"/>
  <c r="O58" i="9"/>
  <c r="P58" i="9" s="1"/>
  <c r="O59" i="9"/>
  <c r="O60" i="9"/>
  <c r="P60" i="9" s="1"/>
  <c r="O61" i="9"/>
  <c r="P61" i="9" s="1"/>
  <c r="O62" i="9"/>
  <c r="O63" i="9"/>
  <c r="P63" i="9" s="1"/>
  <c r="O64" i="9"/>
  <c r="P64" i="9" s="1"/>
  <c r="O65" i="9"/>
  <c r="O66" i="9"/>
  <c r="P66" i="9" s="1"/>
  <c r="O67" i="9"/>
  <c r="O68" i="9"/>
  <c r="P68" i="9" s="1"/>
  <c r="O69" i="9"/>
  <c r="P69" i="9" s="1"/>
  <c r="O70" i="9"/>
  <c r="P70" i="9" s="1"/>
  <c r="O71" i="9"/>
  <c r="P71" i="9" s="1"/>
  <c r="O72" i="9"/>
  <c r="P72" i="9" s="1"/>
  <c r="O73" i="9"/>
  <c r="P73" i="9" s="1"/>
  <c r="O74" i="9"/>
  <c r="O75" i="9"/>
  <c r="P75" i="9" s="1"/>
  <c r="O76" i="9"/>
  <c r="O77" i="9"/>
  <c r="P77" i="9" s="1"/>
  <c r="O78" i="9"/>
  <c r="O79" i="9"/>
  <c r="P79" i="9" s="1"/>
  <c r="O80" i="9"/>
  <c r="P80" i="9" s="1"/>
  <c r="O81" i="9"/>
  <c r="P81" i="9" s="1"/>
  <c r="O82" i="9"/>
  <c r="P82" i="9" s="1"/>
  <c r="O83" i="9"/>
  <c r="P83" i="9" s="1"/>
  <c r="O84" i="9"/>
  <c r="P84" i="9" s="1"/>
  <c r="O85" i="9"/>
  <c r="P85" i="9" s="1"/>
  <c r="O86" i="9"/>
  <c r="P86" i="9" s="1"/>
  <c r="O87" i="9"/>
  <c r="P87" i="9" s="1"/>
  <c r="O88" i="9"/>
  <c r="P88" i="9" s="1"/>
  <c r="O89" i="9"/>
  <c r="P89" i="9" s="1"/>
  <c r="O90" i="9"/>
  <c r="O91" i="9"/>
  <c r="O92" i="9"/>
  <c r="P92" i="9" s="1"/>
  <c r="O93" i="9"/>
  <c r="P93" i="9" s="1"/>
  <c r="O94" i="9"/>
  <c r="P94" i="9" s="1"/>
  <c r="O95" i="9"/>
  <c r="P95" i="9" s="1"/>
  <c r="O96" i="9"/>
  <c r="P96" i="9" s="1"/>
  <c r="O97" i="9"/>
  <c r="O98" i="9"/>
  <c r="P98" i="9" s="1"/>
  <c r="O99" i="9"/>
  <c r="P99" i="9" s="1"/>
  <c r="O100" i="9"/>
  <c r="P100" i="9" s="1"/>
  <c r="O101" i="9"/>
  <c r="O102" i="9"/>
  <c r="P102" i="9" s="1"/>
  <c r="O103" i="9"/>
  <c r="P103" i="9" s="1"/>
  <c r="O104" i="9"/>
  <c r="P104" i="9" s="1"/>
  <c r="O105" i="9"/>
  <c r="P105" i="9" s="1"/>
  <c r="O106" i="9"/>
  <c r="O107" i="9"/>
  <c r="O108" i="9"/>
  <c r="O109" i="9"/>
  <c r="P109" i="9" s="1"/>
  <c r="O110" i="9"/>
  <c r="O111" i="9"/>
  <c r="P111" i="9" s="1"/>
  <c r="O112" i="9"/>
  <c r="P112" i="9" s="1"/>
  <c r="O113" i="9"/>
  <c r="P113" i="9" s="1"/>
  <c r="O114" i="9"/>
  <c r="P114" i="9" s="1"/>
  <c r="O115" i="9"/>
  <c r="P115" i="9" s="1"/>
  <c r="O116" i="9"/>
  <c r="P116" i="9" s="1"/>
  <c r="O117" i="9"/>
  <c r="P117" i="9" s="1"/>
  <c r="O118" i="9"/>
  <c r="P118" i="9" s="1"/>
  <c r="O119" i="9"/>
  <c r="O120" i="9"/>
  <c r="O121" i="9"/>
  <c r="P121" i="9" s="1"/>
  <c r="O122" i="9"/>
  <c r="P122" i="9" s="1"/>
  <c r="O123" i="9"/>
  <c r="P123" i="9" s="1"/>
  <c r="O124" i="9"/>
  <c r="P124" i="9" s="1"/>
  <c r="O125" i="9"/>
  <c r="P125" i="9" s="1"/>
  <c r="O126" i="9"/>
  <c r="P126" i="9" s="1"/>
  <c r="O127" i="9"/>
  <c r="P127" i="9" s="1"/>
  <c r="O128" i="9"/>
  <c r="O129" i="9"/>
  <c r="O130" i="9"/>
  <c r="P130" i="9" s="1"/>
  <c r="O131" i="9"/>
  <c r="P131" i="9" s="1"/>
  <c r="O132" i="9"/>
  <c r="P132" i="9" s="1"/>
  <c r="O133" i="9"/>
  <c r="O134" i="9"/>
  <c r="P134" i="9" s="1"/>
  <c r="O135" i="9"/>
  <c r="O136" i="9"/>
  <c r="P136" i="9" s="1"/>
  <c r="O137" i="9"/>
  <c r="P137" i="9" s="1"/>
  <c r="O138" i="9"/>
  <c r="P138" i="9" s="1"/>
  <c r="O139" i="9"/>
  <c r="P139" i="9" s="1"/>
  <c r="O140" i="9"/>
  <c r="P140" i="9" s="1"/>
  <c r="O141" i="9"/>
  <c r="P141" i="9" s="1"/>
  <c r="O142" i="9"/>
  <c r="P142" i="9" s="1"/>
  <c r="O143" i="9"/>
  <c r="P143" i="9" s="1"/>
  <c r="O144" i="9"/>
  <c r="P144" i="9" s="1"/>
  <c r="O145" i="9"/>
  <c r="P145" i="9" s="1"/>
  <c r="O146" i="9"/>
  <c r="P146" i="9" s="1"/>
  <c r="O147" i="9"/>
  <c r="P147" i="9" s="1"/>
  <c r="O148" i="9"/>
  <c r="P148" i="9" s="1"/>
  <c r="O149" i="9"/>
  <c r="P149" i="9" s="1"/>
  <c r="O150" i="9"/>
  <c r="P150" i="9" s="1"/>
  <c r="O151" i="9"/>
  <c r="P151" i="9" s="1"/>
  <c r="O152" i="9"/>
  <c r="P152" i="9" s="1"/>
  <c r="O153" i="9"/>
  <c r="P153" i="9" s="1"/>
  <c r="O154" i="9"/>
  <c r="P154" i="9" s="1"/>
  <c r="O155" i="9"/>
  <c r="P155" i="9" s="1"/>
  <c r="O156" i="9"/>
  <c r="O157" i="9"/>
  <c r="P157" i="9" s="1"/>
  <c r="O158" i="9"/>
  <c r="P158" i="9" s="1"/>
  <c r="O159" i="9"/>
  <c r="P159" i="9" s="1"/>
  <c r="O160" i="9"/>
  <c r="P160" i="9" s="1"/>
  <c r="O161" i="9"/>
  <c r="P161" i="9" s="1"/>
  <c r="O162" i="9"/>
  <c r="O163" i="9"/>
  <c r="P163" i="9" s="1"/>
  <c r="O164" i="9"/>
  <c r="P164" i="9" s="1"/>
  <c r="O165" i="9"/>
  <c r="P165" i="9" s="1"/>
  <c r="O166" i="9"/>
  <c r="P166" i="9" s="1"/>
  <c r="O167" i="9"/>
  <c r="P167" i="9" s="1"/>
  <c r="O168" i="9"/>
  <c r="P168" i="9" s="1"/>
  <c r="O169" i="9"/>
  <c r="P169" i="9" s="1"/>
  <c r="O170" i="9"/>
  <c r="P170" i="9" s="1"/>
  <c r="O171" i="9"/>
  <c r="P171" i="9" s="1"/>
  <c r="O172" i="9"/>
  <c r="P172" i="9" s="1"/>
  <c r="O173" i="9"/>
  <c r="P173" i="9" s="1"/>
  <c r="O174" i="9"/>
  <c r="P174" i="9" s="1"/>
  <c r="O175" i="9"/>
  <c r="P175" i="9" s="1"/>
  <c r="O176" i="9"/>
  <c r="P176" i="9" s="1"/>
  <c r="O177" i="9"/>
  <c r="P177" i="9" s="1"/>
  <c r="O178" i="9"/>
  <c r="P178" i="9" s="1"/>
  <c r="O179" i="9"/>
  <c r="P179" i="9" s="1"/>
  <c r="O180" i="9"/>
  <c r="P180" i="9" s="1"/>
  <c r="O181" i="9"/>
  <c r="P181" i="9" s="1"/>
  <c r="O182" i="9"/>
  <c r="P182" i="9" s="1"/>
  <c r="O183" i="9"/>
  <c r="P183" i="9" s="1"/>
  <c r="O184" i="9"/>
  <c r="P184" i="9" s="1"/>
  <c r="O185" i="9"/>
  <c r="P185" i="9" s="1"/>
  <c r="O186" i="9"/>
  <c r="P186" i="9" s="1"/>
  <c r="O187" i="9"/>
  <c r="P187" i="9" s="1"/>
  <c r="O188" i="9"/>
  <c r="P188" i="9" s="1"/>
  <c r="O189" i="9"/>
  <c r="P189" i="9" s="1"/>
  <c r="O190" i="9"/>
  <c r="O191" i="9"/>
  <c r="P191" i="9" s="1"/>
  <c r="O192" i="9"/>
  <c r="O193" i="9"/>
  <c r="P193" i="9" s="1"/>
  <c r="O194" i="9"/>
  <c r="O195" i="9"/>
  <c r="O196" i="9"/>
  <c r="O197" i="9"/>
  <c r="O198" i="9"/>
  <c r="O199" i="9"/>
  <c r="P199" i="9" s="1"/>
  <c r="O200" i="9"/>
  <c r="O201" i="9"/>
  <c r="P201" i="9" s="1"/>
  <c r="O202" i="9"/>
  <c r="O203" i="9"/>
  <c r="P203" i="9" s="1"/>
  <c r="O204" i="9"/>
  <c r="O205" i="9"/>
  <c r="P205" i="9" s="1"/>
  <c r="O206" i="9"/>
  <c r="P206" i="9" s="1"/>
  <c r="O207" i="9"/>
  <c r="P207" i="9" s="1"/>
  <c r="O208" i="9"/>
  <c r="P208" i="9" s="1"/>
  <c r="O209" i="9"/>
  <c r="O210" i="9"/>
  <c r="P210" i="9" s="1"/>
  <c r="O211" i="9"/>
  <c r="P211" i="9" s="1"/>
  <c r="O212" i="9"/>
  <c r="P212" i="9" s="1"/>
  <c r="O213" i="9"/>
  <c r="O214" i="9"/>
  <c r="O215" i="9"/>
  <c r="P215" i="9" s="1"/>
  <c r="O216" i="9"/>
  <c r="O217" i="9"/>
  <c r="O218" i="9"/>
  <c r="P218" i="9" s="1"/>
  <c r="O219" i="9"/>
  <c r="O220" i="9"/>
  <c r="P220" i="9" s="1"/>
  <c r="O221" i="9"/>
  <c r="P221" i="9" s="1"/>
  <c r="O222" i="9"/>
  <c r="O223" i="9"/>
  <c r="P223" i="9" s="1"/>
  <c r="O224" i="9"/>
  <c r="P224" i="9" s="1"/>
  <c r="O225" i="9"/>
  <c r="O226" i="9"/>
  <c r="O227" i="9"/>
  <c r="O228" i="9"/>
  <c r="O229" i="9"/>
  <c r="O230" i="9"/>
  <c r="P230" i="9" s="1"/>
  <c r="O231" i="9"/>
  <c r="P231" i="9" s="1"/>
  <c r="O232" i="9"/>
  <c r="P232" i="9" s="1"/>
  <c r="O233" i="9"/>
  <c r="P233" i="9" s="1"/>
  <c r="O234" i="9"/>
  <c r="P234" i="9" s="1"/>
  <c r="O235" i="9"/>
  <c r="P235" i="9" s="1"/>
  <c r="O236" i="9"/>
  <c r="P236" i="9" s="1"/>
  <c r="O237" i="9"/>
  <c r="P237" i="9" s="1"/>
  <c r="O238" i="9"/>
  <c r="P238" i="9" s="1"/>
  <c r="O239" i="9"/>
  <c r="P239" i="9" s="1"/>
  <c r="O240" i="9"/>
  <c r="P240" i="9" s="1"/>
  <c r="O241" i="9"/>
  <c r="O242" i="9"/>
  <c r="P242" i="9" s="1"/>
  <c r="O243" i="9"/>
  <c r="P243" i="9" s="1"/>
  <c r="O244" i="9"/>
  <c r="P244" i="9" s="1"/>
  <c r="O245" i="9"/>
  <c r="O246" i="9"/>
  <c r="P246" i="9" s="1"/>
  <c r="O247" i="9"/>
  <c r="P247" i="9" s="1"/>
  <c r="O248" i="9"/>
  <c r="P248" i="9" s="1"/>
  <c r="O249" i="9"/>
  <c r="O250" i="9"/>
  <c r="P250" i="9" s="1"/>
  <c r="O251" i="9"/>
  <c r="P251" i="9" s="1"/>
  <c r="O252" i="9"/>
  <c r="P252" i="9" s="1"/>
  <c r="O253" i="9"/>
  <c r="P253" i="9" s="1"/>
  <c r="O254" i="9"/>
  <c r="P254" i="9" s="1"/>
  <c r="O255" i="9"/>
  <c r="P255" i="9" s="1"/>
  <c r="O256" i="9"/>
  <c r="P256" i="9" s="1"/>
  <c r="O257" i="9"/>
  <c r="P257" i="9" s="1"/>
  <c r="O258" i="9"/>
  <c r="P258" i="9" s="1"/>
  <c r="O259" i="9"/>
  <c r="P259" i="9" s="1"/>
  <c r="O260" i="9"/>
  <c r="P260" i="9" s="1"/>
  <c r="O261" i="9"/>
  <c r="P261" i="9" s="1"/>
  <c r="O262" i="9"/>
  <c r="P262" i="9" s="1"/>
  <c r="O263" i="9"/>
  <c r="P263" i="9" s="1"/>
  <c r="O264" i="9"/>
  <c r="P264" i="9" s="1"/>
  <c r="O265" i="9"/>
  <c r="P265" i="9" s="1"/>
  <c r="O266" i="9"/>
  <c r="P266" i="9" s="1"/>
  <c r="O267" i="9"/>
  <c r="O268" i="9"/>
  <c r="O269" i="9"/>
  <c r="O270" i="9"/>
  <c r="O271" i="9"/>
  <c r="O272" i="9"/>
  <c r="O273" i="9"/>
  <c r="O274" i="9"/>
  <c r="O275" i="9"/>
  <c r="O276" i="9"/>
  <c r="O277" i="9"/>
  <c r="O278" i="9"/>
  <c r="O279" i="9"/>
  <c r="O280" i="9"/>
  <c r="O281" i="9"/>
  <c r="O282" i="9"/>
  <c r="O283" i="9"/>
  <c r="O284" i="9"/>
  <c r="O285" i="9"/>
  <c r="O286" i="9"/>
  <c r="O287" i="9"/>
  <c r="O288" i="9"/>
  <c r="O289" i="9"/>
  <c r="O290" i="9"/>
  <c r="O291" i="9"/>
  <c r="O292" i="9"/>
  <c r="O293" i="9"/>
  <c r="O294" i="9"/>
  <c r="O295" i="9"/>
  <c r="O296" i="9"/>
  <c r="O297" i="9"/>
  <c r="O298" i="9"/>
  <c r="O299" i="9"/>
  <c r="O300" i="9"/>
  <c r="O301" i="9"/>
  <c r="O302" i="9"/>
  <c r="O303" i="9"/>
  <c r="O304" i="9"/>
  <c r="O305" i="9"/>
  <c r="O306" i="9"/>
  <c r="O307" i="9"/>
  <c r="O308" i="9"/>
  <c r="O309" i="9"/>
  <c r="O310" i="9"/>
  <c r="O311" i="9"/>
  <c r="O312" i="9"/>
  <c r="O313" i="9"/>
  <c r="O314" i="9"/>
  <c r="O315" i="9"/>
  <c r="O316" i="9"/>
  <c r="O317" i="9"/>
  <c r="O318" i="9"/>
  <c r="O319" i="9"/>
  <c r="O320" i="9"/>
  <c r="O321" i="9"/>
  <c r="O322" i="9"/>
  <c r="O323" i="9"/>
  <c r="O324" i="9"/>
  <c r="O325" i="9"/>
  <c r="O326" i="9"/>
  <c r="O327" i="9"/>
  <c r="O328" i="9"/>
  <c r="O329" i="9"/>
  <c r="O330" i="9"/>
  <c r="O331" i="9"/>
  <c r="O332" i="9"/>
  <c r="O333" i="9"/>
  <c r="O334" i="9"/>
  <c r="O335" i="9"/>
  <c r="O336" i="9"/>
  <c r="O337" i="9"/>
  <c r="O338" i="9"/>
  <c r="O339" i="9"/>
  <c r="O340" i="9"/>
  <c r="O341" i="9"/>
  <c r="O342" i="9"/>
  <c r="O343" i="9"/>
  <c r="O344" i="9"/>
  <c r="O345" i="9"/>
  <c r="O346" i="9"/>
  <c r="O347" i="9"/>
  <c r="O348" i="9"/>
  <c r="O349" i="9"/>
  <c r="O350" i="9"/>
  <c r="O351" i="9"/>
  <c r="O352" i="9"/>
  <c r="O353" i="9"/>
  <c r="O354" i="9"/>
  <c r="O355" i="9"/>
  <c r="O356" i="9"/>
  <c r="O357" i="9"/>
  <c r="O358" i="9"/>
  <c r="O359" i="9"/>
  <c r="O360" i="9"/>
  <c r="O361" i="9"/>
  <c r="O362" i="9"/>
  <c r="O363" i="9"/>
  <c r="O364" i="9"/>
  <c r="O365" i="9"/>
  <c r="O366" i="9"/>
  <c r="O367" i="9"/>
  <c r="O368" i="9"/>
  <c r="O369" i="9"/>
  <c r="O370" i="9"/>
  <c r="O371" i="9"/>
  <c r="O372" i="9"/>
  <c r="O373" i="9"/>
  <c r="O374" i="9"/>
  <c r="O375" i="9"/>
  <c r="O376" i="9"/>
  <c r="O377" i="9"/>
  <c r="O378" i="9"/>
  <c r="O379" i="9"/>
  <c r="O380" i="9"/>
  <c r="O381" i="9"/>
  <c r="O382" i="9"/>
  <c r="O383" i="9"/>
  <c r="O384" i="9"/>
  <c r="O385" i="9"/>
  <c r="O386" i="9"/>
  <c r="O387" i="9"/>
  <c r="O388" i="9"/>
  <c r="O389" i="9"/>
  <c r="O390" i="9"/>
  <c r="O391" i="9"/>
  <c r="O392" i="9"/>
  <c r="O393" i="9"/>
  <c r="O394" i="9"/>
  <c r="O395" i="9"/>
  <c r="O396" i="9"/>
  <c r="O397" i="9"/>
  <c r="O398" i="9"/>
  <c r="O399" i="9"/>
  <c r="O400" i="9"/>
  <c r="O401" i="9"/>
  <c r="O402" i="9"/>
  <c r="O403" i="9"/>
  <c r="O404" i="9"/>
  <c r="O405" i="9"/>
  <c r="O406" i="9"/>
  <c r="O407" i="9"/>
  <c r="O408" i="9"/>
  <c r="O409" i="9"/>
  <c r="O410" i="9"/>
  <c r="O411" i="9"/>
  <c r="O412" i="9"/>
  <c r="O413" i="9"/>
  <c r="O414" i="9"/>
  <c r="O415" i="9"/>
  <c r="O416" i="9"/>
  <c r="O417" i="9"/>
  <c r="O418" i="9"/>
  <c r="O419" i="9"/>
  <c r="O420" i="9"/>
  <c r="O421" i="9"/>
  <c r="O422" i="9"/>
  <c r="O423" i="9"/>
  <c r="O424" i="9"/>
  <c r="O425" i="9"/>
  <c r="O426" i="9"/>
  <c r="O427" i="9"/>
  <c r="O428" i="9"/>
  <c r="O429" i="9"/>
  <c r="O430" i="9"/>
  <c r="O431" i="9"/>
  <c r="O432" i="9"/>
  <c r="P432" i="9" s="1"/>
  <c r="O433" i="9"/>
  <c r="P433" i="9" s="1"/>
  <c r="O434" i="9"/>
  <c r="P434" i="9" s="1"/>
  <c r="O435" i="9"/>
  <c r="P435" i="9" s="1"/>
  <c r="O436" i="9"/>
  <c r="P436" i="9" s="1"/>
  <c r="O437" i="9"/>
  <c r="O438" i="9"/>
  <c r="O439" i="9"/>
  <c r="O440" i="9"/>
  <c r="P440" i="9" s="1"/>
  <c r="O441" i="9"/>
  <c r="P441" i="9" s="1"/>
  <c r="O442" i="9"/>
  <c r="P442" i="9" s="1"/>
  <c r="O443" i="9"/>
  <c r="P443" i="9" s="1"/>
  <c r="O444" i="9"/>
  <c r="O445" i="9"/>
  <c r="O446" i="9"/>
  <c r="P446" i="9" s="1"/>
  <c r="O447" i="9"/>
  <c r="O448" i="9"/>
  <c r="O449" i="9"/>
  <c r="O450" i="9"/>
  <c r="O451" i="9"/>
  <c r="O452" i="9"/>
  <c r="O453" i="9"/>
  <c r="O454" i="9"/>
  <c r="O455" i="9"/>
  <c r="O456" i="9"/>
  <c r="O457" i="9"/>
  <c r="O458" i="9"/>
  <c r="O459" i="9"/>
  <c r="O460" i="9"/>
  <c r="O461" i="9"/>
  <c r="O462" i="9"/>
  <c r="O463" i="9"/>
  <c r="O464" i="9"/>
  <c r="O465" i="9"/>
  <c r="O466" i="9"/>
  <c r="O467" i="9"/>
  <c r="O468" i="9"/>
  <c r="O469" i="9"/>
  <c r="O470" i="9"/>
  <c r="O471" i="9"/>
  <c r="O472" i="9"/>
  <c r="O473" i="9"/>
  <c r="O474" i="9"/>
  <c r="O475" i="9"/>
  <c r="O476" i="9"/>
  <c r="O477" i="9"/>
  <c r="O478" i="9"/>
  <c r="O479" i="9"/>
  <c r="O480" i="9"/>
  <c r="O481" i="9"/>
  <c r="O482" i="9"/>
  <c r="O483" i="9"/>
  <c r="O484" i="9"/>
  <c r="O485" i="9"/>
  <c r="O486" i="9"/>
  <c r="O487" i="9"/>
  <c r="O488" i="9"/>
  <c r="O489" i="9"/>
  <c r="O490" i="9"/>
  <c r="O491" i="9"/>
  <c r="O492" i="9"/>
  <c r="O493" i="9"/>
  <c r="O494" i="9"/>
  <c r="O495" i="9"/>
  <c r="O496" i="9"/>
  <c r="O497" i="9"/>
  <c r="O498" i="9"/>
  <c r="O499" i="9"/>
  <c r="O500" i="9"/>
  <c r="O501" i="9"/>
  <c r="O502" i="9"/>
  <c r="O503" i="9"/>
  <c r="O504" i="9"/>
  <c r="O505" i="9"/>
  <c r="O506" i="9"/>
  <c r="O507" i="9"/>
  <c r="O508" i="9"/>
  <c r="P508" i="9" s="1"/>
  <c r="O509" i="9"/>
  <c r="P509" i="9" s="1"/>
  <c r="O510" i="9"/>
  <c r="P510" i="9" s="1"/>
  <c r="O511" i="9"/>
  <c r="O512" i="9"/>
  <c r="O513" i="9"/>
  <c r="O514" i="9"/>
  <c r="P514" i="9" s="1"/>
  <c r="O515" i="9"/>
  <c r="P515" i="9" s="1"/>
  <c r="O516" i="9"/>
  <c r="P516" i="9" s="1"/>
  <c r="O517" i="9"/>
  <c r="P517" i="9" s="1"/>
  <c r="O518" i="9"/>
  <c r="P518" i="9" s="1"/>
  <c r="O519" i="9"/>
  <c r="P519" i="9" s="1"/>
  <c r="O520" i="9"/>
  <c r="P520" i="9" s="1"/>
  <c r="O521" i="9"/>
  <c r="O522" i="9"/>
  <c r="P522" i="9" s="1"/>
  <c r="O523" i="9"/>
  <c r="P523" i="9" s="1"/>
  <c r="O524" i="9"/>
  <c r="P524" i="9" s="1"/>
  <c r="O525" i="9"/>
  <c r="P525" i="9" s="1"/>
  <c r="O526" i="9"/>
  <c r="P526" i="9" s="1"/>
  <c r="O527" i="9"/>
  <c r="P527" i="9" s="1"/>
  <c r="O528" i="9"/>
  <c r="P528" i="9" s="1"/>
  <c r="O529" i="9"/>
  <c r="P529" i="9" s="1"/>
  <c r="O530" i="9"/>
  <c r="P530" i="9" s="1"/>
  <c r="O531" i="9"/>
  <c r="O532" i="9"/>
  <c r="O533" i="9"/>
  <c r="O534" i="9"/>
  <c r="O535" i="9"/>
  <c r="O536" i="9"/>
  <c r="O537" i="9"/>
  <c r="O538" i="9"/>
  <c r="O539" i="9"/>
  <c r="O540" i="9"/>
  <c r="O541" i="9"/>
  <c r="O542" i="9"/>
  <c r="O543" i="9"/>
  <c r="O544" i="9"/>
  <c r="O545" i="9"/>
  <c r="O546" i="9"/>
  <c r="O547" i="9"/>
  <c r="O548" i="9"/>
  <c r="O549" i="9"/>
  <c r="O550" i="9"/>
  <c r="O551" i="9"/>
  <c r="O552" i="9"/>
  <c r="O553" i="9"/>
  <c r="O554" i="9"/>
  <c r="O555" i="9"/>
  <c r="O556" i="9"/>
  <c r="O557" i="9"/>
  <c r="O558" i="9"/>
  <c r="O559" i="9"/>
  <c r="O560" i="9"/>
  <c r="O561" i="9"/>
  <c r="O562" i="9"/>
  <c r="O563" i="9"/>
  <c r="O564" i="9"/>
  <c r="O565" i="9"/>
  <c r="O566" i="9"/>
  <c r="O567" i="9"/>
  <c r="O568" i="9"/>
  <c r="O569" i="9"/>
  <c r="O570" i="9"/>
  <c r="O571" i="9"/>
  <c r="O572" i="9"/>
  <c r="O573" i="9"/>
  <c r="O574" i="9"/>
  <c r="O575" i="9"/>
  <c r="O576" i="9"/>
  <c r="O577" i="9"/>
  <c r="O578" i="9"/>
  <c r="O579" i="9"/>
  <c r="O580" i="9"/>
  <c r="O581" i="9"/>
  <c r="O582" i="9"/>
  <c r="O583" i="9"/>
  <c r="O584" i="9"/>
  <c r="O585" i="9"/>
  <c r="O586" i="9"/>
  <c r="O587" i="9"/>
  <c r="O588" i="9"/>
  <c r="O589" i="9"/>
  <c r="O590" i="9"/>
  <c r="O591" i="9"/>
  <c r="O592" i="9"/>
  <c r="O593" i="9"/>
  <c r="O594" i="9"/>
  <c r="O595" i="9"/>
  <c r="O596" i="9"/>
  <c r="O597" i="9"/>
  <c r="O598" i="9"/>
  <c r="O599" i="9"/>
  <c r="O600" i="9"/>
  <c r="O601" i="9"/>
  <c r="O602" i="9"/>
  <c r="O603" i="9"/>
  <c r="O604" i="9"/>
  <c r="O605" i="9"/>
  <c r="O606" i="9"/>
  <c r="O607" i="9"/>
  <c r="O608" i="9"/>
  <c r="O609" i="9"/>
  <c r="O610" i="9"/>
  <c r="O611" i="9"/>
  <c r="O612" i="9"/>
  <c r="O613" i="9"/>
  <c r="O614" i="9"/>
  <c r="O615" i="9"/>
  <c r="O616" i="9"/>
  <c r="O617" i="9"/>
  <c r="O618" i="9"/>
  <c r="O619" i="9"/>
  <c r="O620" i="9"/>
  <c r="O621" i="9"/>
  <c r="O622" i="9"/>
  <c r="O623" i="9"/>
  <c r="O624" i="9"/>
  <c r="P624" i="9" s="1"/>
  <c r="O625" i="9"/>
  <c r="O626" i="9"/>
  <c r="O627" i="9"/>
  <c r="P627" i="9" s="1"/>
  <c r="O628" i="9"/>
  <c r="O629" i="9"/>
  <c r="P629" i="9" s="1"/>
  <c r="O630" i="9"/>
  <c r="O631" i="9"/>
  <c r="P631" i="9" s="1"/>
  <c r="O632" i="9"/>
  <c r="O633" i="9"/>
  <c r="P633" i="9" s="1"/>
  <c r="O634" i="9"/>
  <c r="O635" i="9"/>
  <c r="P635" i="9" s="1"/>
  <c r="O636" i="9"/>
  <c r="O637" i="9"/>
  <c r="P637" i="9" s="1"/>
  <c r="O638" i="9"/>
  <c r="O639" i="9"/>
  <c r="O640" i="9"/>
  <c r="O641" i="9"/>
  <c r="O642" i="9"/>
  <c r="O643" i="9"/>
  <c r="O644" i="9"/>
  <c r="P644" i="9" s="1"/>
  <c r="O645" i="9"/>
  <c r="P645" i="9" s="1"/>
  <c r="O646" i="9"/>
  <c r="P646" i="9" s="1"/>
  <c r="O647" i="9"/>
  <c r="P647" i="9" s="1"/>
  <c r="O648" i="9"/>
  <c r="O649" i="9"/>
  <c r="P649" i="9" s="1"/>
  <c r="O650" i="9"/>
  <c r="P650" i="9" s="1"/>
  <c r="O651" i="9"/>
  <c r="P651" i="9" s="1"/>
  <c r="O652" i="9"/>
  <c r="P652" i="9" s="1"/>
  <c r="O653" i="9"/>
  <c r="P653" i="9" s="1"/>
  <c r="O654" i="9"/>
  <c r="P654" i="9" s="1"/>
  <c r="O655" i="9"/>
  <c r="P655" i="9" s="1"/>
  <c r="O656" i="9"/>
  <c r="P656" i="9" s="1"/>
  <c r="O657" i="9"/>
  <c r="P657" i="9" s="1"/>
  <c r="O658" i="9"/>
  <c r="P658" i="9" s="1"/>
  <c r="O659" i="9"/>
  <c r="O660" i="9"/>
  <c r="O661" i="9"/>
  <c r="P661" i="9" s="1"/>
  <c r="O662" i="9"/>
  <c r="P662" i="9" s="1"/>
  <c r="O663" i="9"/>
  <c r="P663" i="9" s="1"/>
  <c r="O664" i="9"/>
  <c r="P664" i="9" s="1"/>
  <c r="O665" i="9"/>
  <c r="P665" i="9" s="1"/>
  <c r="O666" i="9"/>
  <c r="P666" i="9" s="1"/>
  <c r="O667" i="9"/>
  <c r="P667" i="9" s="1"/>
  <c r="O668" i="9"/>
  <c r="O669" i="9"/>
  <c r="O670" i="9"/>
  <c r="O671" i="9"/>
  <c r="P671" i="9" s="1"/>
  <c r="O672" i="9"/>
  <c r="P672" i="9" s="1"/>
  <c r="O673" i="9"/>
  <c r="P673" i="9" s="1"/>
  <c r="O674" i="9"/>
  <c r="P674" i="9" s="1"/>
  <c r="O675" i="9"/>
  <c r="P675" i="9" s="1"/>
  <c r="O676" i="9"/>
  <c r="P676" i="9" s="1"/>
  <c r="O677" i="9"/>
  <c r="P677" i="9" s="1"/>
  <c r="O678" i="9"/>
  <c r="P678" i="9" s="1"/>
  <c r="O679" i="9"/>
  <c r="P679" i="9" s="1"/>
  <c r="O680" i="9"/>
  <c r="P680" i="9" s="1"/>
  <c r="O681" i="9"/>
  <c r="P681" i="9" s="1"/>
  <c r="O682" i="9"/>
  <c r="P682" i="9" s="1"/>
  <c r="O683" i="9"/>
  <c r="P683" i="9" s="1"/>
  <c r="O684" i="9"/>
  <c r="P684" i="9" s="1"/>
  <c r="O685" i="9"/>
  <c r="P685" i="9" s="1"/>
  <c r="O686" i="9"/>
  <c r="P686" i="9" s="1"/>
  <c r="O687" i="9"/>
  <c r="P687" i="9" s="1"/>
  <c r="O688" i="9"/>
  <c r="P688" i="9" s="1"/>
  <c r="O689" i="9"/>
  <c r="P689" i="9" s="1"/>
  <c r="O690" i="9"/>
  <c r="O691" i="9"/>
  <c r="O692" i="9"/>
  <c r="O693" i="9"/>
  <c r="O694" i="9"/>
  <c r="O695" i="9"/>
  <c r="O696" i="9"/>
  <c r="O697" i="9"/>
  <c r="O698" i="9"/>
  <c r="O699" i="9"/>
  <c r="O700" i="9"/>
  <c r="O701" i="9"/>
  <c r="P701" i="9" s="1"/>
  <c r="O702" i="9"/>
  <c r="P702" i="9" s="1"/>
  <c r="O703" i="9"/>
  <c r="P703" i="9" s="1"/>
  <c r="O704" i="9"/>
  <c r="P704" i="9" s="1"/>
  <c r="O705" i="9"/>
  <c r="P705" i="9" s="1"/>
  <c r="O706" i="9"/>
  <c r="P706" i="9" s="1"/>
  <c r="O707" i="9"/>
  <c r="O708" i="9"/>
  <c r="P708" i="9" s="1"/>
  <c r="O709" i="9"/>
  <c r="P709" i="9" s="1"/>
  <c r="O710" i="9"/>
  <c r="O711" i="9"/>
  <c r="P711" i="9" s="1"/>
  <c r="O712" i="9"/>
  <c r="P712" i="9" s="1"/>
  <c r="O713" i="9"/>
  <c r="P713" i="9" s="1"/>
  <c r="O714" i="9"/>
  <c r="P714" i="9" s="1"/>
  <c r="O715" i="9"/>
  <c r="O716" i="9"/>
  <c r="O717" i="9"/>
  <c r="P717" i="9" s="1"/>
  <c r="O718" i="9"/>
  <c r="P718" i="9" s="1"/>
  <c r="O719" i="9"/>
  <c r="P719" i="9" s="1"/>
  <c r="O720" i="9"/>
  <c r="O721" i="9"/>
  <c r="O722" i="9"/>
  <c r="O723" i="9"/>
  <c r="O724" i="9"/>
  <c r="P724" i="9" s="1"/>
  <c r="O725" i="9"/>
  <c r="O726" i="9"/>
  <c r="P726" i="9" s="1"/>
  <c r="O727" i="9"/>
  <c r="P727" i="9" s="1"/>
  <c r="O728" i="9"/>
  <c r="O729" i="9"/>
  <c r="P729" i="9" s="1"/>
  <c r="O730" i="9"/>
  <c r="P730" i="9" s="1"/>
  <c r="O731" i="9"/>
  <c r="P731" i="9" s="1"/>
  <c r="O732" i="9"/>
  <c r="O733" i="9"/>
  <c r="O734" i="9"/>
  <c r="P734" i="9" s="1"/>
  <c r="O735" i="9"/>
  <c r="P735" i="9" s="1"/>
  <c r="O736" i="9"/>
  <c r="P736" i="9" s="1"/>
  <c r="O737" i="9"/>
  <c r="P737" i="9" s="1"/>
  <c r="O738" i="9"/>
  <c r="O739" i="9"/>
  <c r="P739" i="9" s="1"/>
  <c r="O740" i="9"/>
  <c r="P740" i="9" s="1"/>
  <c r="O741" i="9"/>
  <c r="P741" i="9" s="1"/>
  <c r="O742" i="9"/>
  <c r="P742" i="9" s="1"/>
  <c r="O743" i="9"/>
  <c r="O744" i="9"/>
  <c r="O745" i="9"/>
  <c r="O746" i="9"/>
  <c r="P746" i="9" s="1"/>
  <c r="O747" i="9"/>
  <c r="P747" i="9" s="1"/>
  <c r="O748" i="9"/>
  <c r="P748" i="9" s="1"/>
  <c r="O749" i="9"/>
  <c r="P749" i="9" s="1"/>
  <c r="O750" i="9"/>
  <c r="P750" i="9" s="1"/>
  <c r="O751" i="9"/>
  <c r="P751" i="9" s="1"/>
  <c r="O752" i="9"/>
  <c r="P752" i="9" s="1"/>
  <c r="O753" i="9"/>
  <c r="P753" i="9" s="1"/>
  <c r="O754" i="9"/>
  <c r="P754" i="9" s="1"/>
  <c r="O755" i="9"/>
  <c r="P755" i="9" s="1"/>
  <c r="O756" i="9"/>
  <c r="P756" i="9" s="1"/>
  <c r="O757" i="9"/>
  <c r="O758" i="9"/>
  <c r="O759" i="9"/>
  <c r="P759" i="9" s="1"/>
  <c r="O760" i="9"/>
  <c r="O761" i="9"/>
  <c r="P761" i="9" s="1"/>
  <c r="O762" i="9"/>
  <c r="P762" i="9" s="1"/>
  <c r="O763" i="9"/>
  <c r="P763" i="9" s="1"/>
  <c r="O764" i="9"/>
  <c r="P764" i="9" s="1"/>
  <c r="O765" i="9"/>
  <c r="P765" i="9" s="1"/>
  <c r="O766" i="9"/>
  <c r="P766" i="9" s="1"/>
  <c r="O767" i="9"/>
  <c r="O768" i="9"/>
  <c r="P768" i="9" s="1"/>
  <c r="O769" i="9"/>
  <c r="P769" i="9" s="1"/>
  <c r="O770" i="9"/>
  <c r="O771" i="9"/>
  <c r="O772" i="9"/>
  <c r="P772" i="9" s="1"/>
  <c r="O773" i="9"/>
  <c r="P773" i="9" s="1"/>
  <c r="O774" i="9"/>
  <c r="P774" i="9" s="1"/>
  <c r="O775" i="9"/>
  <c r="P775" i="9" s="1"/>
  <c r="O776" i="9"/>
  <c r="P776" i="9" s="1"/>
  <c r="O777" i="9"/>
  <c r="P777" i="9" s="1"/>
  <c r="O778" i="9"/>
  <c r="P778" i="9" s="1"/>
  <c r="O779" i="9"/>
  <c r="P779" i="9" s="1"/>
  <c r="O780" i="9"/>
  <c r="P780" i="9" s="1"/>
  <c r="O781" i="9"/>
  <c r="O782" i="9"/>
  <c r="O783" i="9"/>
  <c r="P783" i="9" s="1"/>
  <c r="O784" i="9"/>
  <c r="P784" i="9" s="1"/>
  <c r="O785" i="9"/>
  <c r="P785" i="9" s="1"/>
  <c r="O786" i="9"/>
  <c r="P786" i="9" s="1"/>
  <c r="O787" i="9"/>
  <c r="P787" i="9" s="1"/>
  <c r="O788" i="9"/>
  <c r="P788" i="9" s="1"/>
  <c r="O789" i="9"/>
  <c r="P789" i="9" s="1"/>
  <c r="O790" i="9"/>
  <c r="P790" i="9" s="1"/>
  <c r="O791" i="9"/>
  <c r="P791" i="9" s="1"/>
  <c r="O792" i="9"/>
  <c r="P792" i="9" s="1"/>
  <c r="O793" i="9"/>
  <c r="P793" i="9" s="1"/>
  <c r="O794" i="9"/>
  <c r="O795" i="9"/>
  <c r="O796" i="9"/>
  <c r="O797" i="9"/>
  <c r="O798" i="9"/>
  <c r="O799" i="9"/>
  <c r="O800" i="9"/>
  <c r="O801" i="9"/>
  <c r="O802" i="9"/>
  <c r="O803" i="9"/>
  <c r="O804" i="9"/>
  <c r="O805" i="9"/>
  <c r="O806" i="9"/>
  <c r="O807" i="9"/>
  <c r="O808" i="9"/>
  <c r="O809" i="9"/>
  <c r="O810" i="9"/>
  <c r="O811" i="9"/>
  <c r="P811" i="9" s="1"/>
  <c r="O812" i="9"/>
  <c r="O813" i="9"/>
  <c r="P813" i="9" s="1"/>
  <c r="O814" i="9"/>
  <c r="P814" i="9" s="1"/>
  <c r="O815" i="9"/>
  <c r="P815" i="9" s="1"/>
  <c r="O816" i="9"/>
  <c r="O817" i="9"/>
  <c r="P817" i="9" s="1"/>
  <c r="O818" i="9"/>
  <c r="O819" i="9"/>
  <c r="O820" i="9"/>
  <c r="P820" i="9" s="1"/>
  <c r="O821" i="9"/>
  <c r="P821" i="9" s="1"/>
  <c r="O822" i="9"/>
  <c r="P822" i="9" s="1"/>
  <c r="O823" i="9"/>
  <c r="P823" i="9" s="1"/>
  <c r="O824" i="9"/>
  <c r="O825" i="9"/>
  <c r="O826" i="9"/>
  <c r="O827" i="9"/>
  <c r="O828" i="9"/>
  <c r="O829" i="9"/>
  <c r="O830" i="9"/>
  <c r="O831" i="9"/>
  <c r="O832" i="9"/>
  <c r="O833" i="9"/>
  <c r="O834" i="9"/>
  <c r="O835" i="9"/>
  <c r="O836" i="9"/>
  <c r="O837" i="9"/>
  <c r="O838" i="9"/>
  <c r="O839" i="9"/>
  <c r="O840" i="9"/>
  <c r="O841" i="9"/>
  <c r="O842" i="9"/>
  <c r="P842" i="9" s="1"/>
  <c r="O843" i="9"/>
  <c r="P843" i="9" s="1"/>
  <c r="O844" i="9"/>
  <c r="O845" i="9"/>
  <c r="P845" i="9" s="1"/>
  <c r="O846" i="9"/>
  <c r="P846" i="9" s="1"/>
  <c r="O847" i="9"/>
  <c r="P847" i="9" s="1"/>
  <c r="O848" i="9"/>
  <c r="O849" i="9"/>
  <c r="P849" i="9" s="1"/>
  <c r="O850" i="9"/>
  <c r="P850" i="9" s="1"/>
  <c r="O851" i="9"/>
  <c r="O852" i="9"/>
  <c r="O853" i="9"/>
  <c r="O854" i="9"/>
  <c r="O855" i="9"/>
  <c r="O856" i="9"/>
  <c r="O857" i="9"/>
  <c r="O858" i="9"/>
  <c r="O859" i="9"/>
  <c r="O860" i="9"/>
  <c r="O861" i="9"/>
  <c r="O862" i="9"/>
  <c r="O863" i="9"/>
  <c r="O864" i="9"/>
  <c r="O865" i="9"/>
  <c r="P865" i="9" s="1"/>
  <c r="O866" i="9"/>
  <c r="P866" i="9" s="1"/>
  <c r="O867" i="9"/>
  <c r="P867" i="9" s="1"/>
  <c r="O868" i="9"/>
  <c r="O869" i="9"/>
  <c r="P869" i="9" s="1"/>
  <c r="O870" i="9"/>
  <c r="O871" i="9"/>
  <c r="P871" i="9" s="1"/>
  <c r="O872" i="9"/>
  <c r="O873" i="9"/>
  <c r="O874" i="9"/>
  <c r="O875" i="9"/>
  <c r="O876" i="9"/>
  <c r="O877" i="9"/>
  <c r="O878" i="9"/>
  <c r="O879" i="9"/>
  <c r="O880" i="9"/>
  <c r="O881" i="9"/>
  <c r="O882" i="9"/>
  <c r="O883" i="9"/>
  <c r="O884" i="9"/>
  <c r="O885" i="9"/>
  <c r="O886" i="9"/>
  <c r="P886" i="9" s="1"/>
  <c r="O887" i="9"/>
  <c r="P887" i="9" s="1"/>
  <c r="O888" i="9"/>
  <c r="O889" i="9"/>
  <c r="P889" i="9" s="1"/>
  <c r="O890" i="9"/>
  <c r="P890" i="9" s="1"/>
  <c r="O891" i="9"/>
  <c r="P891" i="9" s="1"/>
  <c r="O892" i="9"/>
  <c r="P892" i="9" s="1"/>
  <c r="O893" i="9"/>
  <c r="P893" i="9" s="1"/>
  <c r="O894" i="9"/>
  <c r="P894" i="9" s="1"/>
  <c r="O895" i="9"/>
  <c r="P895" i="9" s="1"/>
  <c r="O896" i="9"/>
  <c r="P896" i="9" s="1"/>
  <c r="O897" i="9"/>
  <c r="P897" i="9" s="1"/>
  <c r="O898" i="9"/>
  <c r="P898" i="9" s="1"/>
  <c r="O899" i="9"/>
  <c r="P899" i="9" s="1"/>
  <c r="O900" i="9"/>
  <c r="O901" i="9"/>
  <c r="P901" i="9" s="1"/>
  <c r="O902" i="9"/>
  <c r="P902" i="9" s="1"/>
  <c r="O903" i="9"/>
  <c r="P903" i="9" s="1"/>
  <c r="O904" i="9"/>
  <c r="P904" i="9" s="1"/>
  <c r="O905" i="9"/>
  <c r="P905" i="9" s="1"/>
  <c r="O906" i="9"/>
  <c r="P906" i="9" s="1"/>
  <c r="O907" i="9"/>
  <c r="P907" i="9" s="1"/>
  <c r="O908" i="9"/>
  <c r="P908" i="9" s="1"/>
  <c r="O909" i="9"/>
  <c r="O910" i="9"/>
  <c r="P910" i="9" s="1"/>
  <c r="O911" i="9"/>
  <c r="O912" i="9"/>
  <c r="P912" i="9" s="1"/>
  <c r="O913" i="9"/>
  <c r="P913" i="9" s="1"/>
  <c r="O914" i="9"/>
  <c r="P914" i="9" s="1"/>
  <c r="O915" i="9"/>
  <c r="O916" i="9"/>
  <c r="O917" i="9"/>
  <c r="P917" i="9" s="1"/>
  <c r="O918" i="9"/>
  <c r="P918" i="9" s="1"/>
  <c r="O919" i="9"/>
  <c r="P919" i="9" s="1"/>
  <c r="O920" i="9"/>
  <c r="P920" i="9" s="1"/>
  <c r="O921" i="9"/>
  <c r="O922" i="9"/>
  <c r="O923" i="9"/>
  <c r="O924" i="9"/>
  <c r="O925" i="9"/>
  <c r="O926" i="9"/>
  <c r="P926" i="9" s="1"/>
  <c r="O927" i="9"/>
  <c r="O928" i="9"/>
  <c r="P928" i="9" s="1"/>
  <c r="O929" i="9"/>
  <c r="O930" i="9"/>
  <c r="P930" i="9" s="1"/>
  <c r="O931" i="9"/>
  <c r="O932" i="9"/>
  <c r="O933" i="9"/>
  <c r="O934" i="9"/>
  <c r="O935" i="9"/>
  <c r="O936" i="9"/>
  <c r="P936" i="9" s="1"/>
  <c r="O937" i="9"/>
  <c r="P937" i="9" s="1"/>
  <c r="O938" i="9"/>
  <c r="P938" i="9" s="1"/>
  <c r="O939" i="9"/>
  <c r="P939" i="9" s="1"/>
  <c r="O940" i="9"/>
  <c r="O941" i="9"/>
  <c r="O942" i="9"/>
  <c r="O943" i="9"/>
  <c r="O944" i="9"/>
  <c r="O945" i="9"/>
  <c r="O946" i="9"/>
  <c r="O947" i="9"/>
  <c r="O948" i="9"/>
  <c r="O949" i="9"/>
  <c r="O950" i="9"/>
  <c r="O951" i="9"/>
  <c r="O952" i="9"/>
  <c r="O953" i="9"/>
  <c r="O954" i="9"/>
  <c r="O955" i="9"/>
  <c r="O956" i="9"/>
  <c r="O957" i="9"/>
  <c r="O958" i="9"/>
  <c r="O959" i="9"/>
  <c r="O960" i="9"/>
  <c r="O961" i="9"/>
  <c r="O962" i="9"/>
  <c r="O963" i="9"/>
  <c r="O964" i="9"/>
  <c r="O965" i="9"/>
  <c r="O966" i="9"/>
  <c r="O967" i="9"/>
  <c r="O968" i="9"/>
  <c r="O969" i="9"/>
  <c r="O970" i="9"/>
  <c r="O971" i="9"/>
  <c r="O972" i="9"/>
  <c r="O973" i="9"/>
  <c r="O974" i="9"/>
  <c r="O975" i="9"/>
  <c r="O976" i="9"/>
  <c r="O977" i="9"/>
  <c r="O978" i="9"/>
  <c r="O979" i="9"/>
  <c r="O980" i="9"/>
  <c r="O981" i="9"/>
  <c r="O982" i="9"/>
  <c r="O983" i="9"/>
  <c r="O984" i="9"/>
  <c r="O985" i="9"/>
  <c r="O986" i="9"/>
  <c r="O987" i="9"/>
  <c r="O988" i="9"/>
  <c r="O989" i="9"/>
  <c r="O990" i="9"/>
  <c r="O991" i="9"/>
  <c r="O992" i="9"/>
  <c r="O993" i="9"/>
  <c r="O994" i="9"/>
  <c r="O995" i="9"/>
  <c r="O996" i="9"/>
  <c r="O997" i="9"/>
  <c r="O998" i="9"/>
  <c r="O999" i="9"/>
  <c r="O1000" i="9"/>
  <c r="O1001" i="9"/>
  <c r="O1002" i="9"/>
  <c r="P1002" i="9" s="1"/>
  <c r="O1003" i="9"/>
  <c r="P1003" i="9" s="1"/>
  <c r="O1004" i="9"/>
  <c r="P1004" i="9" s="1"/>
  <c r="O1005" i="9"/>
  <c r="P1005" i="9" s="1"/>
  <c r="O1006" i="9"/>
  <c r="O1007" i="9"/>
  <c r="P1007" i="9" s="1"/>
  <c r="O1008" i="9"/>
  <c r="P1008" i="9" s="1"/>
  <c r="O1009" i="9"/>
  <c r="P1009" i="9" s="1"/>
  <c r="O1010" i="9"/>
  <c r="P1010" i="9" s="1"/>
  <c r="O1011" i="9"/>
  <c r="P1011" i="9" s="1"/>
  <c r="O1012" i="9"/>
  <c r="P1012" i="9" s="1"/>
  <c r="O1013" i="9"/>
  <c r="P1013" i="9" s="1"/>
  <c r="O1014" i="9"/>
  <c r="P1014" i="9" s="1"/>
  <c r="O1015" i="9"/>
  <c r="P1015" i="9" s="1"/>
  <c r="O1016" i="9"/>
  <c r="O1017" i="9"/>
  <c r="O1018" i="9"/>
  <c r="O1019" i="9"/>
  <c r="O1020" i="9"/>
  <c r="O1021" i="9"/>
  <c r="O1022" i="9"/>
  <c r="O1023" i="9"/>
  <c r="O1024" i="9"/>
  <c r="O1025" i="9"/>
  <c r="O1026" i="9"/>
  <c r="O1027" i="9"/>
  <c r="O1028" i="9"/>
  <c r="O1029" i="9"/>
  <c r="O1030" i="9"/>
  <c r="O1031" i="9"/>
  <c r="O1032" i="9"/>
  <c r="O1033" i="9"/>
  <c r="O1034" i="9"/>
  <c r="O1035" i="9"/>
  <c r="O1036" i="9"/>
  <c r="O1037" i="9"/>
  <c r="O1038" i="9"/>
  <c r="O1039" i="9"/>
  <c r="O1040" i="9"/>
  <c r="O1041" i="9"/>
  <c r="O1042" i="9"/>
  <c r="O1043" i="9"/>
  <c r="O1044" i="9"/>
  <c r="O1045" i="9"/>
  <c r="O1046" i="9"/>
  <c r="O1047" i="9"/>
  <c r="O1048" i="9"/>
  <c r="O1049" i="9"/>
  <c r="O1050" i="9"/>
  <c r="O1051" i="9"/>
  <c r="O1052" i="9"/>
  <c r="O1053" i="9"/>
  <c r="O1054" i="9"/>
  <c r="O1055" i="9"/>
  <c r="O1056" i="9"/>
  <c r="O1057" i="9"/>
  <c r="O1058" i="9"/>
  <c r="O1059" i="9"/>
  <c r="O1060" i="9"/>
  <c r="O1061" i="9"/>
  <c r="O1062" i="9"/>
  <c r="O1063" i="9"/>
  <c r="O1064" i="9"/>
  <c r="O1065" i="9"/>
  <c r="O1066" i="9"/>
  <c r="O1067" i="9"/>
  <c r="O1068" i="9"/>
  <c r="O1069" i="9"/>
  <c r="O1070" i="9"/>
  <c r="O1071" i="9"/>
  <c r="O1072" i="9"/>
  <c r="O1073" i="9"/>
  <c r="O1074" i="9"/>
  <c r="O1075" i="9"/>
  <c r="O1076" i="9"/>
  <c r="O1077" i="9"/>
  <c r="O1078" i="9"/>
  <c r="O1079" i="9"/>
  <c r="O1080" i="9"/>
  <c r="O1081" i="9"/>
  <c r="O1082" i="9"/>
  <c r="O1083" i="9"/>
  <c r="O1084" i="9"/>
  <c r="O1085" i="9"/>
  <c r="O1086" i="9"/>
  <c r="O1087" i="9"/>
  <c r="O1088" i="9"/>
  <c r="O1089" i="9"/>
  <c r="O1090" i="9"/>
  <c r="O1091" i="9"/>
  <c r="O1092" i="9"/>
  <c r="O1093" i="9"/>
  <c r="O1094" i="9"/>
  <c r="O1095" i="9"/>
  <c r="O1096" i="9"/>
  <c r="O1097" i="9"/>
  <c r="O1098" i="9"/>
  <c r="O1099" i="9"/>
  <c r="O1100" i="9"/>
  <c r="O1101" i="9"/>
  <c r="O1102" i="9"/>
  <c r="O1103" i="9"/>
  <c r="O1104" i="9"/>
  <c r="O1105" i="9"/>
  <c r="O1106" i="9"/>
  <c r="O1107" i="9"/>
  <c r="O2" i="9"/>
  <c r="L2" i="9"/>
  <c r="L4" i="9"/>
  <c r="L6" i="9"/>
  <c r="L8" i="9"/>
  <c r="L18" i="9"/>
  <c r="L20" i="9"/>
  <c r="L21" i="9"/>
  <c r="L25" i="9"/>
  <c r="L42" i="9"/>
  <c r="L50" i="9"/>
  <c r="L54" i="9"/>
  <c r="L56" i="9"/>
  <c r="L59" i="9"/>
  <c r="L62" i="9"/>
  <c r="L65" i="9"/>
  <c r="L67" i="9"/>
  <c r="L74" i="9"/>
  <c r="L76" i="9"/>
  <c r="L78" i="9"/>
  <c r="L90" i="9"/>
  <c r="L91" i="9"/>
  <c r="L97" i="9"/>
  <c r="L101" i="9"/>
  <c r="L107" i="9"/>
  <c r="L108" i="9"/>
  <c r="L110" i="9"/>
  <c r="L119" i="9"/>
  <c r="L120" i="9"/>
  <c r="L128" i="9"/>
  <c r="L129" i="9"/>
  <c r="L133" i="9"/>
  <c r="L135" i="9"/>
  <c r="L162" i="9"/>
  <c r="L190" i="9"/>
  <c r="L192" i="9"/>
  <c r="L194" i="9"/>
  <c r="L195" i="9"/>
  <c r="L196" i="9"/>
  <c r="L197" i="9"/>
  <c r="L198" i="9"/>
  <c r="L200" i="9"/>
  <c r="L202" i="9"/>
  <c r="L204" i="9"/>
  <c r="L209" i="9"/>
  <c r="L213" i="9"/>
  <c r="L214" i="9"/>
  <c r="L216" i="9"/>
  <c r="L217" i="9"/>
  <c r="L219" i="9"/>
  <c r="L222" i="9"/>
  <c r="L225" i="9"/>
  <c r="L226" i="9"/>
  <c r="L227" i="9"/>
  <c r="L228" i="9"/>
  <c r="L229" i="9"/>
  <c r="L241" i="9"/>
  <c r="L245" i="9"/>
  <c r="L249" i="9"/>
  <c r="L269" i="9"/>
  <c r="L271" i="9"/>
  <c r="L277" i="9"/>
  <c r="L281" i="9"/>
  <c r="L290" i="9"/>
  <c r="L291" i="9"/>
  <c r="L295" i="9"/>
  <c r="L300" i="9"/>
  <c r="L318" i="9"/>
  <c r="L322" i="9"/>
  <c r="L325" i="9"/>
  <c r="L326" i="9"/>
  <c r="L328" i="9"/>
  <c r="L336" i="9"/>
  <c r="L337" i="9"/>
  <c r="L342" i="9"/>
  <c r="L350" i="9"/>
  <c r="L351" i="9"/>
  <c r="L366" i="9"/>
  <c r="L367" i="9"/>
  <c r="L375" i="9"/>
  <c r="L377" i="9"/>
  <c r="L384" i="9"/>
  <c r="L390" i="9"/>
  <c r="L407" i="9"/>
  <c r="L425" i="9"/>
  <c r="L427" i="9"/>
  <c r="L431" i="9"/>
  <c r="L437" i="9"/>
  <c r="L438" i="9"/>
  <c r="L439" i="9"/>
  <c r="L444" i="9"/>
  <c r="L445" i="9"/>
  <c r="L456" i="9"/>
  <c r="L462" i="9"/>
  <c r="L480" i="9"/>
  <c r="L481" i="9"/>
  <c r="L511" i="9"/>
  <c r="L512" i="9"/>
  <c r="L513" i="9"/>
  <c r="L547" i="9"/>
  <c r="L548" i="9"/>
  <c r="L550" i="9"/>
  <c r="L551" i="9"/>
  <c r="L554" i="9"/>
  <c r="L556" i="9"/>
  <c r="L559" i="9"/>
  <c r="L565" i="9"/>
  <c r="L567" i="9"/>
  <c r="L569" i="9"/>
  <c r="L571" i="9"/>
  <c r="L574" i="9"/>
  <c r="L579" i="9"/>
  <c r="L580" i="9"/>
  <c r="L582" i="9"/>
  <c r="L584" i="9"/>
  <c r="L585" i="9"/>
  <c r="L588" i="9"/>
  <c r="L593" i="9"/>
  <c r="L595" i="9"/>
  <c r="L596" i="9"/>
  <c r="L602" i="9"/>
  <c r="L603" i="9"/>
  <c r="L605" i="9"/>
  <c r="L606" i="9"/>
  <c r="L607" i="9"/>
  <c r="L613" i="9"/>
  <c r="L614" i="9"/>
  <c r="L615" i="9"/>
  <c r="L617" i="9"/>
  <c r="L618" i="9"/>
  <c r="L625" i="9"/>
  <c r="L626" i="9"/>
  <c r="L628" i="9"/>
  <c r="L630" i="9"/>
  <c r="L632" i="9"/>
  <c r="L634" i="9"/>
  <c r="L636" i="9"/>
  <c r="L638" i="9"/>
  <c r="L640" i="9"/>
  <c r="L641" i="9"/>
  <c r="L642" i="9"/>
  <c r="L643" i="9"/>
  <c r="L648" i="9"/>
  <c r="L659" i="9"/>
  <c r="L660" i="9"/>
  <c r="L668" i="9"/>
  <c r="L669" i="9"/>
  <c r="L670" i="9"/>
  <c r="L695" i="9"/>
  <c r="L696" i="9"/>
  <c r="L697" i="9"/>
  <c r="L699" i="9"/>
  <c r="L707" i="9"/>
  <c r="L710" i="9"/>
  <c r="L715" i="9"/>
  <c r="L720" i="9"/>
  <c r="L721" i="9"/>
  <c r="L722" i="9"/>
  <c r="L723" i="9"/>
  <c r="L725" i="9"/>
  <c r="L728" i="9"/>
  <c r="L732" i="9"/>
  <c r="L733" i="9"/>
  <c r="L738" i="9"/>
  <c r="L743" i="9"/>
  <c r="L744" i="9"/>
  <c r="L745" i="9"/>
  <c r="L757" i="9"/>
  <c r="L758" i="9"/>
  <c r="L760" i="9"/>
  <c r="L767" i="9"/>
  <c r="L770" i="9"/>
  <c r="L771" i="9"/>
  <c r="L781" i="9"/>
  <c r="L794" i="9"/>
  <c r="L795" i="9"/>
  <c r="L798" i="9"/>
  <c r="L804" i="9"/>
  <c r="L806" i="9"/>
  <c r="L810" i="9"/>
  <c r="L812" i="9"/>
  <c r="L816" i="9"/>
  <c r="L818" i="9"/>
  <c r="L819" i="9"/>
  <c r="L827" i="9"/>
  <c r="L831" i="9"/>
  <c r="L832" i="9"/>
  <c r="L838" i="9"/>
  <c r="L839" i="9"/>
  <c r="L840" i="9"/>
  <c r="L841" i="9"/>
  <c r="L844" i="9"/>
  <c r="L848" i="9"/>
  <c r="L855" i="9"/>
  <c r="L864" i="9"/>
  <c r="L868" i="9"/>
  <c r="L870" i="9"/>
  <c r="L872" i="9"/>
  <c r="L873" i="9"/>
  <c r="L874" i="9"/>
  <c r="L875" i="9"/>
  <c r="L876" i="9"/>
  <c r="L877" i="9"/>
  <c r="L878" i="9"/>
  <c r="L879" i="9"/>
  <c r="L880" i="9"/>
  <c r="L881" i="9"/>
  <c r="L882" i="9"/>
  <c r="L883" i="9"/>
  <c r="L884" i="9"/>
  <c r="L885" i="9"/>
  <c r="L888" i="9"/>
  <c r="L900" i="9"/>
  <c r="L909" i="9"/>
  <c r="L911" i="9"/>
  <c r="L915" i="9"/>
  <c r="L916" i="9"/>
  <c r="L923" i="9"/>
  <c r="L925" i="9"/>
  <c r="L927" i="9"/>
  <c r="L929" i="9"/>
  <c r="L933" i="9"/>
  <c r="L942" i="9"/>
  <c r="L944" i="9"/>
  <c r="L952" i="9"/>
  <c r="L960" i="9"/>
  <c r="L965" i="9"/>
  <c r="L972" i="9"/>
  <c r="L982" i="9"/>
  <c r="L985" i="9"/>
  <c r="L989" i="9"/>
  <c r="L990" i="9"/>
  <c r="L997" i="9"/>
  <c r="L1006" i="9"/>
  <c r="L1016" i="9"/>
  <c r="L1017" i="9"/>
  <c r="L1018" i="9"/>
  <c r="L1019" i="9"/>
  <c r="L1020" i="9"/>
  <c r="L1022" i="9"/>
  <c r="L1031" i="9"/>
  <c r="L1035" i="9"/>
  <c r="L1036" i="9"/>
  <c r="L1037" i="9"/>
  <c r="L1041" i="9"/>
  <c r="L1042" i="9"/>
  <c r="L1043" i="9"/>
  <c r="L1047" i="9"/>
  <c r="L1048" i="9"/>
  <c r="L1059" i="9"/>
  <c r="L1067" i="9"/>
  <c r="L1068" i="9"/>
  <c r="L1075" i="9"/>
  <c r="L1076" i="9"/>
  <c r="L1078" i="9"/>
  <c r="L1079" i="9"/>
  <c r="L1089" i="9"/>
  <c r="L1091" i="9"/>
  <c r="L1092" i="9"/>
  <c r="L1098" i="9"/>
  <c r="L1105" i="9"/>
  <c r="L1106" i="9"/>
  <c r="N3" i="9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N107" i="9"/>
  <c r="N108" i="9"/>
  <c r="N109" i="9"/>
  <c r="N110" i="9"/>
  <c r="N111" i="9"/>
  <c r="N112" i="9"/>
  <c r="N113" i="9"/>
  <c r="N114" i="9"/>
  <c r="N115" i="9"/>
  <c r="N116" i="9"/>
  <c r="N117" i="9"/>
  <c r="N118" i="9"/>
  <c r="N119" i="9"/>
  <c r="N120" i="9"/>
  <c r="N121" i="9"/>
  <c r="N122" i="9"/>
  <c r="N123" i="9"/>
  <c r="N124" i="9"/>
  <c r="N125" i="9"/>
  <c r="N126" i="9"/>
  <c r="N127" i="9"/>
  <c r="N128" i="9"/>
  <c r="N129" i="9"/>
  <c r="N130" i="9"/>
  <c r="N131" i="9"/>
  <c r="N132" i="9"/>
  <c r="N133" i="9"/>
  <c r="N134" i="9"/>
  <c r="N135" i="9"/>
  <c r="N136" i="9"/>
  <c r="N137" i="9"/>
  <c r="N138" i="9"/>
  <c r="N139" i="9"/>
  <c r="N140" i="9"/>
  <c r="N141" i="9"/>
  <c r="N142" i="9"/>
  <c r="N143" i="9"/>
  <c r="N144" i="9"/>
  <c r="N145" i="9"/>
  <c r="N146" i="9"/>
  <c r="N147" i="9"/>
  <c r="N148" i="9"/>
  <c r="N149" i="9"/>
  <c r="N150" i="9"/>
  <c r="N151" i="9"/>
  <c r="N152" i="9"/>
  <c r="N153" i="9"/>
  <c r="N154" i="9"/>
  <c r="N155" i="9"/>
  <c r="N156" i="9"/>
  <c r="N157" i="9"/>
  <c r="N158" i="9"/>
  <c r="N159" i="9"/>
  <c r="N160" i="9"/>
  <c r="N161" i="9"/>
  <c r="N162" i="9"/>
  <c r="N163" i="9"/>
  <c r="N164" i="9"/>
  <c r="N165" i="9"/>
  <c r="N166" i="9"/>
  <c r="N167" i="9"/>
  <c r="N168" i="9"/>
  <c r="N169" i="9"/>
  <c r="N170" i="9"/>
  <c r="N171" i="9"/>
  <c r="N172" i="9"/>
  <c r="N173" i="9"/>
  <c r="N174" i="9"/>
  <c r="N175" i="9"/>
  <c r="N176" i="9"/>
  <c r="N177" i="9"/>
  <c r="N178" i="9"/>
  <c r="N179" i="9"/>
  <c r="N180" i="9"/>
  <c r="N181" i="9"/>
  <c r="N182" i="9"/>
  <c r="N183" i="9"/>
  <c r="N184" i="9"/>
  <c r="N185" i="9"/>
  <c r="N186" i="9"/>
  <c r="N187" i="9"/>
  <c r="N188" i="9"/>
  <c r="N189" i="9"/>
  <c r="N190" i="9"/>
  <c r="N191" i="9"/>
  <c r="N192" i="9"/>
  <c r="N193" i="9"/>
  <c r="N194" i="9"/>
  <c r="N195" i="9"/>
  <c r="N196" i="9"/>
  <c r="N197" i="9"/>
  <c r="N198" i="9"/>
  <c r="N199" i="9"/>
  <c r="N200" i="9"/>
  <c r="N201" i="9"/>
  <c r="N202" i="9"/>
  <c r="N203" i="9"/>
  <c r="N204" i="9"/>
  <c r="N205" i="9"/>
  <c r="N206" i="9"/>
  <c r="N207" i="9"/>
  <c r="N208" i="9"/>
  <c r="N209" i="9"/>
  <c r="N210" i="9"/>
  <c r="N211" i="9"/>
  <c r="N212" i="9"/>
  <c r="N213" i="9"/>
  <c r="N214" i="9"/>
  <c r="N215" i="9"/>
  <c r="N216" i="9"/>
  <c r="N217" i="9"/>
  <c r="N218" i="9"/>
  <c r="N219" i="9"/>
  <c r="N220" i="9"/>
  <c r="N221" i="9"/>
  <c r="N222" i="9"/>
  <c r="N223" i="9"/>
  <c r="N224" i="9"/>
  <c r="N225" i="9"/>
  <c r="N226" i="9"/>
  <c r="N227" i="9"/>
  <c r="N228" i="9"/>
  <c r="N229" i="9"/>
  <c r="N230" i="9"/>
  <c r="N231" i="9"/>
  <c r="N232" i="9"/>
  <c r="N233" i="9"/>
  <c r="N234" i="9"/>
  <c r="N235" i="9"/>
  <c r="N236" i="9"/>
  <c r="N237" i="9"/>
  <c r="N238" i="9"/>
  <c r="N239" i="9"/>
  <c r="N240" i="9"/>
  <c r="N241" i="9"/>
  <c r="N242" i="9"/>
  <c r="N243" i="9"/>
  <c r="N244" i="9"/>
  <c r="N245" i="9"/>
  <c r="N246" i="9"/>
  <c r="N247" i="9"/>
  <c r="N248" i="9"/>
  <c r="N249" i="9"/>
  <c r="N250" i="9"/>
  <c r="N251" i="9"/>
  <c r="N252" i="9"/>
  <c r="N253" i="9"/>
  <c r="N254" i="9"/>
  <c r="N255" i="9"/>
  <c r="N256" i="9"/>
  <c r="N257" i="9"/>
  <c r="N258" i="9"/>
  <c r="N259" i="9"/>
  <c r="N260" i="9"/>
  <c r="N261" i="9"/>
  <c r="N262" i="9"/>
  <c r="N263" i="9"/>
  <c r="N264" i="9"/>
  <c r="N265" i="9"/>
  <c r="N266" i="9"/>
  <c r="N267" i="9"/>
  <c r="N268" i="9"/>
  <c r="N269" i="9"/>
  <c r="N270" i="9"/>
  <c r="N271" i="9"/>
  <c r="N272" i="9"/>
  <c r="N273" i="9"/>
  <c r="N274" i="9"/>
  <c r="N275" i="9"/>
  <c r="N276" i="9"/>
  <c r="N277" i="9"/>
  <c r="N278" i="9"/>
  <c r="N279" i="9"/>
  <c r="N280" i="9"/>
  <c r="N281" i="9"/>
  <c r="N282" i="9"/>
  <c r="N283" i="9"/>
  <c r="N284" i="9"/>
  <c r="N285" i="9"/>
  <c r="N286" i="9"/>
  <c r="N287" i="9"/>
  <c r="N288" i="9"/>
  <c r="N289" i="9"/>
  <c r="N290" i="9"/>
  <c r="N291" i="9"/>
  <c r="N292" i="9"/>
  <c r="N293" i="9"/>
  <c r="N294" i="9"/>
  <c r="N295" i="9"/>
  <c r="N296" i="9"/>
  <c r="N297" i="9"/>
  <c r="N298" i="9"/>
  <c r="N299" i="9"/>
  <c r="N300" i="9"/>
  <c r="N301" i="9"/>
  <c r="N302" i="9"/>
  <c r="N303" i="9"/>
  <c r="N304" i="9"/>
  <c r="N305" i="9"/>
  <c r="N306" i="9"/>
  <c r="N307" i="9"/>
  <c r="N308" i="9"/>
  <c r="N309" i="9"/>
  <c r="N310" i="9"/>
  <c r="N311" i="9"/>
  <c r="N312" i="9"/>
  <c r="N313" i="9"/>
  <c r="N314" i="9"/>
  <c r="N315" i="9"/>
  <c r="N316" i="9"/>
  <c r="N317" i="9"/>
  <c r="N318" i="9"/>
  <c r="N319" i="9"/>
  <c r="N320" i="9"/>
  <c r="N321" i="9"/>
  <c r="N322" i="9"/>
  <c r="N323" i="9"/>
  <c r="N324" i="9"/>
  <c r="N325" i="9"/>
  <c r="N326" i="9"/>
  <c r="N327" i="9"/>
  <c r="N328" i="9"/>
  <c r="N329" i="9"/>
  <c r="N330" i="9"/>
  <c r="N331" i="9"/>
  <c r="N332" i="9"/>
  <c r="N333" i="9"/>
  <c r="N334" i="9"/>
  <c r="N335" i="9"/>
  <c r="N336" i="9"/>
  <c r="N337" i="9"/>
  <c r="N338" i="9"/>
  <c r="N339" i="9"/>
  <c r="N340" i="9"/>
  <c r="N341" i="9"/>
  <c r="N342" i="9"/>
  <c r="N343" i="9"/>
  <c r="N344" i="9"/>
  <c r="N345" i="9"/>
  <c r="N346" i="9"/>
  <c r="N347" i="9"/>
  <c r="N348" i="9"/>
  <c r="N349" i="9"/>
  <c r="N350" i="9"/>
  <c r="N351" i="9"/>
  <c r="N352" i="9"/>
  <c r="N353" i="9"/>
  <c r="N354" i="9"/>
  <c r="N355" i="9"/>
  <c r="N356" i="9"/>
  <c r="N357" i="9"/>
  <c r="N358" i="9"/>
  <c r="N359" i="9"/>
  <c r="N360" i="9"/>
  <c r="N361" i="9"/>
  <c r="N362" i="9"/>
  <c r="N363" i="9"/>
  <c r="N364" i="9"/>
  <c r="N365" i="9"/>
  <c r="N366" i="9"/>
  <c r="N367" i="9"/>
  <c r="N368" i="9"/>
  <c r="N369" i="9"/>
  <c r="N370" i="9"/>
  <c r="N371" i="9"/>
  <c r="N372" i="9"/>
  <c r="N373" i="9"/>
  <c r="N374" i="9"/>
  <c r="N375" i="9"/>
  <c r="N376" i="9"/>
  <c r="N377" i="9"/>
  <c r="N378" i="9"/>
  <c r="N379" i="9"/>
  <c r="N380" i="9"/>
  <c r="N381" i="9"/>
  <c r="N382" i="9"/>
  <c r="N383" i="9"/>
  <c r="N384" i="9"/>
  <c r="N385" i="9"/>
  <c r="N386" i="9"/>
  <c r="N387" i="9"/>
  <c r="N388" i="9"/>
  <c r="N389" i="9"/>
  <c r="N390" i="9"/>
  <c r="N391" i="9"/>
  <c r="N392" i="9"/>
  <c r="N393" i="9"/>
  <c r="N394" i="9"/>
  <c r="N395" i="9"/>
  <c r="N396" i="9"/>
  <c r="N397" i="9"/>
  <c r="N398" i="9"/>
  <c r="N399" i="9"/>
  <c r="N400" i="9"/>
  <c r="N401" i="9"/>
  <c r="N402" i="9"/>
  <c r="N403" i="9"/>
  <c r="N404" i="9"/>
  <c r="N405" i="9"/>
  <c r="N406" i="9"/>
  <c r="N407" i="9"/>
  <c r="N408" i="9"/>
  <c r="N409" i="9"/>
  <c r="N410" i="9"/>
  <c r="N411" i="9"/>
  <c r="N412" i="9"/>
  <c r="N413" i="9"/>
  <c r="N414" i="9"/>
  <c r="N415" i="9"/>
  <c r="N416" i="9"/>
  <c r="N417" i="9"/>
  <c r="N418" i="9"/>
  <c r="N419" i="9"/>
  <c r="N420" i="9"/>
  <c r="N421" i="9"/>
  <c r="N422" i="9"/>
  <c r="N423" i="9"/>
  <c r="N424" i="9"/>
  <c r="N425" i="9"/>
  <c r="N426" i="9"/>
  <c r="N427" i="9"/>
  <c r="N428" i="9"/>
  <c r="N429" i="9"/>
  <c r="N430" i="9"/>
  <c r="N431" i="9"/>
  <c r="N432" i="9"/>
  <c r="N433" i="9"/>
  <c r="N434" i="9"/>
  <c r="N435" i="9"/>
  <c r="N436" i="9"/>
  <c r="N437" i="9"/>
  <c r="N438" i="9"/>
  <c r="N439" i="9"/>
  <c r="N440" i="9"/>
  <c r="N441" i="9"/>
  <c r="N442" i="9"/>
  <c r="N443" i="9"/>
  <c r="N444" i="9"/>
  <c r="N445" i="9"/>
  <c r="N446" i="9"/>
  <c r="N447" i="9"/>
  <c r="N448" i="9"/>
  <c r="N449" i="9"/>
  <c r="N450" i="9"/>
  <c r="N451" i="9"/>
  <c r="N452" i="9"/>
  <c r="N453" i="9"/>
  <c r="N454" i="9"/>
  <c r="N455" i="9"/>
  <c r="N456" i="9"/>
  <c r="N457" i="9"/>
  <c r="N458" i="9"/>
  <c r="N459" i="9"/>
  <c r="N460" i="9"/>
  <c r="N461" i="9"/>
  <c r="N462" i="9"/>
  <c r="N463" i="9"/>
  <c r="N464" i="9"/>
  <c r="N465" i="9"/>
  <c r="N466" i="9"/>
  <c r="N467" i="9"/>
  <c r="N468" i="9"/>
  <c r="N469" i="9"/>
  <c r="N470" i="9"/>
  <c r="N471" i="9"/>
  <c r="N472" i="9"/>
  <c r="N473" i="9"/>
  <c r="N474" i="9"/>
  <c r="N475" i="9"/>
  <c r="N476" i="9"/>
  <c r="N477" i="9"/>
  <c r="N478" i="9"/>
  <c r="N479" i="9"/>
  <c r="N480" i="9"/>
  <c r="N481" i="9"/>
  <c r="N482" i="9"/>
  <c r="N483" i="9"/>
  <c r="N484" i="9"/>
  <c r="N485" i="9"/>
  <c r="N486" i="9"/>
  <c r="N487" i="9"/>
  <c r="N488" i="9"/>
  <c r="N489" i="9"/>
  <c r="N490" i="9"/>
  <c r="N491" i="9"/>
  <c r="N492" i="9"/>
  <c r="N493" i="9"/>
  <c r="N494" i="9"/>
  <c r="N495" i="9"/>
  <c r="N496" i="9"/>
  <c r="N497" i="9"/>
  <c r="N498" i="9"/>
  <c r="N499" i="9"/>
  <c r="N500" i="9"/>
  <c r="N501" i="9"/>
  <c r="N502" i="9"/>
  <c r="N503" i="9"/>
  <c r="N504" i="9"/>
  <c r="N505" i="9"/>
  <c r="N506" i="9"/>
  <c r="N507" i="9"/>
  <c r="N508" i="9"/>
  <c r="N509" i="9"/>
  <c r="N510" i="9"/>
  <c r="N511" i="9"/>
  <c r="N512" i="9"/>
  <c r="N513" i="9"/>
  <c r="N514" i="9"/>
  <c r="N515" i="9"/>
  <c r="N516" i="9"/>
  <c r="N517" i="9"/>
  <c r="N518" i="9"/>
  <c r="N519" i="9"/>
  <c r="N520" i="9"/>
  <c r="N521" i="9"/>
  <c r="N522" i="9"/>
  <c r="N523" i="9"/>
  <c r="N524" i="9"/>
  <c r="N525" i="9"/>
  <c r="N526" i="9"/>
  <c r="N527" i="9"/>
  <c r="N528" i="9"/>
  <c r="N529" i="9"/>
  <c r="N530" i="9"/>
  <c r="N531" i="9"/>
  <c r="N532" i="9"/>
  <c r="N533" i="9"/>
  <c r="N534" i="9"/>
  <c r="N535" i="9"/>
  <c r="N536" i="9"/>
  <c r="N537" i="9"/>
  <c r="N538" i="9"/>
  <c r="N539" i="9"/>
  <c r="N540" i="9"/>
  <c r="N541" i="9"/>
  <c r="N542" i="9"/>
  <c r="N543" i="9"/>
  <c r="N544" i="9"/>
  <c r="N545" i="9"/>
  <c r="N546" i="9"/>
  <c r="N547" i="9"/>
  <c r="N548" i="9"/>
  <c r="N549" i="9"/>
  <c r="N550" i="9"/>
  <c r="N551" i="9"/>
  <c r="N552" i="9"/>
  <c r="N553" i="9"/>
  <c r="N554" i="9"/>
  <c r="N555" i="9"/>
  <c r="N556" i="9"/>
  <c r="N557" i="9"/>
  <c r="N558" i="9"/>
  <c r="N559" i="9"/>
  <c r="N560" i="9"/>
  <c r="N561" i="9"/>
  <c r="N562" i="9"/>
  <c r="N563" i="9"/>
  <c r="N564" i="9"/>
  <c r="N565" i="9"/>
  <c r="N566" i="9"/>
  <c r="N567" i="9"/>
  <c r="N568" i="9"/>
  <c r="N569" i="9"/>
  <c r="N570" i="9"/>
  <c r="N571" i="9"/>
  <c r="N572" i="9"/>
  <c r="N573" i="9"/>
  <c r="N574" i="9"/>
  <c r="N575" i="9"/>
  <c r="N576" i="9"/>
  <c r="N577" i="9"/>
  <c r="N578" i="9"/>
  <c r="N579" i="9"/>
  <c r="N580" i="9"/>
  <c r="N581" i="9"/>
  <c r="N582" i="9"/>
  <c r="N583" i="9"/>
  <c r="N584" i="9"/>
  <c r="N585" i="9"/>
  <c r="N586" i="9"/>
  <c r="N587" i="9"/>
  <c r="N588" i="9"/>
  <c r="N589" i="9"/>
  <c r="N590" i="9"/>
  <c r="N591" i="9"/>
  <c r="N592" i="9"/>
  <c r="N593" i="9"/>
  <c r="N594" i="9"/>
  <c r="N595" i="9"/>
  <c r="N596" i="9"/>
  <c r="N597" i="9"/>
  <c r="N598" i="9"/>
  <c r="N599" i="9"/>
  <c r="N600" i="9"/>
  <c r="N601" i="9"/>
  <c r="N602" i="9"/>
  <c r="N603" i="9"/>
  <c r="N604" i="9"/>
  <c r="N605" i="9"/>
  <c r="N606" i="9"/>
  <c r="N607" i="9"/>
  <c r="N608" i="9"/>
  <c r="N609" i="9"/>
  <c r="N610" i="9"/>
  <c r="N611" i="9"/>
  <c r="N612" i="9"/>
  <c r="N613" i="9"/>
  <c r="N614" i="9"/>
  <c r="N615" i="9"/>
  <c r="N616" i="9"/>
  <c r="N617" i="9"/>
  <c r="N618" i="9"/>
  <c r="N619" i="9"/>
  <c r="N620" i="9"/>
  <c r="N621" i="9"/>
  <c r="N622" i="9"/>
  <c r="N623" i="9"/>
  <c r="N624" i="9"/>
  <c r="N625" i="9"/>
  <c r="N626" i="9"/>
  <c r="N627" i="9"/>
  <c r="N628" i="9"/>
  <c r="N629" i="9"/>
  <c r="N630" i="9"/>
  <c r="N631" i="9"/>
  <c r="N632" i="9"/>
  <c r="N633" i="9"/>
  <c r="N634" i="9"/>
  <c r="N635" i="9"/>
  <c r="N636" i="9"/>
  <c r="N637" i="9"/>
  <c r="N638" i="9"/>
  <c r="N639" i="9"/>
  <c r="N640" i="9"/>
  <c r="N641" i="9"/>
  <c r="N642" i="9"/>
  <c r="N643" i="9"/>
  <c r="N644" i="9"/>
  <c r="N645" i="9"/>
  <c r="N646" i="9"/>
  <c r="N647" i="9"/>
  <c r="N648" i="9"/>
  <c r="N649" i="9"/>
  <c r="N650" i="9"/>
  <c r="N651" i="9"/>
  <c r="N652" i="9"/>
  <c r="N653" i="9"/>
  <c r="N654" i="9"/>
  <c r="N655" i="9"/>
  <c r="N656" i="9"/>
  <c r="N657" i="9"/>
  <c r="N658" i="9"/>
  <c r="N659" i="9"/>
  <c r="N660" i="9"/>
  <c r="N661" i="9"/>
  <c r="N662" i="9"/>
  <c r="N663" i="9"/>
  <c r="N664" i="9"/>
  <c r="N665" i="9"/>
  <c r="N666" i="9"/>
  <c r="N667" i="9"/>
  <c r="N668" i="9"/>
  <c r="N669" i="9"/>
  <c r="N670" i="9"/>
  <c r="N671" i="9"/>
  <c r="N672" i="9"/>
  <c r="N673" i="9"/>
  <c r="N674" i="9"/>
  <c r="N675" i="9"/>
  <c r="N676" i="9"/>
  <c r="N677" i="9"/>
  <c r="N678" i="9"/>
  <c r="N679" i="9"/>
  <c r="N680" i="9"/>
  <c r="N681" i="9"/>
  <c r="N682" i="9"/>
  <c r="N683" i="9"/>
  <c r="N684" i="9"/>
  <c r="N685" i="9"/>
  <c r="N686" i="9"/>
  <c r="N687" i="9"/>
  <c r="N688" i="9"/>
  <c r="N689" i="9"/>
  <c r="N690" i="9"/>
  <c r="N691" i="9"/>
  <c r="N692" i="9"/>
  <c r="N693" i="9"/>
  <c r="N694" i="9"/>
  <c r="N695" i="9"/>
  <c r="N696" i="9"/>
  <c r="N697" i="9"/>
  <c r="N698" i="9"/>
  <c r="N699" i="9"/>
  <c r="N700" i="9"/>
  <c r="N701" i="9"/>
  <c r="N702" i="9"/>
  <c r="N703" i="9"/>
  <c r="N704" i="9"/>
  <c r="N705" i="9"/>
  <c r="N706" i="9"/>
  <c r="N707" i="9"/>
  <c r="N708" i="9"/>
  <c r="N709" i="9"/>
  <c r="N710" i="9"/>
  <c r="N711" i="9"/>
  <c r="N712" i="9"/>
  <c r="N713" i="9"/>
  <c r="N714" i="9"/>
  <c r="N715" i="9"/>
  <c r="N716" i="9"/>
  <c r="N717" i="9"/>
  <c r="N718" i="9"/>
  <c r="N719" i="9"/>
  <c r="N720" i="9"/>
  <c r="N721" i="9"/>
  <c r="N722" i="9"/>
  <c r="N723" i="9"/>
  <c r="N724" i="9"/>
  <c r="N725" i="9"/>
  <c r="N726" i="9"/>
  <c r="N727" i="9"/>
  <c r="N728" i="9"/>
  <c r="N729" i="9"/>
  <c r="N730" i="9"/>
  <c r="N731" i="9"/>
  <c r="N732" i="9"/>
  <c r="N733" i="9"/>
  <c r="N734" i="9"/>
  <c r="N735" i="9"/>
  <c r="N736" i="9"/>
  <c r="N737" i="9"/>
  <c r="N738" i="9"/>
  <c r="N739" i="9"/>
  <c r="N740" i="9"/>
  <c r="N741" i="9"/>
  <c r="N742" i="9"/>
  <c r="N743" i="9"/>
  <c r="N744" i="9"/>
  <c r="N745" i="9"/>
  <c r="N746" i="9"/>
  <c r="N747" i="9"/>
  <c r="N748" i="9"/>
  <c r="N749" i="9"/>
  <c r="N750" i="9"/>
  <c r="N751" i="9"/>
  <c r="N752" i="9"/>
  <c r="N753" i="9"/>
  <c r="N754" i="9"/>
  <c r="N755" i="9"/>
  <c r="N756" i="9"/>
  <c r="N757" i="9"/>
  <c r="N758" i="9"/>
  <c r="N759" i="9"/>
  <c r="N760" i="9"/>
  <c r="N761" i="9"/>
  <c r="N762" i="9"/>
  <c r="N763" i="9"/>
  <c r="N764" i="9"/>
  <c r="N765" i="9"/>
  <c r="N766" i="9"/>
  <c r="N767" i="9"/>
  <c r="N768" i="9"/>
  <c r="N769" i="9"/>
  <c r="N770" i="9"/>
  <c r="N771" i="9"/>
  <c r="N772" i="9"/>
  <c r="N773" i="9"/>
  <c r="N774" i="9"/>
  <c r="N775" i="9"/>
  <c r="N776" i="9"/>
  <c r="N777" i="9"/>
  <c r="N778" i="9"/>
  <c r="N779" i="9"/>
  <c r="N780" i="9"/>
  <c r="N781" i="9"/>
  <c r="N782" i="9"/>
  <c r="N783" i="9"/>
  <c r="N784" i="9"/>
  <c r="N785" i="9"/>
  <c r="N786" i="9"/>
  <c r="N787" i="9"/>
  <c r="N788" i="9"/>
  <c r="N789" i="9"/>
  <c r="N790" i="9"/>
  <c r="N791" i="9"/>
  <c r="N792" i="9"/>
  <c r="N793" i="9"/>
  <c r="N794" i="9"/>
  <c r="N795" i="9"/>
  <c r="N796" i="9"/>
  <c r="N797" i="9"/>
  <c r="N798" i="9"/>
  <c r="N799" i="9"/>
  <c r="N800" i="9"/>
  <c r="N801" i="9"/>
  <c r="N802" i="9"/>
  <c r="N803" i="9"/>
  <c r="N804" i="9"/>
  <c r="N805" i="9"/>
  <c r="N806" i="9"/>
  <c r="N807" i="9"/>
  <c r="N808" i="9"/>
  <c r="N809" i="9"/>
  <c r="N810" i="9"/>
  <c r="N811" i="9"/>
  <c r="N812" i="9"/>
  <c r="N813" i="9"/>
  <c r="N814" i="9"/>
  <c r="N815" i="9"/>
  <c r="N816" i="9"/>
  <c r="N817" i="9"/>
  <c r="N818" i="9"/>
  <c r="N819" i="9"/>
  <c r="N820" i="9"/>
  <c r="N821" i="9"/>
  <c r="N822" i="9"/>
  <c r="N823" i="9"/>
  <c r="N824" i="9"/>
  <c r="N825" i="9"/>
  <c r="N826" i="9"/>
  <c r="N827" i="9"/>
  <c r="N828" i="9"/>
  <c r="N829" i="9"/>
  <c r="N830" i="9"/>
  <c r="N831" i="9"/>
  <c r="N832" i="9"/>
  <c r="N833" i="9"/>
  <c r="N834" i="9"/>
  <c r="N835" i="9"/>
  <c r="N836" i="9"/>
  <c r="N837" i="9"/>
  <c r="N838" i="9"/>
  <c r="N839" i="9"/>
  <c r="N840" i="9"/>
  <c r="N841" i="9"/>
  <c r="N842" i="9"/>
  <c r="N843" i="9"/>
  <c r="N844" i="9"/>
  <c r="N845" i="9"/>
  <c r="N846" i="9"/>
  <c r="N847" i="9"/>
  <c r="N848" i="9"/>
  <c r="N849" i="9"/>
  <c r="N850" i="9"/>
  <c r="N851" i="9"/>
  <c r="N852" i="9"/>
  <c r="N853" i="9"/>
  <c r="N854" i="9"/>
  <c r="N855" i="9"/>
  <c r="N856" i="9"/>
  <c r="N857" i="9"/>
  <c r="N858" i="9"/>
  <c r="N859" i="9"/>
  <c r="N860" i="9"/>
  <c r="N861" i="9"/>
  <c r="N862" i="9"/>
  <c r="N863" i="9"/>
  <c r="N864" i="9"/>
  <c r="N865" i="9"/>
  <c r="N866" i="9"/>
  <c r="N867" i="9"/>
  <c r="N868" i="9"/>
  <c r="N869" i="9"/>
  <c r="N870" i="9"/>
  <c r="N871" i="9"/>
  <c r="N872" i="9"/>
  <c r="N873" i="9"/>
  <c r="N874" i="9"/>
  <c r="N875" i="9"/>
  <c r="N876" i="9"/>
  <c r="N877" i="9"/>
  <c r="N878" i="9"/>
  <c r="N879" i="9"/>
  <c r="N880" i="9"/>
  <c r="N881" i="9"/>
  <c r="N882" i="9"/>
  <c r="N883" i="9"/>
  <c r="N884" i="9"/>
  <c r="N885" i="9"/>
  <c r="N886" i="9"/>
  <c r="N887" i="9"/>
  <c r="N888" i="9"/>
  <c r="N889" i="9"/>
  <c r="N890" i="9"/>
  <c r="N891" i="9"/>
  <c r="N892" i="9"/>
  <c r="N893" i="9"/>
  <c r="N894" i="9"/>
  <c r="N895" i="9"/>
  <c r="N896" i="9"/>
  <c r="N897" i="9"/>
  <c r="N898" i="9"/>
  <c r="N899" i="9"/>
  <c r="N900" i="9"/>
  <c r="N901" i="9"/>
  <c r="N902" i="9"/>
  <c r="N903" i="9"/>
  <c r="N904" i="9"/>
  <c r="N905" i="9"/>
  <c r="N906" i="9"/>
  <c r="N907" i="9"/>
  <c r="N908" i="9"/>
  <c r="N909" i="9"/>
  <c r="N910" i="9"/>
  <c r="N911" i="9"/>
  <c r="N912" i="9"/>
  <c r="N913" i="9"/>
  <c r="N914" i="9"/>
  <c r="N915" i="9"/>
  <c r="N916" i="9"/>
  <c r="N917" i="9"/>
  <c r="N918" i="9"/>
  <c r="N919" i="9"/>
  <c r="N920" i="9"/>
  <c r="N921" i="9"/>
  <c r="N922" i="9"/>
  <c r="N923" i="9"/>
  <c r="N924" i="9"/>
  <c r="N925" i="9"/>
  <c r="N926" i="9"/>
  <c r="N927" i="9"/>
  <c r="N928" i="9"/>
  <c r="N929" i="9"/>
  <c r="N930" i="9"/>
  <c r="N931" i="9"/>
  <c r="N932" i="9"/>
  <c r="N933" i="9"/>
  <c r="N934" i="9"/>
  <c r="N935" i="9"/>
  <c r="N936" i="9"/>
  <c r="N937" i="9"/>
  <c r="N938" i="9"/>
  <c r="N939" i="9"/>
  <c r="N940" i="9"/>
  <c r="N941" i="9"/>
  <c r="N942" i="9"/>
  <c r="N943" i="9"/>
  <c r="N944" i="9"/>
  <c r="N945" i="9"/>
  <c r="N946" i="9"/>
  <c r="N947" i="9"/>
  <c r="N948" i="9"/>
  <c r="N949" i="9"/>
  <c r="N950" i="9"/>
  <c r="N951" i="9"/>
  <c r="N952" i="9"/>
  <c r="N953" i="9"/>
  <c r="N954" i="9"/>
  <c r="N955" i="9"/>
  <c r="N956" i="9"/>
  <c r="N957" i="9"/>
  <c r="N958" i="9"/>
  <c r="N959" i="9"/>
  <c r="N960" i="9"/>
  <c r="N961" i="9"/>
  <c r="N962" i="9"/>
  <c r="N963" i="9"/>
  <c r="N964" i="9"/>
  <c r="N965" i="9"/>
  <c r="N966" i="9"/>
  <c r="N967" i="9"/>
  <c r="N968" i="9"/>
  <c r="N969" i="9"/>
  <c r="N970" i="9"/>
  <c r="N971" i="9"/>
  <c r="N972" i="9"/>
  <c r="N973" i="9"/>
  <c r="N974" i="9"/>
  <c r="N975" i="9"/>
  <c r="N976" i="9"/>
  <c r="N977" i="9"/>
  <c r="N978" i="9"/>
  <c r="N979" i="9"/>
  <c r="N980" i="9"/>
  <c r="N981" i="9"/>
  <c r="N982" i="9"/>
  <c r="N983" i="9"/>
  <c r="N984" i="9"/>
  <c r="N985" i="9"/>
  <c r="N986" i="9"/>
  <c r="N987" i="9"/>
  <c r="N988" i="9"/>
  <c r="N989" i="9"/>
  <c r="N990" i="9"/>
  <c r="N991" i="9"/>
  <c r="N992" i="9"/>
  <c r="N993" i="9"/>
  <c r="N994" i="9"/>
  <c r="N995" i="9"/>
  <c r="N996" i="9"/>
  <c r="N997" i="9"/>
  <c r="N998" i="9"/>
  <c r="N999" i="9"/>
  <c r="N1000" i="9"/>
  <c r="N1001" i="9"/>
  <c r="N1002" i="9"/>
  <c r="N1003" i="9"/>
  <c r="N1004" i="9"/>
  <c r="N1005" i="9"/>
  <c r="N1006" i="9"/>
  <c r="N1007" i="9"/>
  <c r="N1008" i="9"/>
  <c r="N1009" i="9"/>
  <c r="N1010" i="9"/>
  <c r="N1011" i="9"/>
  <c r="N1012" i="9"/>
  <c r="N1013" i="9"/>
  <c r="N1014" i="9"/>
  <c r="N1015" i="9"/>
  <c r="N1016" i="9"/>
  <c r="N1017" i="9"/>
  <c r="N1018" i="9"/>
  <c r="N1019" i="9"/>
  <c r="N1020" i="9"/>
  <c r="N1021" i="9"/>
  <c r="N1022" i="9"/>
  <c r="N1023" i="9"/>
  <c r="N1024" i="9"/>
  <c r="N1025" i="9"/>
  <c r="N1026" i="9"/>
  <c r="N1027" i="9"/>
  <c r="N1028" i="9"/>
  <c r="N1029" i="9"/>
  <c r="N1030" i="9"/>
  <c r="N1031" i="9"/>
  <c r="N1032" i="9"/>
  <c r="N1033" i="9"/>
  <c r="N1034" i="9"/>
  <c r="N1035" i="9"/>
  <c r="N1036" i="9"/>
  <c r="N1037" i="9"/>
  <c r="N1038" i="9"/>
  <c r="N1039" i="9"/>
  <c r="N1040" i="9"/>
  <c r="N1041" i="9"/>
  <c r="N1042" i="9"/>
  <c r="N1043" i="9"/>
  <c r="N1044" i="9"/>
  <c r="N1045" i="9"/>
  <c r="N1046" i="9"/>
  <c r="N1047" i="9"/>
  <c r="N1048" i="9"/>
  <c r="N1049" i="9"/>
  <c r="N1050" i="9"/>
  <c r="N1051" i="9"/>
  <c r="N1052" i="9"/>
  <c r="N1053" i="9"/>
  <c r="N1054" i="9"/>
  <c r="N1055" i="9"/>
  <c r="N1056" i="9"/>
  <c r="N1057" i="9"/>
  <c r="N1058" i="9"/>
  <c r="N1059" i="9"/>
  <c r="N1060" i="9"/>
  <c r="N1061" i="9"/>
  <c r="N1062" i="9"/>
  <c r="N1063" i="9"/>
  <c r="N1064" i="9"/>
  <c r="N1065" i="9"/>
  <c r="N1066" i="9"/>
  <c r="N1067" i="9"/>
  <c r="N1068" i="9"/>
  <c r="N1069" i="9"/>
  <c r="N1070" i="9"/>
  <c r="N1071" i="9"/>
  <c r="N1072" i="9"/>
  <c r="N1073" i="9"/>
  <c r="N1074" i="9"/>
  <c r="N1075" i="9"/>
  <c r="N1076" i="9"/>
  <c r="N1077" i="9"/>
  <c r="N1078" i="9"/>
  <c r="N1079" i="9"/>
  <c r="N1080" i="9"/>
  <c r="N1081" i="9"/>
  <c r="N1082" i="9"/>
  <c r="N1083" i="9"/>
  <c r="N1084" i="9"/>
  <c r="N1085" i="9"/>
  <c r="N1086" i="9"/>
  <c r="N1087" i="9"/>
  <c r="N1088" i="9"/>
  <c r="N1089" i="9"/>
  <c r="N1090" i="9"/>
  <c r="N1091" i="9"/>
  <c r="N1092" i="9"/>
  <c r="N1093" i="9"/>
  <c r="N1094" i="9"/>
  <c r="N1095" i="9"/>
  <c r="N1096" i="9"/>
  <c r="N1097" i="9"/>
  <c r="N1098" i="9"/>
  <c r="N1099" i="9"/>
  <c r="N1100" i="9"/>
  <c r="N1101" i="9"/>
  <c r="N1102" i="9"/>
  <c r="N1103" i="9"/>
  <c r="N1104" i="9"/>
  <c r="N1105" i="9"/>
  <c r="N1106" i="9"/>
  <c r="N1107" i="9"/>
  <c r="N1108" i="9"/>
  <c r="N2" i="9"/>
  <c r="I162" i="9"/>
  <c r="I163" i="9"/>
  <c r="J163" i="9" s="1"/>
  <c r="L163" i="9" s="1"/>
  <c r="I164" i="9"/>
  <c r="J164" i="9" s="1"/>
  <c r="L164" i="9" s="1"/>
  <c r="I165" i="9"/>
  <c r="J165" i="9" s="1"/>
  <c r="L165" i="9" s="1"/>
  <c r="I166" i="9"/>
  <c r="J166" i="9" s="1"/>
  <c r="L166" i="9" s="1"/>
  <c r="I167" i="9"/>
  <c r="J167" i="9" s="1"/>
  <c r="L167" i="9" s="1"/>
  <c r="I168" i="9"/>
  <c r="J168" i="9" s="1"/>
  <c r="L168" i="9" s="1"/>
  <c r="I169" i="9"/>
  <c r="J169" i="9" s="1"/>
  <c r="L169" i="9" s="1"/>
  <c r="I170" i="9"/>
  <c r="J170" i="9" s="1"/>
  <c r="L170" i="9" s="1"/>
  <c r="I171" i="9"/>
  <c r="J171" i="9" s="1"/>
  <c r="L171" i="9" s="1"/>
  <c r="I172" i="9"/>
  <c r="J172" i="9" s="1"/>
  <c r="L172" i="9" s="1"/>
  <c r="I173" i="9"/>
  <c r="J173" i="9" s="1"/>
  <c r="L173" i="9" s="1"/>
  <c r="I174" i="9"/>
  <c r="J174" i="9" s="1"/>
  <c r="L174" i="9" s="1"/>
  <c r="I175" i="9"/>
  <c r="J175" i="9" s="1"/>
  <c r="L175" i="9" s="1"/>
  <c r="I176" i="9"/>
  <c r="J176" i="9" s="1"/>
  <c r="L176" i="9" s="1"/>
  <c r="I177" i="9"/>
  <c r="J177" i="9" s="1"/>
  <c r="L177" i="9" s="1"/>
  <c r="I178" i="9"/>
  <c r="J178" i="9" s="1"/>
  <c r="L178" i="9" s="1"/>
  <c r="I179" i="9"/>
  <c r="J179" i="9" s="1"/>
  <c r="L179" i="9" s="1"/>
  <c r="I180" i="9"/>
  <c r="J180" i="9" s="1"/>
  <c r="L180" i="9" s="1"/>
  <c r="I181" i="9"/>
  <c r="J181" i="9" s="1"/>
  <c r="L181" i="9" s="1"/>
  <c r="I182" i="9"/>
  <c r="J182" i="9" s="1"/>
  <c r="L182" i="9" s="1"/>
  <c r="I183" i="9"/>
  <c r="J183" i="9" s="1"/>
  <c r="L183" i="9" s="1"/>
  <c r="I184" i="9"/>
  <c r="J184" i="9" s="1"/>
  <c r="L184" i="9" s="1"/>
  <c r="I185" i="9"/>
  <c r="J185" i="9" s="1"/>
  <c r="L185" i="9" s="1"/>
  <c r="I186" i="9"/>
  <c r="J186" i="9" s="1"/>
  <c r="L186" i="9" s="1"/>
  <c r="I187" i="9"/>
  <c r="J187" i="9" s="1"/>
  <c r="L187" i="9" s="1"/>
  <c r="I188" i="9"/>
  <c r="J188" i="9" s="1"/>
  <c r="L188" i="9" s="1"/>
  <c r="I189" i="9"/>
  <c r="J189" i="9" s="1"/>
  <c r="L189" i="9" s="1"/>
  <c r="I190" i="9"/>
  <c r="I191" i="9"/>
  <c r="J191" i="9" s="1"/>
  <c r="L191" i="9" s="1"/>
  <c r="I192" i="9"/>
  <c r="I193" i="9"/>
  <c r="J193" i="9" s="1"/>
  <c r="L193" i="9" s="1"/>
  <c r="I194" i="9"/>
  <c r="I195" i="9"/>
  <c r="I196" i="9"/>
  <c r="I197" i="9"/>
  <c r="I198" i="9"/>
  <c r="I199" i="9"/>
  <c r="J199" i="9" s="1"/>
  <c r="L199" i="9" s="1"/>
  <c r="I200" i="9"/>
  <c r="I201" i="9"/>
  <c r="J201" i="9" s="1"/>
  <c r="L201" i="9" s="1"/>
  <c r="I202" i="9"/>
  <c r="I203" i="9"/>
  <c r="J203" i="9" s="1"/>
  <c r="L203" i="9" s="1"/>
  <c r="I204" i="9"/>
  <c r="I205" i="9"/>
  <c r="J205" i="9" s="1"/>
  <c r="L205" i="9" s="1"/>
  <c r="I206" i="9"/>
  <c r="J206" i="9" s="1"/>
  <c r="L206" i="9" s="1"/>
  <c r="I207" i="9"/>
  <c r="J207" i="9" s="1"/>
  <c r="L207" i="9" s="1"/>
  <c r="I208" i="9"/>
  <c r="J208" i="9" s="1"/>
  <c r="L208" i="9" s="1"/>
  <c r="I209" i="9"/>
  <c r="I210" i="9"/>
  <c r="J210" i="9" s="1"/>
  <c r="L210" i="9" s="1"/>
  <c r="I211" i="9"/>
  <c r="J211" i="9" s="1"/>
  <c r="L211" i="9" s="1"/>
  <c r="I212" i="9"/>
  <c r="J212" i="9" s="1"/>
  <c r="L212" i="9" s="1"/>
  <c r="I213" i="9"/>
  <c r="I214" i="9"/>
  <c r="I215" i="9"/>
  <c r="J215" i="9" s="1"/>
  <c r="L215" i="9" s="1"/>
  <c r="I216" i="9"/>
  <c r="I217" i="9"/>
  <c r="I218" i="9"/>
  <c r="J218" i="9" s="1"/>
  <c r="L218" i="9" s="1"/>
  <c r="I219" i="9"/>
  <c r="I220" i="9"/>
  <c r="J220" i="9" s="1"/>
  <c r="L220" i="9" s="1"/>
  <c r="I221" i="9"/>
  <c r="J221" i="9" s="1"/>
  <c r="L221" i="9" s="1"/>
  <c r="I222" i="9"/>
  <c r="I223" i="9"/>
  <c r="J223" i="9" s="1"/>
  <c r="L223" i="9" s="1"/>
  <c r="I224" i="9"/>
  <c r="J224" i="9" s="1"/>
  <c r="L224" i="9" s="1"/>
  <c r="I225" i="9"/>
  <c r="I226" i="9"/>
  <c r="I227" i="9"/>
  <c r="I228" i="9"/>
  <c r="I229" i="9"/>
  <c r="I230" i="9"/>
  <c r="J230" i="9" s="1"/>
  <c r="L230" i="9" s="1"/>
  <c r="I231" i="9"/>
  <c r="J231" i="9" s="1"/>
  <c r="L231" i="9" s="1"/>
  <c r="I232" i="9"/>
  <c r="J232" i="9" s="1"/>
  <c r="L232" i="9" s="1"/>
  <c r="I233" i="9"/>
  <c r="J233" i="9" s="1"/>
  <c r="L233" i="9" s="1"/>
  <c r="I234" i="9"/>
  <c r="J234" i="9" s="1"/>
  <c r="L234" i="9" s="1"/>
  <c r="I235" i="9"/>
  <c r="J235" i="9" s="1"/>
  <c r="L235" i="9" s="1"/>
  <c r="I236" i="9"/>
  <c r="J236" i="9" s="1"/>
  <c r="L236" i="9" s="1"/>
  <c r="I237" i="9"/>
  <c r="J237" i="9" s="1"/>
  <c r="L237" i="9" s="1"/>
  <c r="I238" i="9"/>
  <c r="J238" i="9" s="1"/>
  <c r="L238" i="9" s="1"/>
  <c r="I239" i="9"/>
  <c r="J239" i="9" s="1"/>
  <c r="L239" i="9" s="1"/>
  <c r="I240" i="9"/>
  <c r="J240" i="9" s="1"/>
  <c r="L240" i="9" s="1"/>
  <c r="I241" i="9"/>
  <c r="I242" i="9"/>
  <c r="J242" i="9" s="1"/>
  <c r="L242" i="9" s="1"/>
  <c r="I243" i="9"/>
  <c r="J243" i="9" s="1"/>
  <c r="L243" i="9" s="1"/>
  <c r="I244" i="9"/>
  <c r="J244" i="9" s="1"/>
  <c r="L244" i="9" s="1"/>
  <c r="I245" i="9"/>
  <c r="I246" i="9"/>
  <c r="J246" i="9" s="1"/>
  <c r="L246" i="9" s="1"/>
  <c r="I247" i="9"/>
  <c r="J247" i="9" s="1"/>
  <c r="L247" i="9" s="1"/>
  <c r="I248" i="9"/>
  <c r="J248" i="9" s="1"/>
  <c r="L248" i="9" s="1"/>
  <c r="I249" i="9"/>
  <c r="I250" i="9"/>
  <c r="J250" i="9" s="1"/>
  <c r="L250" i="9" s="1"/>
  <c r="I251" i="9"/>
  <c r="J251" i="9" s="1"/>
  <c r="L251" i="9" s="1"/>
  <c r="I252" i="9"/>
  <c r="J252" i="9" s="1"/>
  <c r="L252" i="9" s="1"/>
  <c r="I253" i="9"/>
  <c r="J253" i="9" s="1"/>
  <c r="L253" i="9" s="1"/>
  <c r="I254" i="9"/>
  <c r="J254" i="9" s="1"/>
  <c r="L254" i="9" s="1"/>
  <c r="I255" i="9"/>
  <c r="J255" i="9" s="1"/>
  <c r="L255" i="9" s="1"/>
  <c r="I256" i="9"/>
  <c r="J256" i="9" s="1"/>
  <c r="L256" i="9" s="1"/>
  <c r="I257" i="9"/>
  <c r="J257" i="9" s="1"/>
  <c r="L257" i="9" s="1"/>
  <c r="I258" i="9"/>
  <c r="J258" i="9" s="1"/>
  <c r="L258" i="9" s="1"/>
  <c r="I259" i="9"/>
  <c r="J259" i="9" s="1"/>
  <c r="L259" i="9" s="1"/>
  <c r="I260" i="9"/>
  <c r="J260" i="9" s="1"/>
  <c r="L260" i="9" s="1"/>
  <c r="I261" i="9"/>
  <c r="J261" i="9" s="1"/>
  <c r="L261" i="9" s="1"/>
  <c r="I262" i="9"/>
  <c r="J262" i="9" s="1"/>
  <c r="L262" i="9" s="1"/>
  <c r="I263" i="9"/>
  <c r="J263" i="9" s="1"/>
  <c r="L263" i="9" s="1"/>
  <c r="I264" i="9"/>
  <c r="J264" i="9" s="1"/>
  <c r="L264" i="9" s="1"/>
  <c r="I265" i="9"/>
  <c r="J265" i="9" s="1"/>
  <c r="L265" i="9" s="1"/>
  <c r="I266" i="9"/>
  <c r="J266" i="9" s="1"/>
  <c r="L266" i="9" s="1"/>
  <c r="I267" i="9"/>
  <c r="J267" i="9" s="1"/>
  <c r="L267" i="9" s="1"/>
  <c r="I268" i="9"/>
  <c r="J268" i="9" s="1"/>
  <c r="L268" i="9" s="1"/>
  <c r="I269" i="9"/>
  <c r="I270" i="9"/>
  <c r="J270" i="9" s="1"/>
  <c r="L270" i="9" s="1"/>
  <c r="I271" i="9"/>
  <c r="I272" i="9"/>
  <c r="J272" i="9" s="1"/>
  <c r="L272" i="9" s="1"/>
  <c r="I273" i="9"/>
  <c r="J273" i="9" s="1"/>
  <c r="L273" i="9" s="1"/>
  <c r="I274" i="9"/>
  <c r="J274" i="9" s="1"/>
  <c r="L274" i="9" s="1"/>
  <c r="I275" i="9"/>
  <c r="J275" i="9" s="1"/>
  <c r="L275" i="9" s="1"/>
  <c r="I276" i="9"/>
  <c r="J276" i="9" s="1"/>
  <c r="L276" i="9" s="1"/>
  <c r="I277" i="9"/>
  <c r="I278" i="9"/>
  <c r="J278" i="9" s="1"/>
  <c r="L278" i="9" s="1"/>
  <c r="I279" i="9"/>
  <c r="J279" i="9" s="1"/>
  <c r="L279" i="9" s="1"/>
  <c r="I280" i="9"/>
  <c r="J280" i="9" s="1"/>
  <c r="L280" i="9" s="1"/>
  <c r="I281" i="9"/>
  <c r="I282" i="9"/>
  <c r="J282" i="9" s="1"/>
  <c r="L282" i="9" s="1"/>
  <c r="I283" i="9"/>
  <c r="J283" i="9" s="1"/>
  <c r="L283" i="9" s="1"/>
  <c r="I284" i="9"/>
  <c r="J284" i="9" s="1"/>
  <c r="L284" i="9" s="1"/>
  <c r="I285" i="9"/>
  <c r="J285" i="9" s="1"/>
  <c r="L285" i="9" s="1"/>
  <c r="I286" i="9"/>
  <c r="J286" i="9" s="1"/>
  <c r="L286" i="9" s="1"/>
  <c r="I287" i="9"/>
  <c r="J287" i="9" s="1"/>
  <c r="L287" i="9" s="1"/>
  <c r="I288" i="9"/>
  <c r="J288" i="9" s="1"/>
  <c r="L288" i="9" s="1"/>
  <c r="I289" i="9"/>
  <c r="J289" i="9" s="1"/>
  <c r="L289" i="9" s="1"/>
  <c r="I290" i="9"/>
  <c r="I291" i="9"/>
  <c r="I292" i="9"/>
  <c r="J292" i="9" s="1"/>
  <c r="L292" i="9" s="1"/>
  <c r="I293" i="9"/>
  <c r="J293" i="9" s="1"/>
  <c r="L293" i="9" s="1"/>
  <c r="I294" i="9"/>
  <c r="J294" i="9" s="1"/>
  <c r="L294" i="9" s="1"/>
  <c r="I295" i="9"/>
  <c r="J296" i="9"/>
  <c r="L296" i="9" s="1"/>
  <c r="I297" i="9"/>
  <c r="J297" i="9" s="1"/>
  <c r="L297" i="9" s="1"/>
  <c r="I298" i="9"/>
  <c r="J298" i="9" s="1"/>
  <c r="L298" i="9" s="1"/>
  <c r="I299" i="9"/>
  <c r="J299" i="9" s="1"/>
  <c r="L299" i="9" s="1"/>
  <c r="I300" i="9"/>
  <c r="I301" i="9"/>
  <c r="J301" i="9" s="1"/>
  <c r="L301" i="9" s="1"/>
  <c r="I302" i="9"/>
  <c r="J302" i="9" s="1"/>
  <c r="L302" i="9" s="1"/>
  <c r="I303" i="9"/>
  <c r="J303" i="9" s="1"/>
  <c r="L303" i="9" s="1"/>
  <c r="I304" i="9"/>
  <c r="J304" i="9" s="1"/>
  <c r="L304" i="9" s="1"/>
  <c r="I305" i="9"/>
  <c r="J305" i="9" s="1"/>
  <c r="L305" i="9" s="1"/>
  <c r="I306" i="9"/>
  <c r="J306" i="9" s="1"/>
  <c r="L306" i="9" s="1"/>
  <c r="I307" i="9"/>
  <c r="J307" i="9" s="1"/>
  <c r="L307" i="9" s="1"/>
  <c r="I308" i="9"/>
  <c r="J308" i="9" s="1"/>
  <c r="L308" i="9" s="1"/>
  <c r="I309" i="9"/>
  <c r="J309" i="9" s="1"/>
  <c r="L309" i="9" s="1"/>
  <c r="I310" i="9"/>
  <c r="J310" i="9" s="1"/>
  <c r="L310" i="9" s="1"/>
  <c r="I311" i="9"/>
  <c r="J311" i="9" s="1"/>
  <c r="L311" i="9" s="1"/>
  <c r="I312" i="9"/>
  <c r="J312" i="9" s="1"/>
  <c r="L312" i="9" s="1"/>
  <c r="I313" i="9"/>
  <c r="J313" i="9" s="1"/>
  <c r="L313" i="9" s="1"/>
  <c r="I314" i="9"/>
  <c r="J314" i="9" s="1"/>
  <c r="L314" i="9" s="1"/>
  <c r="I315" i="9"/>
  <c r="J315" i="9" s="1"/>
  <c r="L315" i="9" s="1"/>
  <c r="I316" i="9"/>
  <c r="J316" i="9" s="1"/>
  <c r="L316" i="9" s="1"/>
  <c r="I317" i="9"/>
  <c r="J317" i="9" s="1"/>
  <c r="L317" i="9" s="1"/>
  <c r="I318" i="9"/>
  <c r="I319" i="9"/>
  <c r="J319" i="9" s="1"/>
  <c r="L319" i="9" s="1"/>
  <c r="I320" i="9"/>
  <c r="J320" i="9" s="1"/>
  <c r="L320" i="9" s="1"/>
  <c r="I321" i="9"/>
  <c r="J321" i="9" s="1"/>
  <c r="L321" i="9" s="1"/>
  <c r="I322" i="9"/>
  <c r="I323" i="9"/>
  <c r="J323" i="9" s="1"/>
  <c r="L323" i="9" s="1"/>
  <c r="I324" i="9"/>
  <c r="J324" i="9" s="1"/>
  <c r="L324" i="9" s="1"/>
  <c r="I325" i="9"/>
  <c r="I326" i="9"/>
  <c r="I327" i="9"/>
  <c r="J327" i="9" s="1"/>
  <c r="L327" i="9" s="1"/>
  <c r="I328" i="9"/>
  <c r="I329" i="9"/>
  <c r="J329" i="9" s="1"/>
  <c r="L329" i="9" s="1"/>
  <c r="I330" i="9"/>
  <c r="J330" i="9" s="1"/>
  <c r="L330" i="9" s="1"/>
  <c r="I331" i="9"/>
  <c r="J331" i="9" s="1"/>
  <c r="L331" i="9" s="1"/>
  <c r="I332" i="9"/>
  <c r="J332" i="9" s="1"/>
  <c r="L332" i="9" s="1"/>
  <c r="I333" i="9"/>
  <c r="J333" i="9" s="1"/>
  <c r="L333" i="9" s="1"/>
  <c r="I334" i="9"/>
  <c r="J334" i="9" s="1"/>
  <c r="L334" i="9" s="1"/>
  <c r="I335" i="9"/>
  <c r="J335" i="9" s="1"/>
  <c r="L335" i="9" s="1"/>
  <c r="I336" i="9"/>
  <c r="I337" i="9"/>
  <c r="I338" i="9"/>
  <c r="J338" i="9" s="1"/>
  <c r="L338" i="9" s="1"/>
  <c r="I339" i="9"/>
  <c r="J339" i="9" s="1"/>
  <c r="L339" i="9" s="1"/>
  <c r="I340" i="9"/>
  <c r="J340" i="9" s="1"/>
  <c r="L340" i="9" s="1"/>
  <c r="I341" i="9"/>
  <c r="J341" i="9" s="1"/>
  <c r="L341" i="9" s="1"/>
  <c r="I342" i="9"/>
  <c r="I343" i="9"/>
  <c r="J343" i="9" s="1"/>
  <c r="L343" i="9" s="1"/>
  <c r="I344" i="9"/>
  <c r="J344" i="9" s="1"/>
  <c r="L344" i="9" s="1"/>
  <c r="I345" i="9"/>
  <c r="J345" i="9" s="1"/>
  <c r="L345" i="9" s="1"/>
  <c r="I346" i="9"/>
  <c r="J346" i="9" s="1"/>
  <c r="L346" i="9" s="1"/>
  <c r="I347" i="9"/>
  <c r="J347" i="9" s="1"/>
  <c r="L347" i="9" s="1"/>
  <c r="I348" i="9"/>
  <c r="J348" i="9" s="1"/>
  <c r="L348" i="9" s="1"/>
  <c r="I349" i="9"/>
  <c r="J349" i="9" s="1"/>
  <c r="L349" i="9" s="1"/>
  <c r="I350" i="9"/>
  <c r="I351" i="9"/>
  <c r="I352" i="9"/>
  <c r="J352" i="9" s="1"/>
  <c r="L352" i="9" s="1"/>
  <c r="I353" i="9"/>
  <c r="J353" i="9" s="1"/>
  <c r="L353" i="9" s="1"/>
  <c r="I354" i="9"/>
  <c r="J354" i="9" s="1"/>
  <c r="L354" i="9" s="1"/>
  <c r="I355" i="9"/>
  <c r="J355" i="9" s="1"/>
  <c r="L355" i="9" s="1"/>
  <c r="I356" i="9"/>
  <c r="J356" i="9" s="1"/>
  <c r="L356" i="9" s="1"/>
  <c r="I357" i="9"/>
  <c r="J357" i="9" s="1"/>
  <c r="L357" i="9" s="1"/>
  <c r="I358" i="9"/>
  <c r="J358" i="9" s="1"/>
  <c r="L358" i="9" s="1"/>
  <c r="I359" i="9"/>
  <c r="J359" i="9" s="1"/>
  <c r="L359" i="9" s="1"/>
  <c r="I360" i="9"/>
  <c r="J360" i="9" s="1"/>
  <c r="L360" i="9" s="1"/>
  <c r="I361" i="9"/>
  <c r="J361" i="9" s="1"/>
  <c r="L361" i="9" s="1"/>
  <c r="I362" i="9"/>
  <c r="J362" i="9" s="1"/>
  <c r="L362" i="9" s="1"/>
  <c r="I363" i="9"/>
  <c r="J363" i="9" s="1"/>
  <c r="L363" i="9" s="1"/>
  <c r="I364" i="9"/>
  <c r="J364" i="9" s="1"/>
  <c r="L364" i="9" s="1"/>
  <c r="I365" i="9"/>
  <c r="J365" i="9" s="1"/>
  <c r="L365" i="9" s="1"/>
  <c r="I366" i="9"/>
  <c r="I367" i="9"/>
  <c r="I368" i="9"/>
  <c r="J368" i="9" s="1"/>
  <c r="L368" i="9" s="1"/>
  <c r="I369" i="9"/>
  <c r="J369" i="9" s="1"/>
  <c r="L369" i="9" s="1"/>
  <c r="I370" i="9"/>
  <c r="J370" i="9" s="1"/>
  <c r="L370" i="9" s="1"/>
  <c r="I371" i="9"/>
  <c r="J371" i="9" s="1"/>
  <c r="L371" i="9" s="1"/>
  <c r="I372" i="9"/>
  <c r="J372" i="9" s="1"/>
  <c r="L372" i="9" s="1"/>
  <c r="I373" i="9"/>
  <c r="J373" i="9" s="1"/>
  <c r="L373" i="9" s="1"/>
  <c r="I374" i="9"/>
  <c r="J374" i="9" s="1"/>
  <c r="L374" i="9" s="1"/>
  <c r="I375" i="9"/>
  <c r="I376" i="9"/>
  <c r="J376" i="9" s="1"/>
  <c r="L376" i="9" s="1"/>
  <c r="I377" i="9"/>
  <c r="I378" i="9"/>
  <c r="J378" i="9" s="1"/>
  <c r="L378" i="9" s="1"/>
  <c r="I379" i="9"/>
  <c r="J379" i="9" s="1"/>
  <c r="L379" i="9" s="1"/>
  <c r="I380" i="9"/>
  <c r="J380" i="9" s="1"/>
  <c r="L380" i="9" s="1"/>
  <c r="I381" i="9"/>
  <c r="J381" i="9" s="1"/>
  <c r="L381" i="9" s="1"/>
  <c r="I382" i="9"/>
  <c r="J382" i="9" s="1"/>
  <c r="L382" i="9" s="1"/>
  <c r="I383" i="9"/>
  <c r="J383" i="9" s="1"/>
  <c r="L383" i="9" s="1"/>
  <c r="I384" i="9"/>
  <c r="I385" i="9"/>
  <c r="J385" i="9" s="1"/>
  <c r="L385" i="9" s="1"/>
  <c r="I386" i="9"/>
  <c r="J386" i="9" s="1"/>
  <c r="L386" i="9" s="1"/>
  <c r="I387" i="9"/>
  <c r="J387" i="9" s="1"/>
  <c r="L387" i="9" s="1"/>
  <c r="I388" i="9"/>
  <c r="J388" i="9" s="1"/>
  <c r="L388" i="9" s="1"/>
  <c r="I389" i="9"/>
  <c r="J389" i="9" s="1"/>
  <c r="L389" i="9" s="1"/>
  <c r="I390" i="9"/>
  <c r="I391" i="9"/>
  <c r="J391" i="9" s="1"/>
  <c r="L391" i="9" s="1"/>
  <c r="I392" i="9"/>
  <c r="J392" i="9" s="1"/>
  <c r="L392" i="9" s="1"/>
  <c r="I393" i="9"/>
  <c r="J393" i="9" s="1"/>
  <c r="L393" i="9" s="1"/>
  <c r="I394" i="9"/>
  <c r="J394" i="9" s="1"/>
  <c r="L394" i="9" s="1"/>
  <c r="I395" i="9"/>
  <c r="J395" i="9" s="1"/>
  <c r="L395" i="9" s="1"/>
  <c r="I396" i="9"/>
  <c r="J396" i="9" s="1"/>
  <c r="L396" i="9" s="1"/>
  <c r="I397" i="9"/>
  <c r="J397" i="9" s="1"/>
  <c r="L397" i="9" s="1"/>
  <c r="I398" i="9"/>
  <c r="J398" i="9" s="1"/>
  <c r="L398" i="9" s="1"/>
  <c r="I399" i="9"/>
  <c r="J399" i="9" s="1"/>
  <c r="L399" i="9" s="1"/>
  <c r="I400" i="9"/>
  <c r="J400" i="9" s="1"/>
  <c r="L400" i="9" s="1"/>
  <c r="I401" i="9"/>
  <c r="J401" i="9" s="1"/>
  <c r="L401" i="9" s="1"/>
  <c r="I402" i="9"/>
  <c r="J402" i="9" s="1"/>
  <c r="L402" i="9" s="1"/>
  <c r="I403" i="9"/>
  <c r="J403" i="9" s="1"/>
  <c r="L403" i="9" s="1"/>
  <c r="I404" i="9"/>
  <c r="J404" i="9" s="1"/>
  <c r="L404" i="9" s="1"/>
  <c r="I405" i="9"/>
  <c r="J405" i="9" s="1"/>
  <c r="L405" i="9" s="1"/>
  <c r="I406" i="9"/>
  <c r="J406" i="9" s="1"/>
  <c r="L406" i="9" s="1"/>
  <c r="I407" i="9"/>
  <c r="I408" i="9"/>
  <c r="J408" i="9" s="1"/>
  <c r="L408" i="9" s="1"/>
  <c r="I409" i="9"/>
  <c r="J409" i="9" s="1"/>
  <c r="L409" i="9" s="1"/>
  <c r="I410" i="9"/>
  <c r="J410" i="9" s="1"/>
  <c r="L410" i="9" s="1"/>
  <c r="I411" i="9"/>
  <c r="J411" i="9" s="1"/>
  <c r="L411" i="9" s="1"/>
  <c r="I412" i="9"/>
  <c r="J412" i="9" s="1"/>
  <c r="L412" i="9" s="1"/>
  <c r="I413" i="9"/>
  <c r="J413" i="9" s="1"/>
  <c r="L413" i="9" s="1"/>
  <c r="I414" i="9"/>
  <c r="J414" i="9" s="1"/>
  <c r="L414" i="9" s="1"/>
  <c r="I415" i="9"/>
  <c r="J415" i="9" s="1"/>
  <c r="L415" i="9" s="1"/>
  <c r="I416" i="9"/>
  <c r="J416" i="9" s="1"/>
  <c r="L416" i="9" s="1"/>
  <c r="I417" i="9"/>
  <c r="J417" i="9" s="1"/>
  <c r="L417" i="9" s="1"/>
  <c r="I418" i="9"/>
  <c r="J418" i="9" s="1"/>
  <c r="L418" i="9" s="1"/>
  <c r="I419" i="9"/>
  <c r="J419" i="9" s="1"/>
  <c r="L419" i="9" s="1"/>
  <c r="I420" i="9"/>
  <c r="J420" i="9" s="1"/>
  <c r="L420" i="9" s="1"/>
  <c r="I421" i="9"/>
  <c r="J421" i="9" s="1"/>
  <c r="L421" i="9" s="1"/>
  <c r="I422" i="9"/>
  <c r="J422" i="9" s="1"/>
  <c r="L422" i="9" s="1"/>
  <c r="I423" i="9"/>
  <c r="J423" i="9" s="1"/>
  <c r="L423" i="9" s="1"/>
  <c r="I424" i="9"/>
  <c r="J424" i="9" s="1"/>
  <c r="L424" i="9" s="1"/>
  <c r="I425" i="9"/>
  <c r="I426" i="9"/>
  <c r="J426" i="9" s="1"/>
  <c r="L426" i="9" s="1"/>
  <c r="I427" i="9"/>
  <c r="I428" i="9"/>
  <c r="J428" i="9" s="1"/>
  <c r="L428" i="9" s="1"/>
  <c r="I429" i="9"/>
  <c r="J429" i="9" s="1"/>
  <c r="L429" i="9" s="1"/>
  <c r="I430" i="9"/>
  <c r="J430" i="9" s="1"/>
  <c r="L430" i="9" s="1"/>
  <c r="I431" i="9"/>
  <c r="I432" i="9"/>
  <c r="J432" i="9" s="1"/>
  <c r="L432" i="9" s="1"/>
  <c r="I433" i="9"/>
  <c r="J433" i="9" s="1"/>
  <c r="L433" i="9" s="1"/>
  <c r="I434" i="9"/>
  <c r="J434" i="9" s="1"/>
  <c r="L434" i="9" s="1"/>
  <c r="I435" i="9"/>
  <c r="J435" i="9" s="1"/>
  <c r="L435" i="9" s="1"/>
  <c r="I436" i="9"/>
  <c r="J436" i="9" s="1"/>
  <c r="L436" i="9" s="1"/>
  <c r="I437" i="9"/>
  <c r="I438" i="9"/>
  <c r="I439" i="9"/>
  <c r="I440" i="9"/>
  <c r="J440" i="9" s="1"/>
  <c r="L440" i="9" s="1"/>
  <c r="I441" i="9"/>
  <c r="J441" i="9" s="1"/>
  <c r="L441" i="9" s="1"/>
  <c r="I442" i="9"/>
  <c r="J442" i="9" s="1"/>
  <c r="L442" i="9" s="1"/>
  <c r="I443" i="9"/>
  <c r="J443" i="9" s="1"/>
  <c r="L443" i="9" s="1"/>
  <c r="I444" i="9"/>
  <c r="I445" i="9"/>
  <c r="I446" i="9"/>
  <c r="J446" i="9" s="1"/>
  <c r="L446" i="9" s="1"/>
  <c r="I447" i="9"/>
  <c r="J447" i="9" s="1"/>
  <c r="L447" i="9" s="1"/>
  <c r="I448" i="9"/>
  <c r="J448" i="9" s="1"/>
  <c r="L448" i="9" s="1"/>
  <c r="I449" i="9"/>
  <c r="J449" i="9" s="1"/>
  <c r="L449" i="9" s="1"/>
  <c r="I450" i="9"/>
  <c r="J450" i="9" s="1"/>
  <c r="L450" i="9" s="1"/>
  <c r="I451" i="9"/>
  <c r="J451" i="9" s="1"/>
  <c r="L451" i="9" s="1"/>
  <c r="I452" i="9"/>
  <c r="J452" i="9" s="1"/>
  <c r="L452" i="9" s="1"/>
  <c r="I453" i="9"/>
  <c r="J453" i="9" s="1"/>
  <c r="L453" i="9" s="1"/>
  <c r="I454" i="9"/>
  <c r="J454" i="9" s="1"/>
  <c r="L454" i="9" s="1"/>
  <c r="I455" i="9"/>
  <c r="J455" i="9" s="1"/>
  <c r="L455" i="9" s="1"/>
  <c r="I456" i="9"/>
  <c r="I457" i="9"/>
  <c r="J457" i="9" s="1"/>
  <c r="L457" i="9" s="1"/>
  <c r="I458" i="9"/>
  <c r="J458" i="9" s="1"/>
  <c r="L458" i="9" s="1"/>
  <c r="I459" i="9"/>
  <c r="J459" i="9" s="1"/>
  <c r="L459" i="9" s="1"/>
  <c r="I460" i="9"/>
  <c r="J460" i="9" s="1"/>
  <c r="L460" i="9" s="1"/>
  <c r="I461" i="9"/>
  <c r="J461" i="9" s="1"/>
  <c r="L461" i="9" s="1"/>
  <c r="I462" i="9"/>
  <c r="I463" i="9"/>
  <c r="J463" i="9" s="1"/>
  <c r="L463" i="9" s="1"/>
  <c r="I464" i="9"/>
  <c r="J464" i="9" s="1"/>
  <c r="L464" i="9" s="1"/>
  <c r="I465" i="9"/>
  <c r="J465" i="9" s="1"/>
  <c r="L465" i="9" s="1"/>
  <c r="I466" i="9"/>
  <c r="J466" i="9" s="1"/>
  <c r="L466" i="9" s="1"/>
  <c r="I467" i="9"/>
  <c r="J467" i="9" s="1"/>
  <c r="L467" i="9" s="1"/>
  <c r="I468" i="9"/>
  <c r="J468" i="9" s="1"/>
  <c r="L468" i="9" s="1"/>
  <c r="I469" i="9"/>
  <c r="J469" i="9" s="1"/>
  <c r="L469" i="9" s="1"/>
  <c r="I470" i="9"/>
  <c r="J470" i="9" s="1"/>
  <c r="L470" i="9" s="1"/>
  <c r="I471" i="9"/>
  <c r="J471" i="9" s="1"/>
  <c r="L471" i="9" s="1"/>
  <c r="I472" i="9"/>
  <c r="J472" i="9" s="1"/>
  <c r="L472" i="9" s="1"/>
  <c r="I473" i="9"/>
  <c r="J473" i="9" s="1"/>
  <c r="L473" i="9" s="1"/>
  <c r="I474" i="9"/>
  <c r="J474" i="9" s="1"/>
  <c r="L474" i="9" s="1"/>
  <c r="I475" i="9"/>
  <c r="J475" i="9" s="1"/>
  <c r="L475" i="9" s="1"/>
  <c r="I476" i="9"/>
  <c r="J476" i="9" s="1"/>
  <c r="L476" i="9" s="1"/>
  <c r="I477" i="9"/>
  <c r="J477" i="9" s="1"/>
  <c r="L477" i="9" s="1"/>
  <c r="I478" i="9"/>
  <c r="J478" i="9" s="1"/>
  <c r="L478" i="9" s="1"/>
  <c r="I479" i="9"/>
  <c r="J479" i="9" s="1"/>
  <c r="L479" i="9" s="1"/>
  <c r="I480" i="9"/>
  <c r="I481" i="9"/>
  <c r="I482" i="9"/>
  <c r="J482" i="9" s="1"/>
  <c r="L482" i="9" s="1"/>
  <c r="I483" i="9"/>
  <c r="J483" i="9" s="1"/>
  <c r="L483" i="9" s="1"/>
  <c r="I484" i="9"/>
  <c r="J484" i="9" s="1"/>
  <c r="L484" i="9" s="1"/>
  <c r="I485" i="9"/>
  <c r="J485" i="9" s="1"/>
  <c r="L485" i="9" s="1"/>
  <c r="I486" i="9"/>
  <c r="J486" i="9" s="1"/>
  <c r="L486" i="9" s="1"/>
  <c r="I487" i="9"/>
  <c r="J487" i="9" s="1"/>
  <c r="L487" i="9" s="1"/>
  <c r="I488" i="9"/>
  <c r="J488" i="9" s="1"/>
  <c r="L488" i="9" s="1"/>
  <c r="I489" i="9"/>
  <c r="J489" i="9" s="1"/>
  <c r="L489" i="9" s="1"/>
  <c r="I490" i="9"/>
  <c r="J490" i="9" s="1"/>
  <c r="L490" i="9" s="1"/>
  <c r="I491" i="9"/>
  <c r="J491" i="9" s="1"/>
  <c r="L491" i="9" s="1"/>
  <c r="I492" i="9"/>
  <c r="J492" i="9" s="1"/>
  <c r="L492" i="9" s="1"/>
  <c r="I493" i="9"/>
  <c r="J493" i="9" s="1"/>
  <c r="L493" i="9" s="1"/>
  <c r="I494" i="9"/>
  <c r="J494" i="9" s="1"/>
  <c r="L494" i="9" s="1"/>
  <c r="I495" i="9"/>
  <c r="J495" i="9" s="1"/>
  <c r="L495" i="9" s="1"/>
  <c r="I496" i="9"/>
  <c r="J496" i="9" s="1"/>
  <c r="L496" i="9" s="1"/>
  <c r="I497" i="9"/>
  <c r="J497" i="9" s="1"/>
  <c r="L497" i="9" s="1"/>
  <c r="I498" i="9"/>
  <c r="J498" i="9" s="1"/>
  <c r="L498" i="9" s="1"/>
  <c r="I499" i="9"/>
  <c r="J499" i="9" s="1"/>
  <c r="L499" i="9" s="1"/>
  <c r="I500" i="9"/>
  <c r="J500" i="9" s="1"/>
  <c r="L500" i="9" s="1"/>
  <c r="I501" i="9"/>
  <c r="J501" i="9" s="1"/>
  <c r="L501" i="9" s="1"/>
  <c r="I502" i="9"/>
  <c r="J502" i="9" s="1"/>
  <c r="L502" i="9" s="1"/>
  <c r="I503" i="9"/>
  <c r="J503" i="9" s="1"/>
  <c r="L503" i="9" s="1"/>
  <c r="I504" i="9"/>
  <c r="J504" i="9" s="1"/>
  <c r="L504" i="9" s="1"/>
  <c r="I505" i="9"/>
  <c r="J505" i="9" s="1"/>
  <c r="L505" i="9" s="1"/>
  <c r="I506" i="9"/>
  <c r="J506" i="9" s="1"/>
  <c r="L506" i="9" s="1"/>
  <c r="I507" i="9"/>
  <c r="I508" i="9"/>
  <c r="J508" i="9" s="1"/>
  <c r="L508" i="9" s="1"/>
  <c r="I509" i="9"/>
  <c r="J509" i="9" s="1"/>
  <c r="L509" i="9" s="1"/>
  <c r="I510" i="9"/>
  <c r="J510" i="9" s="1"/>
  <c r="L510" i="9" s="1"/>
  <c r="I511" i="9"/>
  <c r="I512" i="9"/>
  <c r="I513" i="9"/>
  <c r="I514" i="9"/>
  <c r="J514" i="9" s="1"/>
  <c r="L514" i="9" s="1"/>
  <c r="I515" i="9"/>
  <c r="J515" i="9" s="1"/>
  <c r="L515" i="9" s="1"/>
  <c r="I516" i="9"/>
  <c r="J516" i="9" s="1"/>
  <c r="L516" i="9" s="1"/>
  <c r="I517" i="9"/>
  <c r="J517" i="9" s="1"/>
  <c r="L517" i="9" s="1"/>
  <c r="I518" i="9"/>
  <c r="J518" i="9" s="1"/>
  <c r="L518" i="9" s="1"/>
  <c r="I519" i="9"/>
  <c r="J519" i="9" s="1"/>
  <c r="L519" i="9" s="1"/>
  <c r="I520" i="9"/>
  <c r="J520" i="9" s="1"/>
  <c r="L520" i="9" s="1"/>
  <c r="I521" i="9"/>
  <c r="I522" i="9"/>
  <c r="J522" i="9" s="1"/>
  <c r="L522" i="9" s="1"/>
  <c r="I523" i="9"/>
  <c r="J523" i="9" s="1"/>
  <c r="L523" i="9" s="1"/>
  <c r="I524" i="9"/>
  <c r="J524" i="9" s="1"/>
  <c r="L524" i="9" s="1"/>
  <c r="I525" i="9"/>
  <c r="J525" i="9" s="1"/>
  <c r="L525" i="9" s="1"/>
  <c r="I526" i="9"/>
  <c r="J526" i="9" s="1"/>
  <c r="L526" i="9" s="1"/>
  <c r="I527" i="9"/>
  <c r="J527" i="9" s="1"/>
  <c r="L527" i="9" s="1"/>
  <c r="I528" i="9"/>
  <c r="J528" i="9" s="1"/>
  <c r="L528" i="9" s="1"/>
  <c r="I529" i="9"/>
  <c r="J529" i="9" s="1"/>
  <c r="L529" i="9" s="1"/>
  <c r="I530" i="9"/>
  <c r="J530" i="9" s="1"/>
  <c r="L530" i="9" s="1"/>
  <c r="I531" i="9"/>
  <c r="J531" i="9" s="1"/>
  <c r="L531" i="9" s="1"/>
  <c r="I532" i="9"/>
  <c r="J532" i="9" s="1"/>
  <c r="L532" i="9" s="1"/>
  <c r="I533" i="9"/>
  <c r="J533" i="9" s="1"/>
  <c r="L533" i="9" s="1"/>
  <c r="I534" i="9"/>
  <c r="J534" i="9" s="1"/>
  <c r="L534" i="9" s="1"/>
  <c r="I535" i="9"/>
  <c r="J535" i="9" s="1"/>
  <c r="L535" i="9" s="1"/>
  <c r="I536" i="9"/>
  <c r="J536" i="9" s="1"/>
  <c r="L536" i="9" s="1"/>
  <c r="I537" i="9"/>
  <c r="J537" i="9" s="1"/>
  <c r="L537" i="9" s="1"/>
  <c r="I538" i="9"/>
  <c r="J538" i="9" s="1"/>
  <c r="L538" i="9" s="1"/>
  <c r="I539" i="9"/>
  <c r="J539" i="9" s="1"/>
  <c r="L539" i="9" s="1"/>
  <c r="I540" i="9"/>
  <c r="J540" i="9" s="1"/>
  <c r="L540" i="9" s="1"/>
  <c r="I541" i="9"/>
  <c r="J541" i="9" s="1"/>
  <c r="L541" i="9" s="1"/>
  <c r="I542" i="9"/>
  <c r="J542" i="9" s="1"/>
  <c r="L542" i="9" s="1"/>
  <c r="I543" i="9"/>
  <c r="J543" i="9" s="1"/>
  <c r="L543" i="9" s="1"/>
  <c r="I544" i="9"/>
  <c r="J544" i="9" s="1"/>
  <c r="L544" i="9" s="1"/>
  <c r="I545" i="9"/>
  <c r="J545" i="9" s="1"/>
  <c r="L545" i="9" s="1"/>
  <c r="I546" i="9"/>
  <c r="J546" i="9" s="1"/>
  <c r="L546" i="9" s="1"/>
  <c r="I547" i="9"/>
  <c r="I548" i="9"/>
  <c r="I549" i="9"/>
  <c r="J549" i="9" s="1"/>
  <c r="L549" i="9" s="1"/>
  <c r="I550" i="9"/>
  <c r="I551" i="9"/>
  <c r="I552" i="9"/>
  <c r="J552" i="9" s="1"/>
  <c r="L552" i="9" s="1"/>
  <c r="I553" i="9"/>
  <c r="J553" i="9" s="1"/>
  <c r="L553" i="9" s="1"/>
  <c r="I554" i="9"/>
  <c r="I555" i="9"/>
  <c r="J555" i="9" s="1"/>
  <c r="L555" i="9" s="1"/>
  <c r="I556" i="9"/>
  <c r="I557" i="9"/>
  <c r="J557" i="9" s="1"/>
  <c r="L557" i="9" s="1"/>
  <c r="I558" i="9"/>
  <c r="J558" i="9" s="1"/>
  <c r="L558" i="9" s="1"/>
  <c r="I559" i="9"/>
  <c r="I560" i="9"/>
  <c r="J560" i="9" s="1"/>
  <c r="L560" i="9" s="1"/>
  <c r="I561" i="9"/>
  <c r="J561" i="9" s="1"/>
  <c r="L561" i="9" s="1"/>
  <c r="I562" i="9"/>
  <c r="J562" i="9" s="1"/>
  <c r="L562" i="9" s="1"/>
  <c r="I563" i="9"/>
  <c r="J563" i="9" s="1"/>
  <c r="L563" i="9" s="1"/>
  <c r="I564" i="9"/>
  <c r="J564" i="9" s="1"/>
  <c r="L564" i="9" s="1"/>
  <c r="I565" i="9"/>
  <c r="I566" i="9"/>
  <c r="J566" i="9" s="1"/>
  <c r="L566" i="9" s="1"/>
  <c r="I567" i="9"/>
  <c r="I568" i="9"/>
  <c r="J568" i="9" s="1"/>
  <c r="L568" i="9" s="1"/>
  <c r="I569" i="9"/>
  <c r="I570" i="9"/>
  <c r="J570" i="9" s="1"/>
  <c r="L570" i="9" s="1"/>
  <c r="I571" i="9"/>
  <c r="I572" i="9"/>
  <c r="J572" i="9" s="1"/>
  <c r="L572" i="9" s="1"/>
  <c r="I573" i="9"/>
  <c r="J573" i="9" s="1"/>
  <c r="L573" i="9" s="1"/>
  <c r="I574" i="9"/>
  <c r="I575" i="9"/>
  <c r="J575" i="9" s="1"/>
  <c r="L575" i="9" s="1"/>
  <c r="I576" i="9"/>
  <c r="J576" i="9" s="1"/>
  <c r="L576" i="9" s="1"/>
  <c r="I577" i="9"/>
  <c r="J577" i="9" s="1"/>
  <c r="L577" i="9" s="1"/>
  <c r="I578" i="9"/>
  <c r="J578" i="9" s="1"/>
  <c r="L578" i="9" s="1"/>
  <c r="I579" i="9"/>
  <c r="I580" i="9"/>
  <c r="I581" i="9"/>
  <c r="J581" i="9" s="1"/>
  <c r="L581" i="9" s="1"/>
  <c r="I582" i="9"/>
  <c r="I583" i="9"/>
  <c r="J583" i="9" s="1"/>
  <c r="L583" i="9" s="1"/>
  <c r="I584" i="9"/>
  <c r="I585" i="9"/>
  <c r="I586" i="9"/>
  <c r="J586" i="9" s="1"/>
  <c r="L586" i="9" s="1"/>
  <c r="I587" i="9"/>
  <c r="J587" i="9" s="1"/>
  <c r="L587" i="9" s="1"/>
  <c r="I588" i="9"/>
  <c r="I589" i="9"/>
  <c r="J589" i="9" s="1"/>
  <c r="L589" i="9" s="1"/>
  <c r="I590" i="9"/>
  <c r="J590" i="9" s="1"/>
  <c r="L590" i="9" s="1"/>
  <c r="I591" i="9"/>
  <c r="J591" i="9" s="1"/>
  <c r="L591" i="9" s="1"/>
  <c r="I592" i="9"/>
  <c r="J592" i="9" s="1"/>
  <c r="L592" i="9" s="1"/>
  <c r="I593" i="9"/>
  <c r="I594" i="9"/>
  <c r="J594" i="9" s="1"/>
  <c r="L594" i="9" s="1"/>
  <c r="I595" i="9"/>
  <c r="I596" i="9"/>
  <c r="I597" i="9"/>
  <c r="J597" i="9" s="1"/>
  <c r="L597" i="9" s="1"/>
  <c r="I598" i="9"/>
  <c r="J598" i="9" s="1"/>
  <c r="L598" i="9" s="1"/>
  <c r="I599" i="9"/>
  <c r="J599" i="9" s="1"/>
  <c r="L599" i="9" s="1"/>
  <c r="I600" i="9"/>
  <c r="J600" i="9" s="1"/>
  <c r="L600" i="9" s="1"/>
  <c r="I601" i="9"/>
  <c r="J601" i="9" s="1"/>
  <c r="L601" i="9" s="1"/>
  <c r="I602" i="9"/>
  <c r="I603" i="9"/>
  <c r="I604" i="9"/>
  <c r="J604" i="9" s="1"/>
  <c r="L604" i="9" s="1"/>
  <c r="I605" i="9"/>
  <c r="I606" i="9"/>
  <c r="I607" i="9"/>
  <c r="I608" i="9"/>
  <c r="J608" i="9" s="1"/>
  <c r="L608" i="9" s="1"/>
  <c r="I609" i="9"/>
  <c r="J609" i="9" s="1"/>
  <c r="L609" i="9" s="1"/>
  <c r="I610" i="9"/>
  <c r="J610" i="9" s="1"/>
  <c r="L610" i="9" s="1"/>
  <c r="I611" i="9"/>
  <c r="J611" i="9" s="1"/>
  <c r="L611" i="9" s="1"/>
  <c r="I612" i="9"/>
  <c r="J612" i="9" s="1"/>
  <c r="L612" i="9" s="1"/>
  <c r="I613" i="9"/>
  <c r="I614" i="9"/>
  <c r="I615" i="9"/>
  <c r="I616" i="9"/>
  <c r="J616" i="9" s="1"/>
  <c r="L616" i="9" s="1"/>
  <c r="I617" i="9"/>
  <c r="I618" i="9"/>
  <c r="I619" i="9"/>
  <c r="J619" i="9" s="1"/>
  <c r="L619" i="9" s="1"/>
  <c r="I620" i="9"/>
  <c r="J620" i="9" s="1"/>
  <c r="L620" i="9" s="1"/>
  <c r="I621" i="9"/>
  <c r="J621" i="9" s="1"/>
  <c r="L621" i="9" s="1"/>
  <c r="I622" i="9"/>
  <c r="J622" i="9" s="1"/>
  <c r="L622" i="9" s="1"/>
  <c r="I623" i="9"/>
  <c r="I624" i="9"/>
  <c r="J624" i="9" s="1"/>
  <c r="L624" i="9" s="1"/>
  <c r="I625" i="9"/>
  <c r="I626" i="9"/>
  <c r="I627" i="9"/>
  <c r="J627" i="9" s="1"/>
  <c r="L627" i="9" s="1"/>
  <c r="I628" i="9"/>
  <c r="I629" i="9"/>
  <c r="J629" i="9" s="1"/>
  <c r="L629" i="9" s="1"/>
  <c r="I630" i="9"/>
  <c r="I631" i="9"/>
  <c r="J631" i="9" s="1"/>
  <c r="L631" i="9" s="1"/>
  <c r="I632" i="9"/>
  <c r="I633" i="9"/>
  <c r="J633" i="9" s="1"/>
  <c r="L633" i="9" s="1"/>
  <c r="I634" i="9"/>
  <c r="I635" i="9"/>
  <c r="J635" i="9" s="1"/>
  <c r="L635" i="9" s="1"/>
  <c r="I636" i="9"/>
  <c r="I637" i="9"/>
  <c r="J637" i="9" s="1"/>
  <c r="L637" i="9" s="1"/>
  <c r="I638" i="9"/>
  <c r="I639" i="9"/>
  <c r="I640" i="9"/>
  <c r="I641" i="9"/>
  <c r="I642" i="9"/>
  <c r="I643" i="9"/>
  <c r="I644" i="9"/>
  <c r="J644" i="9" s="1"/>
  <c r="L644" i="9" s="1"/>
  <c r="I645" i="9"/>
  <c r="J645" i="9" s="1"/>
  <c r="L645" i="9" s="1"/>
  <c r="I646" i="9"/>
  <c r="J646" i="9" s="1"/>
  <c r="L646" i="9" s="1"/>
  <c r="I647" i="9"/>
  <c r="J647" i="9" s="1"/>
  <c r="L647" i="9" s="1"/>
  <c r="I648" i="9"/>
  <c r="I649" i="9"/>
  <c r="J649" i="9" s="1"/>
  <c r="L649" i="9" s="1"/>
  <c r="I650" i="9"/>
  <c r="J650" i="9" s="1"/>
  <c r="L650" i="9" s="1"/>
  <c r="I651" i="9"/>
  <c r="J651" i="9" s="1"/>
  <c r="L651" i="9" s="1"/>
  <c r="I652" i="9"/>
  <c r="J652" i="9" s="1"/>
  <c r="L652" i="9" s="1"/>
  <c r="I653" i="9"/>
  <c r="J653" i="9" s="1"/>
  <c r="L653" i="9" s="1"/>
  <c r="I654" i="9"/>
  <c r="J654" i="9" s="1"/>
  <c r="L654" i="9" s="1"/>
  <c r="I655" i="9"/>
  <c r="J655" i="9" s="1"/>
  <c r="L655" i="9" s="1"/>
  <c r="I656" i="9"/>
  <c r="J656" i="9" s="1"/>
  <c r="L656" i="9" s="1"/>
  <c r="I657" i="9"/>
  <c r="J657" i="9" s="1"/>
  <c r="L657" i="9" s="1"/>
  <c r="I658" i="9"/>
  <c r="J658" i="9" s="1"/>
  <c r="L658" i="9" s="1"/>
  <c r="I659" i="9"/>
  <c r="I660" i="9"/>
  <c r="I661" i="9"/>
  <c r="J661" i="9" s="1"/>
  <c r="L661" i="9" s="1"/>
  <c r="I662" i="9"/>
  <c r="J662" i="9" s="1"/>
  <c r="L662" i="9" s="1"/>
  <c r="I663" i="9"/>
  <c r="J663" i="9" s="1"/>
  <c r="L663" i="9" s="1"/>
  <c r="I664" i="9"/>
  <c r="J664" i="9" s="1"/>
  <c r="L664" i="9" s="1"/>
  <c r="I665" i="9"/>
  <c r="J665" i="9" s="1"/>
  <c r="L665" i="9" s="1"/>
  <c r="I666" i="9"/>
  <c r="J666" i="9" s="1"/>
  <c r="L666" i="9" s="1"/>
  <c r="I667" i="9"/>
  <c r="J667" i="9" s="1"/>
  <c r="L667" i="9" s="1"/>
  <c r="I668" i="9"/>
  <c r="I669" i="9"/>
  <c r="I670" i="9"/>
  <c r="I671" i="9"/>
  <c r="J671" i="9" s="1"/>
  <c r="L671" i="9" s="1"/>
  <c r="I672" i="9"/>
  <c r="J672" i="9" s="1"/>
  <c r="L672" i="9" s="1"/>
  <c r="I673" i="9"/>
  <c r="J673" i="9" s="1"/>
  <c r="L673" i="9" s="1"/>
  <c r="I674" i="9"/>
  <c r="J674" i="9" s="1"/>
  <c r="L674" i="9" s="1"/>
  <c r="I675" i="9"/>
  <c r="J675" i="9" s="1"/>
  <c r="L675" i="9" s="1"/>
  <c r="I676" i="9"/>
  <c r="J676" i="9" s="1"/>
  <c r="L676" i="9" s="1"/>
  <c r="I677" i="9"/>
  <c r="J677" i="9" s="1"/>
  <c r="L677" i="9" s="1"/>
  <c r="I678" i="9"/>
  <c r="J678" i="9" s="1"/>
  <c r="L678" i="9" s="1"/>
  <c r="I679" i="9"/>
  <c r="J679" i="9" s="1"/>
  <c r="L679" i="9" s="1"/>
  <c r="I680" i="9"/>
  <c r="J680" i="9" s="1"/>
  <c r="L680" i="9" s="1"/>
  <c r="I681" i="9"/>
  <c r="J681" i="9" s="1"/>
  <c r="L681" i="9" s="1"/>
  <c r="I682" i="9"/>
  <c r="J682" i="9" s="1"/>
  <c r="L682" i="9" s="1"/>
  <c r="I683" i="9"/>
  <c r="J683" i="9" s="1"/>
  <c r="L683" i="9" s="1"/>
  <c r="I684" i="9"/>
  <c r="J684" i="9" s="1"/>
  <c r="L684" i="9" s="1"/>
  <c r="I685" i="9"/>
  <c r="J685" i="9" s="1"/>
  <c r="L685" i="9" s="1"/>
  <c r="I686" i="9"/>
  <c r="J686" i="9" s="1"/>
  <c r="L686" i="9" s="1"/>
  <c r="I687" i="9"/>
  <c r="J687" i="9" s="1"/>
  <c r="L687" i="9" s="1"/>
  <c r="I688" i="9"/>
  <c r="J688" i="9" s="1"/>
  <c r="L688" i="9" s="1"/>
  <c r="I689" i="9"/>
  <c r="J689" i="9" s="1"/>
  <c r="L689" i="9" s="1"/>
  <c r="I690" i="9"/>
  <c r="J690" i="9" s="1"/>
  <c r="L690" i="9" s="1"/>
  <c r="I691" i="9"/>
  <c r="J691" i="9" s="1"/>
  <c r="L691" i="9" s="1"/>
  <c r="I692" i="9"/>
  <c r="J692" i="9" s="1"/>
  <c r="L692" i="9" s="1"/>
  <c r="I693" i="9"/>
  <c r="J693" i="9" s="1"/>
  <c r="L693" i="9" s="1"/>
  <c r="I694" i="9"/>
  <c r="J694" i="9" s="1"/>
  <c r="L694" i="9" s="1"/>
  <c r="I695" i="9"/>
  <c r="I696" i="9"/>
  <c r="I697" i="9"/>
  <c r="I698" i="9"/>
  <c r="J698" i="9" s="1"/>
  <c r="L698" i="9" s="1"/>
  <c r="I699" i="9"/>
  <c r="I700" i="9"/>
  <c r="I701" i="9"/>
  <c r="J701" i="9" s="1"/>
  <c r="L701" i="9" s="1"/>
  <c r="I702" i="9"/>
  <c r="J702" i="9" s="1"/>
  <c r="L702" i="9" s="1"/>
  <c r="I703" i="9"/>
  <c r="J703" i="9" s="1"/>
  <c r="L703" i="9" s="1"/>
  <c r="I704" i="9"/>
  <c r="J704" i="9" s="1"/>
  <c r="L704" i="9" s="1"/>
  <c r="I705" i="9"/>
  <c r="J705" i="9" s="1"/>
  <c r="L705" i="9" s="1"/>
  <c r="I706" i="9"/>
  <c r="J706" i="9" s="1"/>
  <c r="L706" i="9" s="1"/>
  <c r="I707" i="9"/>
  <c r="I708" i="9"/>
  <c r="J708" i="9" s="1"/>
  <c r="L708" i="9" s="1"/>
  <c r="I709" i="9"/>
  <c r="J709" i="9" s="1"/>
  <c r="L709" i="9" s="1"/>
  <c r="I710" i="9"/>
  <c r="I711" i="9"/>
  <c r="J711" i="9" s="1"/>
  <c r="L711" i="9" s="1"/>
  <c r="I712" i="9"/>
  <c r="J712" i="9" s="1"/>
  <c r="L712" i="9" s="1"/>
  <c r="I713" i="9"/>
  <c r="J713" i="9" s="1"/>
  <c r="L713" i="9" s="1"/>
  <c r="I714" i="9"/>
  <c r="J714" i="9" s="1"/>
  <c r="L714" i="9" s="1"/>
  <c r="I715" i="9"/>
  <c r="I716" i="9"/>
  <c r="I717" i="9"/>
  <c r="J717" i="9" s="1"/>
  <c r="L717" i="9" s="1"/>
  <c r="I718" i="9"/>
  <c r="J718" i="9" s="1"/>
  <c r="L718" i="9" s="1"/>
  <c r="I719" i="9"/>
  <c r="J719" i="9" s="1"/>
  <c r="L719" i="9" s="1"/>
  <c r="I720" i="9"/>
  <c r="I721" i="9"/>
  <c r="I722" i="9"/>
  <c r="I723" i="9"/>
  <c r="I724" i="9"/>
  <c r="J724" i="9" s="1"/>
  <c r="L724" i="9" s="1"/>
  <c r="I725" i="9"/>
  <c r="I726" i="9"/>
  <c r="J726" i="9" s="1"/>
  <c r="L726" i="9" s="1"/>
  <c r="I727" i="9"/>
  <c r="J727" i="9" s="1"/>
  <c r="L727" i="9" s="1"/>
  <c r="I728" i="9"/>
  <c r="I729" i="9"/>
  <c r="J729" i="9" s="1"/>
  <c r="L729" i="9" s="1"/>
  <c r="I730" i="9"/>
  <c r="J730" i="9" s="1"/>
  <c r="L730" i="9" s="1"/>
  <c r="I731" i="9"/>
  <c r="J731" i="9" s="1"/>
  <c r="L731" i="9" s="1"/>
  <c r="I732" i="9"/>
  <c r="I733" i="9"/>
  <c r="I734" i="9"/>
  <c r="J734" i="9" s="1"/>
  <c r="L734" i="9" s="1"/>
  <c r="I735" i="9"/>
  <c r="J735" i="9" s="1"/>
  <c r="L735" i="9" s="1"/>
  <c r="I736" i="9"/>
  <c r="J736" i="9" s="1"/>
  <c r="L736" i="9" s="1"/>
  <c r="I737" i="9"/>
  <c r="J737" i="9" s="1"/>
  <c r="L737" i="9" s="1"/>
  <c r="I738" i="9"/>
  <c r="I739" i="9"/>
  <c r="J739" i="9" s="1"/>
  <c r="L739" i="9" s="1"/>
  <c r="I740" i="9"/>
  <c r="J740" i="9" s="1"/>
  <c r="L740" i="9" s="1"/>
  <c r="I741" i="9"/>
  <c r="J741" i="9" s="1"/>
  <c r="L741" i="9" s="1"/>
  <c r="I742" i="9"/>
  <c r="J742" i="9" s="1"/>
  <c r="L742" i="9" s="1"/>
  <c r="I743" i="9"/>
  <c r="I744" i="9"/>
  <c r="I745" i="9"/>
  <c r="I746" i="9"/>
  <c r="J746" i="9" s="1"/>
  <c r="L746" i="9" s="1"/>
  <c r="I747" i="9"/>
  <c r="J747" i="9" s="1"/>
  <c r="L747" i="9" s="1"/>
  <c r="I748" i="9"/>
  <c r="J748" i="9" s="1"/>
  <c r="L748" i="9" s="1"/>
  <c r="I749" i="9"/>
  <c r="J749" i="9" s="1"/>
  <c r="L749" i="9" s="1"/>
  <c r="I750" i="9"/>
  <c r="J750" i="9" s="1"/>
  <c r="L750" i="9" s="1"/>
  <c r="I751" i="9"/>
  <c r="J751" i="9" s="1"/>
  <c r="L751" i="9" s="1"/>
  <c r="I752" i="9"/>
  <c r="J752" i="9" s="1"/>
  <c r="L752" i="9" s="1"/>
  <c r="I753" i="9"/>
  <c r="J753" i="9" s="1"/>
  <c r="L753" i="9" s="1"/>
  <c r="I754" i="9"/>
  <c r="J754" i="9" s="1"/>
  <c r="L754" i="9" s="1"/>
  <c r="I755" i="9"/>
  <c r="J755" i="9" s="1"/>
  <c r="L755" i="9" s="1"/>
  <c r="I756" i="9"/>
  <c r="J756" i="9" s="1"/>
  <c r="L756" i="9" s="1"/>
  <c r="I757" i="9"/>
  <c r="I758" i="9"/>
  <c r="I759" i="9"/>
  <c r="J759" i="9" s="1"/>
  <c r="L759" i="9" s="1"/>
  <c r="I760" i="9"/>
  <c r="I761" i="9"/>
  <c r="J761" i="9" s="1"/>
  <c r="L761" i="9" s="1"/>
  <c r="I762" i="9"/>
  <c r="J762" i="9" s="1"/>
  <c r="L762" i="9" s="1"/>
  <c r="I763" i="9"/>
  <c r="J763" i="9" s="1"/>
  <c r="L763" i="9" s="1"/>
  <c r="I764" i="9"/>
  <c r="J764" i="9" s="1"/>
  <c r="L764" i="9" s="1"/>
  <c r="I765" i="9"/>
  <c r="J765" i="9" s="1"/>
  <c r="L765" i="9" s="1"/>
  <c r="I766" i="9"/>
  <c r="J766" i="9" s="1"/>
  <c r="L766" i="9" s="1"/>
  <c r="I767" i="9"/>
  <c r="I768" i="9"/>
  <c r="J768" i="9" s="1"/>
  <c r="L768" i="9" s="1"/>
  <c r="I769" i="9"/>
  <c r="J769" i="9" s="1"/>
  <c r="L769" i="9" s="1"/>
  <c r="I770" i="9"/>
  <c r="I771" i="9"/>
  <c r="I772" i="9"/>
  <c r="J772" i="9" s="1"/>
  <c r="L772" i="9" s="1"/>
  <c r="I773" i="9"/>
  <c r="J773" i="9" s="1"/>
  <c r="L773" i="9" s="1"/>
  <c r="I774" i="9"/>
  <c r="J774" i="9" s="1"/>
  <c r="L774" i="9" s="1"/>
  <c r="I775" i="9"/>
  <c r="J775" i="9" s="1"/>
  <c r="L775" i="9" s="1"/>
  <c r="I776" i="9"/>
  <c r="J776" i="9" s="1"/>
  <c r="L776" i="9" s="1"/>
  <c r="I777" i="9"/>
  <c r="J777" i="9" s="1"/>
  <c r="L777" i="9" s="1"/>
  <c r="I778" i="9"/>
  <c r="J778" i="9" s="1"/>
  <c r="L778" i="9" s="1"/>
  <c r="I779" i="9"/>
  <c r="J779" i="9" s="1"/>
  <c r="L779" i="9" s="1"/>
  <c r="I780" i="9"/>
  <c r="J780" i="9" s="1"/>
  <c r="L780" i="9" s="1"/>
  <c r="I781" i="9"/>
  <c r="I782" i="9"/>
  <c r="I783" i="9"/>
  <c r="J783" i="9" s="1"/>
  <c r="L783" i="9" s="1"/>
  <c r="I784" i="9"/>
  <c r="J784" i="9" s="1"/>
  <c r="L784" i="9" s="1"/>
  <c r="I785" i="9"/>
  <c r="J785" i="9" s="1"/>
  <c r="L785" i="9" s="1"/>
  <c r="I786" i="9"/>
  <c r="J786" i="9" s="1"/>
  <c r="L786" i="9" s="1"/>
  <c r="I787" i="9"/>
  <c r="J787" i="9" s="1"/>
  <c r="L787" i="9" s="1"/>
  <c r="I788" i="9"/>
  <c r="J788" i="9" s="1"/>
  <c r="L788" i="9" s="1"/>
  <c r="I789" i="9"/>
  <c r="J789" i="9" s="1"/>
  <c r="L789" i="9" s="1"/>
  <c r="I790" i="9"/>
  <c r="J790" i="9" s="1"/>
  <c r="L790" i="9" s="1"/>
  <c r="I791" i="9"/>
  <c r="J791" i="9" s="1"/>
  <c r="L791" i="9" s="1"/>
  <c r="I792" i="9"/>
  <c r="J792" i="9" s="1"/>
  <c r="L792" i="9" s="1"/>
  <c r="I793" i="9"/>
  <c r="J793" i="9" s="1"/>
  <c r="L793" i="9" s="1"/>
  <c r="I794" i="9"/>
  <c r="I795" i="9"/>
  <c r="I796" i="9"/>
  <c r="J796" i="9" s="1"/>
  <c r="L796" i="9" s="1"/>
  <c r="I797" i="9"/>
  <c r="J797" i="9" s="1"/>
  <c r="L797" i="9" s="1"/>
  <c r="I798" i="9"/>
  <c r="I799" i="9"/>
  <c r="J799" i="9" s="1"/>
  <c r="L799" i="9" s="1"/>
  <c r="I800" i="9"/>
  <c r="J800" i="9" s="1"/>
  <c r="L800" i="9" s="1"/>
  <c r="I801" i="9"/>
  <c r="J801" i="9" s="1"/>
  <c r="L801" i="9" s="1"/>
  <c r="I802" i="9"/>
  <c r="J802" i="9" s="1"/>
  <c r="L802" i="9" s="1"/>
  <c r="I803" i="9"/>
  <c r="J803" i="9" s="1"/>
  <c r="L803" i="9" s="1"/>
  <c r="I804" i="9"/>
  <c r="I805" i="9"/>
  <c r="J805" i="9" s="1"/>
  <c r="L805" i="9" s="1"/>
  <c r="I806" i="9"/>
  <c r="I807" i="9"/>
  <c r="J807" i="9" s="1"/>
  <c r="L807" i="9" s="1"/>
  <c r="I808" i="9"/>
  <c r="J808" i="9" s="1"/>
  <c r="L808" i="9" s="1"/>
  <c r="I809" i="9"/>
  <c r="J809" i="9" s="1"/>
  <c r="L809" i="9" s="1"/>
  <c r="I810" i="9"/>
  <c r="I811" i="9"/>
  <c r="J811" i="9" s="1"/>
  <c r="L811" i="9" s="1"/>
  <c r="I812" i="9"/>
  <c r="I813" i="9"/>
  <c r="J813" i="9" s="1"/>
  <c r="L813" i="9" s="1"/>
  <c r="I814" i="9"/>
  <c r="J814" i="9" s="1"/>
  <c r="L814" i="9" s="1"/>
  <c r="I815" i="9"/>
  <c r="J815" i="9" s="1"/>
  <c r="L815" i="9" s="1"/>
  <c r="I816" i="9"/>
  <c r="I817" i="9"/>
  <c r="J817" i="9" s="1"/>
  <c r="L817" i="9" s="1"/>
  <c r="I818" i="9"/>
  <c r="I819" i="9"/>
  <c r="I820" i="9"/>
  <c r="J820" i="9" s="1"/>
  <c r="L820" i="9" s="1"/>
  <c r="I821" i="9"/>
  <c r="J821" i="9" s="1"/>
  <c r="L821" i="9" s="1"/>
  <c r="I822" i="9"/>
  <c r="J822" i="9" s="1"/>
  <c r="L822" i="9" s="1"/>
  <c r="I823" i="9"/>
  <c r="J823" i="9" s="1"/>
  <c r="L823" i="9" s="1"/>
  <c r="I824" i="9"/>
  <c r="J824" i="9" s="1"/>
  <c r="L824" i="9" s="1"/>
  <c r="I825" i="9"/>
  <c r="J825" i="9" s="1"/>
  <c r="L825" i="9" s="1"/>
  <c r="I826" i="9"/>
  <c r="J826" i="9" s="1"/>
  <c r="L826" i="9" s="1"/>
  <c r="I827" i="9"/>
  <c r="I828" i="9"/>
  <c r="J828" i="9" s="1"/>
  <c r="L828" i="9" s="1"/>
  <c r="I829" i="9"/>
  <c r="J829" i="9" s="1"/>
  <c r="L829" i="9" s="1"/>
  <c r="I830" i="9"/>
  <c r="J830" i="9" s="1"/>
  <c r="L830" i="9" s="1"/>
  <c r="I831" i="9"/>
  <c r="I832" i="9"/>
  <c r="I833" i="9"/>
  <c r="J833" i="9" s="1"/>
  <c r="L833" i="9" s="1"/>
  <c r="I834" i="9"/>
  <c r="J834" i="9" s="1"/>
  <c r="L834" i="9" s="1"/>
  <c r="I835" i="9"/>
  <c r="J835" i="9" s="1"/>
  <c r="L835" i="9" s="1"/>
  <c r="I836" i="9"/>
  <c r="J836" i="9" s="1"/>
  <c r="L836" i="9" s="1"/>
  <c r="I837" i="9"/>
  <c r="J837" i="9" s="1"/>
  <c r="L837" i="9" s="1"/>
  <c r="I838" i="9"/>
  <c r="I839" i="9"/>
  <c r="I840" i="9"/>
  <c r="I841" i="9"/>
  <c r="I842" i="9"/>
  <c r="J842" i="9" s="1"/>
  <c r="L842" i="9" s="1"/>
  <c r="I843" i="9"/>
  <c r="J843" i="9" s="1"/>
  <c r="L843" i="9" s="1"/>
  <c r="I844" i="9"/>
  <c r="I845" i="9"/>
  <c r="J845" i="9" s="1"/>
  <c r="L845" i="9" s="1"/>
  <c r="I846" i="9"/>
  <c r="J846" i="9" s="1"/>
  <c r="L846" i="9" s="1"/>
  <c r="I847" i="9"/>
  <c r="J847" i="9" s="1"/>
  <c r="L847" i="9" s="1"/>
  <c r="I848" i="9"/>
  <c r="I849" i="9"/>
  <c r="J849" i="9" s="1"/>
  <c r="L849" i="9" s="1"/>
  <c r="I850" i="9"/>
  <c r="J850" i="9" s="1"/>
  <c r="L850" i="9" s="1"/>
  <c r="I851" i="9"/>
  <c r="J851" i="9" s="1"/>
  <c r="L851" i="9" s="1"/>
  <c r="I852" i="9"/>
  <c r="J852" i="9" s="1"/>
  <c r="L852" i="9" s="1"/>
  <c r="I853" i="9"/>
  <c r="J853" i="9" s="1"/>
  <c r="L853" i="9" s="1"/>
  <c r="I854" i="9"/>
  <c r="J854" i="9" s="1"/>
  <c r="L854" i="9" s="1"/>
  <c r="I855" i="9"/>
  <c r="I856" i="9"/>
  <c r="J856" i="9" s="1"/>
  <c r="L856" i="9" s="1"/>
  <c r="I857" i="9"/>
  <c r="J857" i="9" s="1"/>
  <c r="L857" i="9" s="1"/>
  <c r="I858" i="9"/>
  <c r="J858" i="9" s="1"/>
  <c r="L858" i="9" s="1"/>
  <c r="I859" i="9"/>
  <c r="J859" i="9" s="1"/>
  <c r="L859" i="9" s="1"/>
  <c r="I860" i="9"/>
  <c r="J860" i="9" s="1"/>
  <c r="L860" i="9" s="1"/>
  <c r="I861" i="9"/>
  <c r="J861" i="9" s="1"/>
  <c r="L861" i="9" s="1"/>
  <c r="I862" i="9"/>
  <c r="J862" i="9" s="1"/>
  <c r="L862" i="9" s="1"/>
  <c r="I863" i="9"/>
  <c r="I864" i="9"/>
  <c r="I865" i="9"/>
  <c r="J865" i="9" s="1"/>
  <c r="L865" i="9" s="1"/>
  <c r="I866" i="9"/>
  <c r="J866" i="9" s="1"/>
  <c r="L866" i="9" s="1"/>
  <c r="I867" i="9"/>
  <c r="J867" i="9" s="1"/>
  <c r="L867" i="9" s="1"/>
  <c r="I868" i="9"/>
  <c r="I869" i="9"/>
  <c r="J869" i="9" s="1"/>
  <c r="L869" i="9" s="1"/>
  <c r="I870" i="9"/>
  <c r="I871" i="9"/>
  <c r="J871" i="9" s="1"/>
  <c r="L871" i="9" s="1"/>
  <c r="I872" i="9"/>
  <c r="I873" i="9"/>
  <c r="I874" i="9"/>
  <c r="I875" i="9"/>
  <c r="I876" i="9"/>
  <c r="I877" i="9"/>
  <c r="I878" i="9"/>
  <c r="I879" i="9"/>
  <c r="I880" i="9"/>
  <c r="I881" i="9"/>
  <c r="I882" i="9"/>
  <c r="I883" i="9"/>
  <c r="I884" i="9"/>
  <c r="I885" i="9"/>
  <c r="I886" i="9"/>
  <c r="J886" i="9" s="1"/>
  <c r="L886" i="9" s="1"/>
  <c r="I887" i="9"/>
  <c r="J887" i="9" s="1"/>
  <c r="L887" i="9" s="1"/>
  <c r="I888" i="9"/>
  <c r="I889" i="9"/>
  <c r="J889" i="9" s="1"/>
  <c r="L889" i="9" s="1"/>
  <c r="I890" i="9"/>
  <c r="J890" i="9" s="1"/>
  <c r="L890" i="9" s="1"/>
  <c r="I891" i="9"/>
  <c r="J891" i="9" s="1"/>
  <c r="L891" i="9" s="1"/>
  <c r="I892" i="9"/>
  <c r="J892" i="9" s="1"/>
  <c r="L892" i="9" s="1"/>
  <c r="I893" i="9"/>
  <c r="J893" i="9" s="1"/>
  <c r="L893" i="9" s="1"/>
  <c r="I894" i="9"/>
  <c r="J894" i="9" s="1"/>
  <c r="L894" i="9" s="1"/>
  <c r="I895" i="9"/>
  <c r="J895" i="9" s="1"/>
  <c r="L895" i="9" s="1"/>
  <c r="I896" i="9"/>
  <c r="J896" i="9" s="1"/>
  <c r="L896" i="9" s="1"/>
  <c r="I897" i="9"/>
  <c r="J897" i="9" s="1"/>
  <c r="L897" i="9" s="1"/>
  <c r="I898" i="9"/>
  <c r="J898" i="9" s="1"/>
  <c r="L898" i="9" s="1"/>
  <c r="I899" i="9"/>
  <c r="J899" i="9" s="1"/>
  <c r="L899" i="9" s="1"/>
  <c r="I900" i="9"/>
  <c r="I901" i="9"/>
  <c r="J901" i="9" s="1"/>
  <c r="L901" i="9" s="1"/>
  <c r="I902" i="9"/>
  <c r="J902" i="9" s="1"/>
  <c r="L902" i="9" s="1"/>
  <c r="I903" i="9"/>
  <c r="J903" i="9" s="1"/>
  <c r="L903" i="9" s="1"/>
  <c r="I904" i="9"/>
  <c r="J904" i="9" s="1"/>
  <c r="L904" i="9" s="1"/>
  <c r="I905" i="9"/>
  <c r="J905" i="9" s="1"/>
  <c r="L905" i="9" s="1"/>
  <c r="I906" i="9"/>
  <c r="J906" i="9" s="1"/>
  <c r="L906" i="9" s="1"/>
  <c r="I907" i="9"/>
  <c r="J907" i="9" s="1"/>
  <c r="L907" i="9" s="1"/>
  <c r="I908" i="9"/>
  <c r="J908" i="9" s="1"/>
  <c r="L908" i="9" s="1"/>
  <c r="I909" i="9"/>
  <c r="I910" i="9"/>
  <c r="J910" i="9" s="1"/>
  <c r="L910" i="9" s="1"/>
  <c r="I911" i="9"/>
  <c r="I912" i="9"/>
  <c r="J912" i="9" s="1"/>
  <c r="L912" i="9" s="1"/>
  <c r="I913" i="9"/>
  <c r="J913" i="9" s="1"/>
  <c r="L913" i="9" s="1"/>
  <c r="I914" i="9"/>
  <c r="J914" i="9" s="1"/>
  <c r="L914" i="9" s="1"/>
  <c r="I915" i="9"/>
  <c r="I916" i="9"/>
  <c r="I917" i="9"/>
  <c r="J917" i="9" s="1"/>
  <c r="L917" i="9" s="1"/>
  <c r="I918" i="9"/>
  <c r="J918" i="9" s="1"/>
  <c r="L918" i="9" s="1"/>
  <c r="I919" i="9"/>
  <c r="J919" i="9" s="1"/>
  <c r="L919" i="9" s="1"/>
  <c r="I920" i="9"/>
  <c r="J920" i="9" s="1"/>
  <c r="L920" i="9" s="1"/>
  <c r="I921" i="9"/>
  <c r="J921" i="9" s="1"/>
  <c r="L921" i="9" s="1"/>
  <c r="I922" i="9"/>
  <c r="J922" i="9" s="1"/>
  <c r="L922" i="9" s="1"/>
  <c r="I923" i="9"/>
  <c r="I924" i="9"/>
  <c r="J924" i="9" s="1"/>
  <c r="L924" i="9" s="1"/>
  <c r="I925" i="9"/>
  <c r="I926" i="9"/>
  <c r="J926" i="9" s="1"/>
  <c r="L926" i="9" s="1"/>
  <c r="I927" i="9"/>
  <c r="I928" i="9"/>
  <c r="J928" i="9" s="1"/>
  <c r="L928" i="9" s="1"/>
  <c r="I929" i="9"/>
  <c r="I930" i="9"/>
  <c r="J930" i="9" s="1"/>
  <c r="L930" i="9" s="1"/>
  <c r="I931" i="9"/>
  <c r="J931" i="9" s="1"/>
  <c r="L931" i="9" s="1"/>
  <c r="I932" i="9"/>
  <c r="J932" i="9" s="1"/>
  <c r="L932" i="9" s="1"/>
  <c r="I933" i="9"/>
  <c r="I934" i="9"/>
  <c r="J934" i="9" s="1"/>
  <c r="L934" i="9" s="1"/>
  <c r="I935" i="9"/>
  <c r="J935" i="9" s="1"/>
  <c r="L935" i="9" s="1"/>
  <c r="I936" i="9"/>
  <c r="J936" i="9" s="1"/>
  <c r="L936" i="9" s="1"/>
  <c r="I937" i="9"/>
  <c r="J937" i="9" s="1"/>
  <c r="L937" i="9" s="1"/>
  <c r="I938" i="9"/>
  <c r="J938" i="9" s="1"/>
  <c r="L938" i="9" s="1"/>
  <c r="I939" i="9"/>
  <c r="J939" i="9" s="1"/>
  <c r="L939" i="9" s="1"/>
  <c r="I940" i="9"/>
  <c r="J940" i="9" s="1"/>
  <c r="L940" i="9" s="1"/>
  <c r="I941" i="9"/>
  <c r="J941" i="9" s="1"/>
  <c r="L941" i="9" s="1"/>
  <c r="I942" i="9"/>
  <c r="I943" i="9"/>
  <c r="J943" i="9" s="1"/>
  <c r="L943" i="9" s="1"/>
  <c r="I944" i="9"/>
  <c r="I945" i="9"/>
  <c r="J945" i="9" s="1"/>
  <c r="L945" i="9" s="1"/>
  <c r="I946" i="9"/>
  <c r="J946" i="9" s="1"/>
  <c r="L946" i="9" s="1"/>
  <c r="I947" i="9"/>
  <c r="J947" i="9" s="1"/>
  <c r="L947" i="9" s="1"/>
  <c r="I948" i="9"/>
  <c r="J948" i="9" s="1"/>
  <c r="L948" i="9" s="1"/>
  <c r="I949" i="9"/>
  <c r="J949" i="9" s="1"/>
  <c r="L949" i="9" s="1"/>
  <c r="I950" i="9"/>
  <c r="J950" i="9" s="1"/>
  <c r="L950" i="9" s="1"/>
  <c r="I951" i="9"/>
  <c r="J951" i="9" s="1"/>
  <c r="L951" i="9" s="1"/>
  <c r="I952" i="9"/>
  <c r="I953" i="9"/>
  <c r="J953" i="9" s="1"/>
  <c r="L953" i="9" s="1"/>
  <c r="I954" i="9"/>
  <c r="J954" i="9" s="1"/>
  <c r="L954" i="9" s="1"/>
  <c r="I955" i="9"/>
  <c r="J955" i="9" s="1"/>
  <c r="L955" i="9" s="1"/>
  <c r="I956" i="9"/>
  <c r="J956" i="9" s="1"/>
  <c r="L956" i="9" s="1"/>
  <c r="I957" i="9"/>
  <c r="J957" i="9" s="1"/>
  <c r="L957" i="9" s="1"/>
  <c r="I958" i="9"/>
  <c r="J958" i="9" s="1"/>
  <c r="L958" i="9" s="1"/>
  <c r="I959" i="9"/>
  <c r="J959" i="9" s="1"/>
  <c r="L959" i="9" s="1"/>
  <c r="I960" i="9"/>
  <c r="I961" i="9"/>
  <c r="I962" i="9"/>
  <c r="J962" i="9" s="1"/>
  <c r="L962" i="9" s="1"/>
  <c r="I963" i="9"/>
  <c r="J963" i="9" s="1"/>
  <c r="L963" i="9" s="1"/>
  <c r="I964" i="9"/>
  <c r="J964" i="9" s="1"/>
  <c r="L964" i="9" s="1"/>
  <c r="I965" i="9"/>
  <c r="I966" i="9"/>
  <c r="J966" i="9" s="1"/>
  <c r="L966" i="9" s="1"/>
  <c r="I967" i="9"/>
  <c r="J967" i="9" s="1"/>
  <c r="L967" i="9" s="1"/>
  <c r="I968" i="9"/>
  <c r="J968" i="9" s="1"/>
  <c r="L968" i="9" s="1"/>
  <c r="I969" i="9"/>
  <c r="J969" i="9" s="1"/>
  <c r="L969" i="9" s="1"/>
  <c r="I970" i="9"/>
  <c r="J970" i="9" s="1"/>
  <c r="L970" i="9" s="1"/>
  <c r="I971" i="9"/>
  <c r="J971" i="9" s="1"/>
  <c r="L971" i="9" s="1"/>
  <c r="I972" i="9"/>
  <c r="I973" i="9"/>
  <c r="J973" i="9" s="1"/>
  <c r="L973" i="9" s="1"/>
  <c r="I974" i="9"/>
  <c r="J974" i="9" s="1"/>
  <c r="L974" i="9" s="1"/>
  <c r="I975" i="9"/>
  <c r="J975" i="9" s="1"/>
  <c r="L975" i="9" s="1"/>
  <c r="I976" i="9"/>
  <c r="J976" i="9" s="1"/>
  <c r="L976" i="9" s="1"/>
  <c r="I977" i="9"/>
  <c r="J977" i="9" s="1"/>
  <c r="L977" i="9" s="1"/>
  <c r="I978" i="9"/>
  <c r="J978" i="9" s="1"/>
  <c r="L978" i="9" s="1"/>
  <c r="I979" i="9"/>
  <c r="J979" i="9" s="1"/>
  <c r="L979" i="9" s="1"/>
  <c r="I980" i="9"/>
  <c r="J980" i="9" s="1"/>
  <c r="L980" i="9" s="1"/>
  <c r="I981" i="9"/>
  <c r="J981" i="9" s="1"/>
  <c r="L981" i="9" s="1"/>
  <c r="I982" i="9"/>
  <c r="I983" i="9"/>
  <c r="J983" i="9" s="1"/>
  <c r="L983" i="9" s="1"/>
  <c r="I984" i="9"/>
  <c r="J984" i="9" s="1"/>
  <c r="L984" i="9" s="1"/>
  <c r="I985" i="9"/>
  <c r="I986" i="9"/>
  <c r="J986" i="9" s="1"/>
  <c r="L986" i="9" s="1"/>
  <c r="I987" i="9"/>
  <c r="J987" i="9" s="1"/>
  <c r="L987" i="9" s="1"/>
  <c r="I988" i="9"/>
  <c r="J988" i="9" s="1"/>
  <c r="L988" i="9" s="1"/>
  <c r="I989" i="9"/>
  <c r="I990" i="9"/>
  <c r="I991" i="9"/>
  <c r="J991" i="9" s="1"/>
  <c r="L991" i="9" s="1"/>
  <c r="I992" i="9"/>
  <c r="J992" i="9" s="1"/>
  <c r="L992" i="9" s="1"/>
  <c r="I993" i="9"/>
  <c r="J993" i="9" s="1"/>
  <c r="L993" i="9" s="1"/>
  <c r="I994" i="9"/>
  <c r="J994" i="9" s="1"/>
  <c r="L994" i="9" s="1"/>
  <c r="I995" i="9"/>
  <c r="J995" i="9" s="1"/>
  <c r="L995" i="9" s="1"/>
  <c r="I996" i="9"/>
  <c r="J996" i="9" s="1"/>
  <c r="L996" i="9" s="1"/>
  <c r="I997" i="9"/>
  <c r="I998" i="9"/>
  <c r="J998" i="9" s="1"/>
  <c r="L998" i="9" s="1"/>
  <c r="I999" i="9"/>
  <c r="J999" i="9" s="1"/>
  <c r="L999" i="9" s="1"/>
  <c r="I1000" i="9"/>
  <c r="J1000" i="9" s="1"/>
  <c r="L1000" i="9" s="1"/>
  <c r="I1001" i="9"/>
  <c r="I1002" i="9"/>
  <c r="J1002" i="9" s="1"/>
  <c r="L1002" i="9" s="1"/>
  <c r="I1003" i="9"/>
  <c r="J1003" i="9" s="1"/>
  <c r="L1003" i="9" s="1"/>
  <c r="I1004" i="9"/>
  <c r="J1004" i="9" s="1"/>
  <c r="L1004" i="9" s="1"/>
  <c r="I1005" i="9"/>
  <c r="J1005" i="9" s="1"/>
  <c r="L1005" i="9" s="1"/>
  <c r="I1006" i="9"/>
  <c r="I1007" i="9"/>
  <c r="J1007" i="9" s="1"/>
  <c r="L1007" i="9" s="1"/>
  <c r="I1008" i="9"/>
  <c r="J1008" i="9" s="1"/>
  <c r="L1008" i="9" s="1"/>
  <c r="I1009" i="9"/>
  <c r="J1009" i="9" s="1"/>
  <c r="L1009" i="9" s="1"/>
  <c r="I1010" i="9"/>
  <c r="J1010" i="9" s="1"/>
  <c r="L1010" i="9" s="1"/>
  <c r="I1011" i="9"/>
  <c r="J1011" i="9" s="1"/>
  <c r="L1011" i="9" s="1"/>
  <c r="I1012" i="9"/>
  <c r="J1012" i="9" s="1"/>
  <c r="L1012" i="9" s="1"/>
  <c r="I1013" i="9"/>
  <c r="J1013" i="9" s="1"/>
  <c r="L1013" i="9" s="1"/>
  <c r="I1014" i="9"/>
  <c r="J1014" i="9" s="1"/>
  <c r="L1014" i="9" s="1"/>
  <c r="I1015" i="9"/>
  <c r="J1015" i="9" s="1"/>
  <c r="L1015" i="9" s="1"/>
  <c r="I1016" i="9"/>
  <c r="I1017" i="9"/>
  <c r="I1018" i="9"/>
  <c r="I1019" i="9"/>
  <c r="I1020" i="9"/>
  <c r="I1021" i="9"/>
  <c r="J1021" i="9" s="1"/>
  <c r="L1021" i="9" s="1"/>
  <c r="I1022" i="9"/>
  <c r="I1023" i="9"/>
  <c r="J1023" i="9" s="1"/>
  <c r="L1023" i="9" s="1"/>
  <c r="I1024" i="9"/>
  <c r="J1024" i="9" s="1"/>
  <c r="L1024" i="9" s="1"/>
  <c r="I1025" i="9"/>
  <c r="J1025" i="9" s="1"/>
  <c r="L1025" i="9" s="1"/>
  <c r="I1026" i="9"/>
  <c r="J1026" i="9" s="1"/>
  <c r="L1026" i="9" s="1"/>
  <c r="I1027" i="9"/>
  <c r="J1027" i="9" s="1"/>
  <c r="L1027" i="9" s="1"/>
  <c r="I1028" i="9"/>
  <c r="J1028" i="9" s="1"/>
  <c r="L1028" i="9" s="1"/>
  <c r="I1029" i="9"/>
  <c r="J1029" i="9" s="1"/>
  <c r="L1029" i="9" s="1"/>
  <c r="I1030" i="9"/>
  <c r="J1030" i="9" s="1"/>
  <c r="L1030" i="9" s="1"/>
  <c r="I1031" i="9"/>
  <c r="I1032" i="9"/>
  <c r="J1032" i="9" s="1"/>
  <c r="L1032" i="9" s="1"/>
  <c r="I1033" i="9"/>
  <c r="J1033" i="9" s="1"/>
  <c r="L1033" i="9" s="1"/>
  <c r="I1034" i="9"/>
  <c r="J1034" i="9" s="1"/>
  <c r="L1034" i="9" s="1"/>
  <c r="I1035" i="9"/>
  <c r="I1036" i="9"/>
  <c r="I1037" i="9"/>
  <c r="I1038" i="9"/>
  <c r="J1038" i="9" s="1"/>
  <c r="L1038" i="9" s="1"/>
  <c r="I1039" i="9"/>
  <c r="J1039" i="9" s="1"/>
  <c r="L1039" i="9" s="1"/>
  <c r="I1040" i="9"/>
  <c r="J1040" i="9" s="1"/>
  <c r="L1040" i="9" s="1"/>
  <c r="I1041" i="9"/>
  <c r="I1042" i="9"/>
  <c r="I1043" i="9"/>
  <c r="I1044" i="9"/>
  <c r="J1044" i="9" s="1"/>
  <c r="L1044" i="9" s="1"/>
  <c r="I1045" i="9"/>
  <c r="J1045" i="9" s="1"/>
  <c r="L1045" i="9" s="1"/>
  <c r="I1046" i="9"/>
  <c r="J1046" i="9" s="1"/>
  <c r="L1046" i="9" s="1"/>
  <c r="I1047" i="9"/>
  <c r="I1048" i="9"/>
  <c r="I1049" i="9"/>
  <c r="J1049" i="9" s="1"/>
  <c r="L1049" i="9" s="1"/>
  <c r="I1050" i="9"/>
  <c r="J1050" i="9" s="1"/>
  <c r="L1050" i="9" s="1"/>
  <c r="I1051" i="9"/>
  <c r="J1051" i="9" s="1"/>
  <c r="L1051" i="9" s="1"/>
  <c r="I1052" i="9"/>
  <c r="J1052" i="9" s="1"/>
  <c r="L1052" i="9" s="1"/>
  <c r="I1053" i="9"/>
  <c r="J1053" i="9" s="1"/>
  <c r="L1053" i="9" s="1"/>
  <c r="I1054" i="9"/>
  <c r="J1054" i="9" s="1"/>
  <c r="L1054" i="9" s="1"/>
  <c r="I1055" i="9"/>
  <c r="J1055" i="9" s="1"/>
  <c r="L1055" i="9" s="1"/>
  <c r="I1056" i="9"/>
  <c r="J1056" i="9" s="1"/>
  <c r="L1056" i="9" s="1"/>
  <c r="I1057" i="9"/>
  <c r="J1057" i="9" s="1"/>
  <c r="L1057" i="9" s="1"/>
  <c r="I1058" i="9"/>
  <c r="J1058" i="9" s="1"/>
  <c r="L1058" i="9" s="1"/>
  <c r="I1059" i="9"/>
  <c r="I1060" i="9"/>
  <c r="J1060" i="9" s="1"/>
  <c r="L1060" i="9" s="1"/>
  <c r="I1061" i="9"/>
  <c r="J1061" i="9" s="1"/>
  <c r="L1061" i="9" s="1"/>
  <c r="I1062" i="9"/>
  <c r="J1062" i="9" s="1"/>
  <c r="L1062" i="9" s="1"/>
  <c r="I1063" i="9"/>
  <c r="J1063" i="9" s="1"/>
  <c r="L1063" i="9" s="1"/>
  <c r="I1064" i="9"/>
  <c r="J1064" i="9" s="1"/>
  <c r="L1064" i="9" s="1"/>
  <c r="I1065" i="9"/>
  <c r="J1065" i="9" s="1"/>
  <c r="L1065" i="9" s="1"/>
  <c r="I1066" i="9"/>
  <c r="J1066" i="9" s="1"/>
  <c r="L1066" i="9" s="1"/>
  <c r="I1067" i="9"/>
  <c r="I1068" i="9"/>
  <c r="I1069" i="9"/>
  <c r="J1069" i="9" s="1"/>
  <c r="L1069" i="9" s="1"/>
  <c r="I1070" i="9"/>
  <c r="J1070" i="9" s="1"/>
  <c r="L1070" i="9" s="1"/>
  <c r="I1071" i="9"/>
  <c r="J1071" i="9" s="1"/>
  <c r="L1071" i="9" s="1"/>
  <c r="I1072" i="9"/>
  <c r="J1072" i="9" s="1"/>
  <c r="L1072" i="9" s="1"/>
  <c r="I1073" i="9"/>
  <c r="J1073" i="9" s="1"/>
  <c r="L1073" i="9" s="1"/>
  <c r="I1074" i="9"/>
  <c r="J1074" i="9" s="1"/>
  <c r="L1074" i="9" s="1"/>
  <c r="I1075" i="9"/>
  <c r="I1076" i="9"/>
  <c r="I1077" i="9"/>
  <c r="J1077" i="9" s="1"/>
  <c r="L1077" i="9" s="1"/>
  <c r="I1078" i="9"/>
  <c r="I1079" i="9"/>
  <c r="I1080" i="9"/>
  <c r="J1080" i="9" s="1"/>
  <c r="L1080" i="9" s="1"/>
  <c r="I1081" i="9"/>
  <c r="J1081" i="9" s="1"/>
  <c r="L1081" i="9" s="1"/>
  <c r="I1082" i="9"/>
  <c r="J1082" i="9" s="1"/>
  <c r="L1082" i="9" s="1"/>
  <c r="I1083" i="9"/>
  <c r="J1083" i="9" s="1"/>
  <c r="L1083" i="9" s="1"/>
  <c r="I1084" i="9"/>
  <c r="J1084" i="9" s="1"/>
  <c r="L1084" i="9" s="1"/>
  <c r="I1085" i="9"/>
  <c r="J1085" i="9" s="1"/>
  <c r="L1085" i="9" s="1"/>
  <c r="I1086" i="9"/>
  <c r="J1086" i="9" s="1"/>
  <c r="L1086" i="9" s="1"/>
  <c r="I1087" i="9"/>
  <c r="J1087" i="9" s="1"/>
  <c r="L1087" i="9" s="1"/>
  <c r="I1088" i="9"/>
  <c r="J1088" i="9" s="1"/>
  <c r="L1088" i="9" s="1"/>
  <c r="I1089" i="9"/>
  <c r="I1090" i="9"/>
  <c r="J1090" i="9" s="1"/>
  <c r="L1090" i="9" s="1"/>
  <c r="I1091" i="9"/>
  <c r="I1092" i="9"/>
  <c r="I1093" i="9"/>
  <c r="J1093" i="9" s="1"/>
  <c r="L1093" i="9" s="1"/>
  <c r="I1094" i="9"/>
  <c r="J1094" i="9" s="1"/>
  <c r="L1094" i="9" s="1"/>
  <c r="I1095" i="9"/>
  <c r="J1095" i="9" s="1"/>
  <c r="L1095" i="9" s="1"/>
  <c r="I1096" i="9"/>
  <c r="J1096" i="9" s="1"/>
  <c r="L1096" i="9" s="1"/>
  <c r="I1097" i="9"/>
  <c r="J1097" i="9" s="1"/>
  <c r="L1097" i="9" s="1"/>
  <c r="I1098" i="9"/>
  <c r="I1099" i="9"/>
  <c r="J1099" i="9" s="1"/>
  <c r="L1099" i="9" s="1"/>
  <c r="I1100" i="9"/>
  <c r="J1100" i="9" s="1"/>
  <c r="L1100" i="9" s="1"/>
  <c r="I1101" i="9"/>
  <c r="J1101" i="9" s="1"/>
  <c r="L1101" i="9" s="1"/>
  <c r="I1102" i="9"/>
  <c r="J1102" i="9" s="1"/>
  <c r="L1102" i="9" s="1"/>
  <c r="I1103" i="9"/>
  <c r="J1103" i="9" s="1"/>
  <c r="L1103" i="9" s="1"/>
  <c r="I1104" i="9"/>
  <c r="J1104" i="9" s="1"/>
  <c r="L1104" i="9" s="1"/>
  <c r="I1105" i="9"/>
  <c r="I1106" i="9"/>
  <c r="I1107" i="9"/>
  <c r="J1107" i="9" s="1"/>
  <c r="L1107" i="9" s="1"/>
  <c r="I1108" i="9"/>
  <c r="J1108" i="9" s="1"/>
  <c r="L1108" i="9" s="1"/>
  <c r="I3" i="9"/>
  <c r="J3" i="9" s="1"/>
  <c r="L3" i="9" s="1"/>
  <c r="I4" i="9"/>
  <c r="I5" i="9"/>
  <c r="J5" i="9" s="1"/>
  <c r="L5" i="9" s="1"/>
  <c r="I6" i="9"/>
  <c r="I7" i="9"/>
  <c r="J7" i="9" s="1"/>
  <c r="L7" i="9" s="1"/>
  <c r="I8" i="9"/>
  <c r="I9" i="9"/>
  <c r="J9" i="9" s="1"/>
  <c r="L9" i="9" s="1"/>
  <c r="I10" i="9"/>
  <c r="J10" i="9" s="1"/>
  <c r="L10" i="9" s="1"/>
  <c r="I11" i="9"/>
  <c r="J11" i="9" s="1"/>
  <c r="L11" i="9" s="1"/>
  <c r="I12" i="9"/>
  <c r="J12" i="9" s="1"/>
  <c r="L12" i="9" s="1"/>
  <c r="I13" i="9"/>
  <c r="J13" i="9" s="1"/>
  <c r="L13" i="9" s="1"/>
  <c r="I14" i="9"/>
  <c r="J14" i="9" s="1"/>
  <c r="L14" i="9" s="1"/>
  <c r="I15" i="9"/>
  <c r="J15" i="9" s="1"/>
  <c r="L15" i="9" s="1"/>
  <c r="I16" i="9"/>
  <c r="J16" i="9" s="1"/>
  <c r="L16" i="9" s="1"/>
  <c r="I17" i="9"/>
  <c r="J17" i="9" s="1"/>
  <c r="L17" i="9" s="1"/>
  <c r="I18" i="9"/>
  <c r="I19" i="9"/>
  <c r="J19" i="9" s="1"/>
  <c r="L19" i="9" s="1"/>
  <c r="I20" i="9"/>
  <c r="I21" i="9"/>
  <c r="I22" i="9"/>
  <c r="J22" i="9" s="1"/>
  <c r="L22" i="9" s="1"/>
  <c r="I23" i="9"/>
  <c r="J23" i="9" s="1"/>
  <c r="L23" i="9" s="1"/>
  <c r="I24" i="9"/>
  <c r="J24" i="9" s="1"/>
  <c r="L24" i="9" s="1"/>
  <c r="I25" i="9"/>
  <c r="I26" i="9"/>
  <c r="J26" i="9" s="1"/>
  <c r="L26" i="9" s="1"/>
  <c r="I27" i="9"/>
  <c r="J27" i="9" s="1"/>
  <c r="L27" i="9" s="1"/>
  <c r="I28" i="9"/>
  <c r="J28" i="9" s="1"/>
  <c r="L28" i="9" s="1"/>
  <c r="I29" i="9"/>
  <c r="J29" i="9" s="1"/>
  <c r="L29" i="9" s="1"/>
  <c r="I30" i="9"/>
  <c r="J30" i="9" s="1"/>
  <c r="L30" i="9" s="1"/>
  <c r="I31" i="9"/>
  <c r="J31" i="9" s="1"/>
  <c r="L31" i="9" s="1"/>
  <c r="I32" i="9"/>
  <c r="J32" i="9" s="1"/>
  <c r="L32" i="9" s="1"/>
  <c r="I33" i="9"/>
  <c r="J33" i="9" s="1"/>
  <c r="L33" i="9" s="1"/>
  <c r="I34" i="9"/>
  <c r="J34" i="9" s="1"/>
  <c r="L34" i="9" s="1"/>
  <c r="I35" i="9"/>
  <c r="J35" i="9" s="1"/>
  <c r="L35" i="9" s="1"/>
  <c r="I36" i="9"/>
  <c r="J36" i="9" s="1"/>
  <c r="L36" i="9" s="1"/>
  <c r="I37" i="9"/>
  <c r="J37" i="9" s="1"/>
  <c r="L37" i="9" s="1"/>
  <c r="I38" i="9"/>
  <c r="I39" i="9"/>
  <c r="J39" i="9" s="1"/>
  <c r="L39" i="9" s="1"/>
  <c r="I40" i="9"/>
  <c r="J40" i="9" s="1"/>
  <c r="L40" i="9" s="1"/>
  <c r="I41" i="9"/>
  <c r="J41" i="9" s="1"/>
  <c r="L41" i="9" s="1"/>
  <c r="I42" i="9"/>
  <c r="I43" i="9"/>
  <c r="J43" i="9" s="1"/>
  <c r="L43" i="9" s="1"/>
  <c r="I44" i="9"/>
  <c r="J44" i="9" s="1"/>
  <c r="L44" i="9" s="1"/>
  <c r="I45" i="9"/>
  <c r="J45" i="9" s="1"/>
  <c r="L45" i="9" s="1"/>
  <c r="I46" i="9"/>
  <c r="I47" i="9"/>
  <c r="J47" i="9" s="1"/>
  <c r="L47" i="9" s="1"/>
  <c r="I48" i="9"/>
  <c r="J48" i="9" s="1"/>
  <c r="L48" i="9" s="1"/>
  <c r="I49" i="9"/>
  <c r="J49" i="9" s="1"/>
  <c r="L49" i="9" s="1"/>
  <c r="I50" i="9"/>
  <c r="I51" i="9"/>
  <c r="J51" i="9" s="1"/>
  <c r="L51" i="9" s="1"/>
  <c r="I52" i="9"/>
  <c r="J52" i="9" s="1"/>
  <c r="L52" i="9" s="1"/>
  <c r="I53" i="9"/>
  <c r="J53" i="9" s="1"/>
  <c r="L53" i="9" s="1"/>
  <c r="I54" i="9"/>
  <c r="I55" i="9"/>
  <c r="J55" i="9" s="1"/>
  <c r="L55" i="9" s="1"/>
  <c r="I56" i="9"/>
  <c r="I57" i="9"/>
  <c r="J57" i="9" s="1"/>
  <c r="L57" i="9" s="1"/>
  <c r="I58" i="9"/>
  <c r="J58" i="9" s="1"/>
  <c r="L58" i="9" s="1"/>
  <c r="I59" i="9"/>
  <c r="I60" i="9"/>
  <c r="J60" i="9" s="1"/>
  <c r="L60" i="9" s="1"/>
  <c r="I61" i="9"/>
  <c r="J61" i="9" s="1"/>
  <c r="L61" i="9" s="1"/>
  <c r="I62" i="9"/>
  <c r="I63" i="9"/>
  <c r="J63" i="9" s="1"/>
  <c r="L63" i="9" s="1"/>
  <c r="I64" i="9"/>
  <c r="J64" i="9" s="1"/>
  <c r="L64" i="9" s="1"/>
  <c r="I65" i="9"/>
  <c r="I66" i="9"/>
  <c r="J66" i="9" s="1"/>
  <c r="L66" i="9" s="1"/>
  <c r="I67" i="9"/>
  <c r="I68" i="9"/>
  <c r="J68" i="9" s="1"/>
  <c r="L68" i="9" s="1"/>
  <c r="I69" i="9"/>
  <c r="J69" i="9" s="1"/>
  <c r="L69" i="9" s="1"/>
  <c r="I70" i="9"/>
  <c r="J70" i="9" s="1"/>
  <c r="L70" i="9" s="1"/>
  <c r="I71" i="9"/>
  <c r="J71" i="9" s="1"/>
  <c r="L71" i="9" s="1"/>
  <c r="I72" i="9"/>
  <c r="J72" i="9" s="1"/>
  <c r="L72" i="9" s="1"/>
  <c r="I73" i="9"/>
  <c r="J73" i="9" s="1"/>
  <c r="L73" i="9" s="1"/>
  <c r="I74" i="9"/>
  <c r="I75" i="9"/>
  <c r="J75" i="9" s="1"/>
  <c r="L75" i="9" s="1"/>
  <c r="I76" i="9"/>
  <c r="I77" i="9"/>
  <c r="J77" i="9" s="1"/>
  <c r="L77" i="9" s="1"/>
  <c r="I78" i="9"/>
  <c r="I79" i="9"/>
  <c r="J79" i="9" s="1"/>
  <c r="L79" i="9" s="1"/>
  <c r="I80" i="9"/>
  <c r="J80" i="9" s="1"/>
  <c r="L80" i="9" s="1"/>
  <c r="I81" i="9"/>
  <c r="J81" i="9" s="1"/>
  <c r="L81" i="9" s="1"/>
  <c r="I82" i="9"/>
  <c r="J82" i="9" s="1"/>
  <c r="L82" i="9" s="1"/>
  <c r="I83" i="9"/>
  <c r="J83" i="9" s="1"/>
  <c r="L83" i="9" s="1"/>
  <c r="I84" i="9"/>
  <c r="J84" i="9" s="1"/>
  <c r="L84" i="9" s="1"/>
  <c r="I85" i="9"/>
  <c r="J85" i="9" s="1"/>
  <c r="L85" i="9" s="1"/>
  <c r="I86" i="9"/>
  <c r="J86" i="9" s="1"/>
  <c r="L86" i="9" s="1"/>
  <c r="I87" i="9"/>
  <c r="J87" i="9" s="1"/>
  <c r="L87" i="9" s="1"/>
  <c r="I88" i="9"/>
  <c r="J88" i="9" s="1"/>
  <c r="L88" i="9" s="1"/>
  <c r="I89" i="9"/>
  <c r="J89" i="9" s="1"/>
  <c r="L89" i="9" s="1"/>
  <c r="I90" i="9"/>
  <c r="I91" i="9"/>
  <c r="I92" i="9"/>
  <c r="J92" i="9" s="1"/>
  <c r="L92" i="9" s="1"/>
  <c r="I93" i="9"/>
  <c r="J93" i="9" s="1"/>
  <c r="L93" i="9" s="1"/>
  <c r="I94" i="9"/>
  <c r="J94" i="9" s="1"/>
  <c r="L94" i="9" s="1"/>
  <c r="I95" i="9"/>
  <c r="J95" i="9" s="1"/>
  <c r="L95" i="9" s="1"/>
  <c r="I96" i="9"/>
  <c r="J96" i="9" s="1"/>
  <c r="L96" i="9" s="1"/>
  <c r="I97" i="9"/>
  <c r="I98" i="9"/>
  <c r="J98" i="9" s="1"/>
  <c r="L98" i="9" s="1"/>
  <c r="I99" i="9"/>
  <c r="J99" i="9" s="1"/>
  <c r="L99" i="9" s="1"/>
  <c r="I100" i="9"/>
  <c r="J100" i="9" s="1"/>
  <c r="L100" i="9" s="1"/>
  <c r="I101" i="9"/>
  <c r="I102" i="9"/>
  <c r="J102" i="9" s="1"/>
  <c r="L102" i="9" s="1"/>
  <c r="I103" i="9"/>
  <c r="J103" i="9" s="1"/>
  <c r="L103" i="9" s="1"/>
  <c r="I104" i="9"/>
  <c r="J104" i="9" s="1"/>
  <c r="L104" i="9" s="1"/>
  <c r="I105" i="9"/>
  <c r="J105" i="9" s="1"/>
  <c r="L105" i="9" s="1"/>
  <c r="I106" i="9"/>
  <c r="I107" i="9"/>
  <c r="I108" i="9"/>
  <c r="I109" i="9"/>
  <c r="J109" i="9" s="1"/>
  <c r="L109" i="9" s="1"/>
  <c r="I110" i="9"/>
  <c r="I111" i="9"/>
  <c r="J111" i="9" s="1"/>
  <c r="L111" i="9" s="1"/>
  <c r="I112" i="9"/>
  <c r="J112" i="9" s="1"/>
  <c r="L112" i="9" s="1"/>
  <c r="I113" i="9"/>
  <c r="J113" i="9" s="1"/>
  <c r="L113" i="9" s="1"/>
  <c r="I114" i="9"/>
  <c r="J114" i="9" s="1"/>
  <c r="L114" i="9" s="1"/>
  <c r="I115" i="9"/>
  <c r="J115" i="9" s="1"/>
  <c r="L115" i="9" s="1"/>
  <c r="I116" i="9"/>
  <c r="J116" i="9" s="1"/>
  <c r="L116" i="9" s="1"/>
  <c r="I117" i="9"/>
  <c r="J117" i="9" s="1"/>
  <c r="L117" i="9" s="1"/>
  <c r="I118" i="9"/>
  <c r="J118" i="9" s="1"/>
  <c r="L118" i="9" s="1"/>
  <c r="I119" i="9"/>
  <c r="I120" i="9"/>
  <c r="I121" i="9"/>
  <c r="J121" i="9" s="1"/>
  <c r="L121" i="9" s="1"/>
  <c r="I122" i="9"/>
  <c r="J122" i="9" s="1"/>
  <c r="L122" i="9" s="1"/>
  <c r="I123" i="9"/>
  <c r="J123" i="9" s="1"/>
  <c r="L123" i="9" s="1"/>
  <c r="I124" i="9"/>
  <c r="J124" i="9" s="1"/>
  <c r="L124" i="9" s="1"/>
  <c r="I125" i="9"/>
  <c r="J125" i="9" s="1"/>
  <c r="L125" i="9" s="1"/>
  <c r="I126" i="9"/>
  <c r="J126" i="9" s="1"/>
  <c r="L126" i="9" s="1"/>
  <c r="I127" i="9"/>
  <c r="J127" i="9" s="1"/>
  <c r="L127" i="9" s="1"/>
  <c r="I128" i="9"/>
  <c r="I129" i="9"/>
  <c r="I130" i="9"/>
  <c r="J130" i="9" s="1"/>
  <c r="L130" i="9" s="1"/>
  <c r="I131" i="9"/>
  <c r="J131" i="9" s="1"/>
  <c r="L131" i="9" s="1"/>
  <c r="I132" i="9"/>
  <c r="J132" i="9" s="1"/>
  <c r="L132" i="9" s="1"/>
  <c r="I133" i="9"/>
  <c r="I134" i="9"/>
  <c r="J134" i="9" s="1"/>
  <c r="L134" i="9" s="1"/>
  <c r="I135" i="9"/>
  <c r="I136" i="9"/>
  <c r="J136" i="9" s="1"/>
  <c r="L136" i="9" s="1"/>
  <c r="I137" i="9"/>
  <c r="J137" i="9" s="1"/>
  <c r="L137" i="9" s="1"/>
  <c r="I138" i="9"/>
  <c r="J138" i="9" s="1"/>
  <c r="L138" i="9" s="1"/>
  <c r="I139" i="9"/>
  <c r="J139" i="9" s="1"/>
  <c r="L139" i="9" s="1"/>
  <c r="I140" i="9"/>
  <c r="J140" i="9" s="1"/>
  <c r="L140" i="9" s="1"/>
  <c r="I141" i="9"/>
  <c r="J141" i="9" s="1"/>
  <c r="L141" i="9" s="1"/>
  <c r="I142" i="9"/>
  <c r="J142" i="9" s="1"/>
  <c r="L142" i="9" s="1"/>
  <c r="I143" i="9"/>
  <c r="J143" i="9" s="1"/>
  <c r="L143" i="9" s="1"/>
  <c r="I144" i="9"/>
  <c r="J144" i="9" s="1"/>
  <c r="L144" i="9" s="1"/>
  <c r="I145" i="9"/>
  <c r="J145" i="9" s="1"/>
  <c r="L145" i="9" s="1"/>
  <c r="I146" i="9"/>
  <c r="J146" i="9" s="1"/>
  <c r="L146" i="9" s="1"/>
  <c r="I147" i="9"/>
  <c r="J147" i="9" s="1"/>
  <c r="L147" i="9" s="1"/>
  <c r="I148" i="9"/>
  <c r="J148" i="9" s="1"/>
  <c r="L148" i="9" s="1"/>
  <c r="I149" i="9"/>
  <c r="J149" i="9" s="1"/>
  <c r="L149" i="9" s="1"/>
  <c r="I150" i="9"/>
  <c r="J150" i="9" s="1"/>
  <c r="L150" i="9" s="1"/>
  <c r="I151" i="9"/>
  <c r="J151" i="9" s="1"/>
  <c r="L151" i="9" s="1"/>
  <c r="I152" i="9"/>
  <c r="J152" i="9" s="1"/>
  <c r="L152" i="9" s="1"/>
  <c r="I153" i="9"/>
  <c r="J153" i="9" s="1"/>
  <c r="L153" i="9" s="1"/>
  <c r="I154" i="9"/>
  <c r="J154" i="9" s="1"/>
  <c r="L154" i="9" s="1"/>
  <c r="I155" i="9"/>
  <c r="J155" i="9" s="1"/>
  <c r="L155" i="9" s="1"/>
  <c r="I156" i="9"/>
  <c r="I157" i="9"/>
  <c r="J157" i="9" s="1"/>
  <c r="L157" i="9" s="1"/>
  <c r="I158" i="9"/>
  <c r="J158" i="9" s="1"/>
  <c r="L158" i="9" s="1"/>
  <c r="I159" i="9"/>
  <c r="J159" i="9" s="1"/>
  <c r="L159" i="9" s="1"/>
  <c r="I160" i="9"/>
  <c r="J160" i="9" s="1"/>
  <c r="L160" i="9" s="1"/>
  <c r="I161" i="9"/>
  <c r="J161" i="9" s="1"/>
  <c r="L161" i="9" s="1"/>
  <c r="I2" i="9"/>
  <c r="P1040" i="9" l="1"/>
  <c r="P1044" i="9"/>
  <c r="P1045" i="9"/>
  <c r="P1046" i="9"/>
  <c r="P1049" i="9"/>
  <c r="P1050" i="9"/>
  <c r="P1051" i="9"/>
  <c r="P1052" i="9"/>
  <c r="P1053" i="9"/>
  <c r="P1054" i="9"/>
  <c r="P690" i="9"/>
  <c r="P691" i="9"/>
  <c r="P692" i="9"/>
  <c r="P693" i="9"/>
  <c r="P694" i="9"/>
  <c r="P698" i="9"/>
  <c r="P1021" i="9"/>
  <c r="P1023" i="9"/>
  <c r="P1024" i="9"/>
  <c r="P1025" i="9"/>
  <c r="P1026" i="9"/>
  <c r="P1027" i="9"/>
  <c r="P1028" i="9"/>
  <c r="P1029" i="9"/>
  <c r="P1030" i="9"/>
  <c r="P1032" i="9"/>
  <c r="P1033" i="9"/>
  <c r="P1034" i="9"/>
  <c r="P1038" i="9"/>
  <c r="P1039" i="9"/>
  <c r="P1055" i="9"/>
  <c r="P1056" i="9"/>
  <c r="P1057" i="9"/>
  <c r="P1058" i="9"/>
  <c r="P1060" i="9"/>
  <c r="P298" i="9"/>
  <c r="P303" i="9"/>
  <c r="P306" i="9"/>
  <c r="P307" i="9"/>
  <c r="P308" i="9"/>
  <c r="P309" i="9"/>
  <c r="P310" i="9"/>
  <c r="P311" i="9"/>
  <c r="P312" i="9"/>
  <c r="P313" i="9"/>
  <c r="P314" i="9"/>
  <c r="P315" i="9"/>
  <c r="P316" i="9"/>
  <c r="P317" i="9"/>
  <c r="P319" i="9"/>
  <c r="P320" i="9"/>
  <c r="P321" i="9"/>
  <c r="P323" i="9"/>
  <c r="P324" i="9"/>
  <c r="P327" i="9"/>
  <c r="P329" i="9"/>
  <c r="P330" i="9"/>
  <c r="P331" i="9"/>
  <c r="P332" i="9"/>
  <c r="P333" i="9"/>
  <c r="P334" i="9"/>
  <c r="P335" i="9"/>
  <c r="P338" i="9"/>
  <c r="P339" i="9"/>
  <c r="P340" i="9"/>
  <c r="P341" i="9"/>
  <c r="P343" i="9"/>
  <c r="P344" i="9"/>
  <c r="P345" i="9"/>
  <c r="P346" i="9"/>
  <c r="P347" i="9"/>
  <c r="P348" i="9"/>
  <c r="P349" i="9"/>
  <c r="P352" i="9"/>
  <c r="P353" i="9"/>
  <c r="P354" i="9"/>
  <c r="P355" i="9"/>
  <c r="P356" i="9"/>
  <c r="P357" i="9"/>
  <c r="P358" i="9"/>
  <c r="P359" i="9"/>
  <c r="P360" i="9"/>
  <c r="P361" i="9"/>
  <c r="P362" i="9"/>
  <c r="P363" i="9"/>
  <c r="P364" i="9"/>
  <c r="P365" i="9"/>
  <c r="P368" i="9"/>
  <c r="P369" i="9"/>
  <c r="P370" i="9"/>
  <c r="P371" i="9"/>
  <c r="P372" i="9"/>
  <c r="P373" i="9"/>
  <c r="P374" i="9"/>
  <c r="P376" i="9"/>
  <c r="P378" i="9"/>
  <c r="P379" i="9"/>
  <c r="P380" i="9"/>
  <c r="P381" i="9"/>
  <c r="P382" i="9"/>
  <c r="P383" i="9"/>
  <c r="P385" i="9"/>
  <c r="P386" i="9"/>
  <c r="P387" i="9"/>
  <c r="P388" i="9"/>
  <c r="P389" i="9"/>
  <c r="P391" i="9"/>
  <c r="P392" i="9"/>
  <c r="P393" i="9"/>
  <c r="P394" i="9"/>
  <c r="P395" i="9"/>
  <c r="P396" i="9"/>
  <c r="P397" i="9"/>
  <c r="P398" i="9"/>
  <c r="P399" i="9"/>
  <c r="P400" i="9"/>
  <c r="P401" i="9"/>
  <c r="P402" i="9"/>
  <c r="P403" i="9"/>
  <c r="P404" i="9"/>
  <c r="P405" i="9"/>
  <c r="P406" i="9"/>
  <c r="P408" i="9"/>
  <c r="P409" i="9"/>
  <c r="P410" i="9"/>
  <c r="P411" i="9"/>
  <c r="P412" i="9"/>
  <c r="P413" i="9"/>
  <c r="P414" i="9"/>
  <c r="P415" i="9"/>
  <c r="P416" i="9"/>
  <c r="P417" i="9"/>
  <c r="P418" i="9"/>
  <c r="P419" i="9"/>
  <c r="P420" i="9"/>
  <c r="P421" i="9"/>
  <c r="P422" i="9"/>
  <c r="P423" i="9"/>
  <c r="P424" i="9"/>
  <c r="P426" i="9"/>
  <c r="P428" i="9"/>
  <c r="P429" i="9"/>
  <c r="P430" i="9"/>
  <c r="P447" i="9"/>
  <c r="P448" i="9"/>
  <c r="P449" i="9"/>
  <c r="P450" i="9"/>
  <c r="P451" i="9"/>
  <c r="P452" i="9"/>
  <c r="P453" i="9"/>
  <c r="P454" i="9"/>
  <c r="P455" i="9"/>
  <c r="P457" i="9"/>
  <c r="P458" i="9"/>
  <c r="P459" i="9"/>
  <c r="P460" i="9"/>
  <c r="P461" i="9"/>
  <c r="P463" i="9"/>
  <c r="P464" i="9"/>
  <c r="P465" i="9"/>
  <c r="P466" i="9"/>
  <c r="P467" i="9"/>
  <c r="P468" i="9"/>
  <c r="P469" i="9"/>
  <c r="P470" i="9"/>
  <c r="P471" i="9"/>
  <c r="P472" i="9"/>
  <c r="P473" i="9"/>
  <c r="P474" i="9"/>
  <c r="P475" i="9"/>
  <c r="P476" i="9"/>
  <c r="P477" i="9"/>
  <c r="P478" i="9"/>
  <c r="P479" i="9"/>
  <c r="P482" i="9"/>
  <c r="P483" i="9"/>
  <c r="P484" i="9"/>
  <c r="P485" i="9"/>
  <c r="P486" i="9"/>
  <c r="P487" i="9"/>
  <c r="P488" i="9"/>
  <c r="P489" i="9"/>
  <c r="P490" i="9"/>
  <c r="P491" i="9"/>
  <c r="P492" i="9"/>
  <c r="P493" i="9"/>
  <c r="P494" i="9"/>
  <c r="P495" i="9"/>
  <c r="P496" i="9"/>
  <c r="P497" i="9"/>
  <c r="P498" i="9"/>
  <c r="P499" i="9"/>
  <c r="P500" i="9"/>
  <c r="P501" i="9"/>
  <c r="P502" i="9"/>
  <c r="P503" i="9"/>
  <c r="P504" i="9"/>
  <c r="P505" i="9"/>
  <c r="P506" i="9"/>
  <c r="P921" i="9"/>
  <c r="P922" i="9"/>
  <c r="P924" i="9"/>
  <c r="P931" i="9"/>
  <c r="P932" i="9"/>
  <c r="P934" i="9"/>
  <c r="P935" i="9"/>
  <c r="P940" i="9"/>
  <c r="P941" i="9"/>
  <c r="P943" i="9"/>
  <c r="P945" i="9"/>
  <c r="P946" i="9"/>
  <c r="P947" i="9"/>
  <c r="P948" i="9"/>
  <c r="P949" i="9"/>
  <c r="P950" i="9"/>
  <c r="P951" i="9"/>
  <c r="P953" i="9"/>
  <c r="P954" i="9"/>
  <c r="P955" i="9"/>
  <c r="P956" i="9"/>
  <c r="P957" i="9"/>
  <c r="P958" i="9"/>
  <c r="P959" i="9"/>
  <c r="P961" i="9"/>
  <c r="P962" i="9"/>
  <c r="P963" i="9"/>
  <c r="P964" i="9"/>
  <c r="P966" i="9"/>
  <c r="P967" i="9"/>
  <c r="P968" i="9"/>
  <c r="P969" i="9"/>
  <c r="P970" i="9"/>
  <c r="P971" i="9"/>
  <c r="P973" i="9"/>
  <c r="P974" i="9"/>
  <c r="P975" i="9"/>
  <c r="P976" i="9"/>
  <c r="P977" i="9"/>
  <c r="P978" i="9"/>
  <c r="P979" i="9"/>
  <c r="P980" i="9"/>
  <c r="P981" i="9"/>
  <c r="P983" i="9"/>
  <c r="P984" i="9"/>
  <c r="P986" i="9"/>
  <c r="P987" i="9"/>
  <c r="P988" i="9"/>
  <c r="P991" i="9"/>
  <c r="P992" i="9"/>
  <c r="P993" i="9"/>
  <c r="P994" i="9"/>
  <c r="P995" i="9"/>
  <c r="P996" i="9"/>
  <c r="P998" i="9"/>
  <c r="P999" i="9"/>
  <c r="P1000" i="9"/>
  <c r="P297" i="9"/>
  <c r="P301" i="9"/>
  <c r="P304" i="9"/>
  <c r="P299" i="9"/>
  <c r="P302" i="9"/>
  <c r="P305" i="9"/>
  <c r="P1108" i="9"/>
  <c r="P3" i="9"/>
  <c r="P5" i="9"/>
  <c r="P7" i="9"/>
  <c r="P9" i="9"/>
  <c r="P10" i="9"/>
  <c r="P11" i="9"/>
  <c r="P12" i="9"/>
  <c r="P13" i="9"/>
  <c r="P14" i="9"/>
  <c r="P15" i="9"/>
  <c r="P16" i="9"/>
  <c r="P17" i="9"/>
  <c r="P19" i="9"/>
  <c r="P22" i="9"/>
  <c r="P23" i="9"/>
  <c r="P24" i="9"/>
  <c r="P26" i="9"/>
  <c r="P27" i="9"/>
  <c r="P28" i="9"/>
  <c r="P29" i="9"/>
  <c r="P30" i="9"/>
  <c r="P31" i="9"/>
  <c r="P32" i="9"/>
  <c r="P33" i="9"/>
  <c r="P34" i="9"/>
  <c r="P35" i="9"/>
  <c r="P36" i="9"/>
  <c r="P37" i="9"/>
  <c r="P267" i="9"/>
  <c r="P268" i="9"/>
  <c r="P270" i="9"/>
  <c r="P272" i="9"/>
  <c r="P273" i="9"/>
  <c r="P274" i="9"/>
  <c r="P275" i="9"/>
  <c r="P276" i="9"/>
  <c r="P278" i="9"/>
  <c r="P279" i="9"/>
  <c r="P280" i="9"/>
  <c r="P282" i="9"/>
  <c r="P283" i="9"/>
  <c r="P284" i="9"/>
  <c r="P285" i="9"/>
  <c r="P286" i="9"/>
  <c r="P287" i="9"/>
  <c r="P288" i="9"/>
  <c r="P289" i="9"/>
  <c r="P292" i="9"/>
  <c r="P293" i="9"/>
  <c r="P294" i="9"/>
  <c r="P531" i="9"/>
  <c r="P532" i="9"/>
  <c r="P533" i="9"/>
  <c r="P534" i="9"/>
  <c r="P535" i="9"/>
  <c r="P536" i="9"/>
  <c r="P537" i="9"/>
  <c r="P538" i="9"/>
  <c r="P539" i="9"/>
  <c r="P540" i="9"/>
  <c r="P541" i="9"/>
  <c r="P542" i="9"/>
  <c r="P543" i="9"/>
  <c r="P544" i="9"/>
  <c r="P545" i="9"/>
  <c r="P546" i="9"/>
  <c r="P549" i="9"/>
  <c r="P552" i="9"/>
  <c r="P553" i="9"/>
  <c r="P555" i="9"/>
  <c r="P557" i="9"/>
  <c r="P558" i="9"/>
  <c r="P560" i="9"/>
  <c r="P561" i="9"/>
  <c r="P562" i="9"/>
  <c r="P563" i="9"/>
  <c r="P564" i="9"/>
  <c r="P566" i="9"/>
  <c r="P568" i="9"/>
  <c r="P570" i="9"/>
  <c r="P572" i="9"/>
  <c r="P573" i="9"/>
  <c r="P575" i="9"/>
  <c r="P576" i="9"/>
  <c r="P577" i="9"/>
  <c r="P578" i="9"/>
  <c r="P581" i="9"/>
  <c r="P583" i="9"/>
  <c r="P586" i="9"/>
  <c r="P587" i="9"/>
  <c r="P589" i="9"/>
  <c r="P590" i="9"/>
  <c r="P591" i="9"/>
  <c r="P592" i="9"/>
  <c r="P594" i="9"/>
  <c r="P597" i="9"/>
  <c r="P598" i="9"/>
  <c r="P599" i="9"/>
  <c r="P600" i="9"/>
  <c r="P601" i="9"/>
  <c r="P604" i="9"/>
  <c r="P608" i="9"/>
  <c r="P609" i="9"/>
  <c r="P610" i="9"/>
  <c r="P611" i="9"/>
  <c r="P612" i="9"/>
  <c r="P616" i="9"/>
  <c r="P619" i="9"/>
  <c r="P620" i="9"/>
  <c r="P621" i="9"/>
  <c r="P622" i="9"/>
  <c r="P796" i="9"/>
  <c r="P797" i="9"/>
  <c r="P799" i="9"/>
  <c r="P800" i="9"/>
  <c r="P801" i="9"/>
  <c r="P802" i="9"/>
  <c r="P803" i="9"/>
  <c r="P805" i="9"/>
  <c r="P807" i="9"/>
  <c r="P808" i="9"/>
  <c r="P809" i="9"/>
  <c r="P824" i="9"/>
  <c r="P825" i="9"/>
  <c r="P826" i="9"/>
  <c r="P828" i="9"/>
  <c r="P829" i="9"/>
  <c r="P830" i="9"/>
  <c r="P833" i="9"/>
  <c r="P834" i="9"/>
  <c r="P835" i="9"/>
  <c r="P836" i="9"/>
  <c r="P837" i="9"/>
  <c r="P851" i="9"/>
  <c r="P852" i="9"/>
  <c r="P853" i="9"/>
  <c r="P854" i="9"/>
  <c r="P856" i="9"/>
  <c r="P857" i="9"/>
  <c r="P858" i="9"/>
  <c r="P859" i="9"/>
  <c r="P860" i="9"/>
  <c r="P861" i="9"/>
  <c r="P862" i="9"/>
  <c r="P1061" i="9"/>
  <c r="P1062" i="9"/>
  <c r="P1063" i="9"/>
  <c r="P1064" i="9"/>
  <c r="P1065" i="9"/>
  <c r="P1066" i="9"/>
  <c r="P1069" i="9"/>
  <c r="P1070" i="9"/>
  <c r="P1071" i="9"/>
  <c r="P1072" i="9"/>
  <c r="P1073" i="9"/>
  <c r="P1074" i="9"/>
  <c r="P1077" i="9"/>
  <c r="P1080" i="9"/>
  <c r="P1081" i="9"/>
  <c r="P1082" i="9"/>
  <c r="P1083" i="9"/>
  <c r="P1084" i="9"/>
  <c r="P1085" i="9"/>
  <c r="P1086" i="9"/>
  <c r="P1087" i="9"/>
  <c r="P1088" i="9"/>
  <c r="P1090" i="9"/>
  <c r="P1093" i="9"/>
  <c r="P1094" i="9"/>
  <c r="P1095" i="9"/>
  <c r="P1096" i="9"/>
  <c r="P1097" i="9"/>
  <c r="P1099" i="9"/>
  <c r="P1100" i="9"/>
  <c r="P1101" i="9"/>
  <c r="P1102" i="9"/>
  <c r="P1103" i="9"/>
  <c r="P1104" i="9"/>
  <c r="P1107" i="9"/>
  <c r="L1109" i="9"/>
</calcChain>
</file>

<file path=xl/sharedStrings.xml><?xml version="1.0" encoding="utf-8"?>
<sst xmlns="http://schemas.openxmlformats.org/spreadsheetml/2006/main" count="14230" uniqueCount="5101">
  <si>
    <t>商品包装SEQ</t>
  </si>
  <si>
    <t>商品ｺｰﾄﾞ</t>
  </si>
  <si>
    <t>商品名</t>
  </si>
  <si>
    <t>規格・容量</t>
  </si>
  <si>
    <t>包装単位</t>
  </si>
  <si>
    <t>JANｺｰﾄﾞ</t>
  </si>
  <si>
    <t>ｱｲｴｺﾁ</t>
  </si>
  <si>
    <t>動注用アイエーコール１００ｍｇ</t>
  </si>
  <si>
    <t>100mg</t>
  </si>
  <si>
    <t>1V</t>
  </si>
  <si>
    <t/>
  </si>
  <si>
    <t>1</t>
  </si>
  <si>
    <t>日本化薬</t>
  </si>
  <si>
    <t>4987170005614</t>
  </si>
  <si>
    <t>ｱｲｵﾒ</t>
  </si>
  <si>
    <t>アイオピジンＵＤ点眼液１％</t>
  </si>
  <si>
    <t>1% 0.1mL</t>
  </si>
  <si>
    <t>2個X5袋</t>
  </si>
  <si>
    <t>クリニジェン</t>
  </si>
  <si>
    <t>13</t>
  </si>
  <si>
    <t>4987909121714</t>
  </si>
  <si>
    <t>ｱｲｻﾁ</t>
  </si>
  <si>
    <t>アイザベイ硝子体内注射液２０ｍｇ／ｍＬ</t>
  </si>
  <si>
    <t>2mg0.1mL 0.35mL</t>
  </si>
  <si>
    <t>アステラス製薬</t>
  </si>
  <si>
    <t>ｱｲｾ</t>
  </si>
  <si>
    <t>アイセントレス錠４００ｍｇ</t>
  </si>
  <si>
    <t>ﾊﾞﾗ 400mg</t>
  </si>
  <si>
    <t>60錠</t>
  </si>
  <si>
    <t>ＭＳＤ</t>
  </si>
  <si>
    <t>4987185807142</t>
  </si>
  <si>
    <t>1% 5mL</t>
  </si>
  <si>
    <t>10瓶</t>
  </si>
  <si>
    <t>参天製薬</t>
  </si>
  <si>
    <t>0.1% 5mL</t>
  </si>
  <si>
    <t>5瓶</t>
  </si>
  <si>
    <t>武田薬品</t>
  </si>
  <si>
    <t>ｱｲﾓﾁ</t>
  </si>
  <si>
    <t>アイモビーグ皮下注７０ｍｇペン</t>
  </si>
  <si>
    <t>70mg 1mL</t>
  </si>
  <si>
    <t>1ｷｯﾄ</t>
  </si>
  <si>
    <t>ｱﾑｼﾞｪﾝ</t>
  </si>
  <si>
    <t>4987947000064</t>
  </si>
  <si>
    <t>5mL</t>
  </si>
  <si>
    <t>バイエル</t>
  </si>
  <si>
    <t>ｱｲﾘｷ</t>
  </si>
  <si>
    <t>アイリーア硝子体内注射用キット４０ｍｇ／ｍＬ</t>
  </si>
  <si>
    <t>2mg0.05mL 0.165mL</t>
  </si>
  <si>
    <t>1筒</t>
  </si>
  <si>
    <t>4987084200914</t>
  </si>
  <si>
    <t>ｱｲﾘｷ8</t>
  </si>
  <si>
    <t>ｱｲﾘｰｱ8mg硝子体内注射用ｷｯﾄ114.3mg/mL</t>
  </si>
  <si>
    <t>8mg0.07mL 0.184mL</t>
  </si>
  <si>
    <t>4987084320544</t>
  </si>
  <si>
    <t>2ｷｯﾄ</t>
  </si>
  <si>
    <t>ノボノルディスクＰ</t>
  </si>
  <si>
    <t>ﾊﾞﾗ</t>
  </si>
  <si>
    <t>500g</t>
  </si>
  <si>
    <t>小堺製薬</t>
  </si>
  <si>
    <t>ｱｴﾝﾅ</t>
  </si>
  <si>
    <t>亜鉛華（１０％）単軟膏シオエ</t>
  </si>
  <si>
    <t>1瓶</t>
  </si>
  <si>
    <t>日本新薬</t>
  </si>
  <si>
    <t>4987173082780</t>
  </si>
  <si>
    <t>ｱｷﾈ</t>
  </si>
  <si>
    <t>アキネトン錠１ｍｇ</t>
  </si>
  <si>
    <t>PTP 1mg</t>
  </si>
  <si>
    <t>100錠</t>
  </si>
  <si>
    <t>大日本住友製薬</t>
  </si>
  <si>
    <t>4987116063333</t>
  </si>
  <si>
    <t>0.5% 1mL</t>
  </si>
  <si>
    <t>ｱｸｱｸ</t>
  </si>
  <si>
    <t>アクアチムクリーム１％</t>
  </si>
  <si>
    <t>1% 10g</t>
  </si>
  <si>
    <t>10本</t>
  </si>
  <si>
    <t>大塚製薬</t>
  </si>
  <si>
    <t>4987035018414</t>
  </si>
  <si>
    <t>1本</t>
  </si>
  <si>
    <t>マルホ</t>
  </si>
  <si>
    <t>ｱｸﾄﾜ</t>
  </si>
  <si>
    <t>10μg</t>
  </si>
  <si>
    <t>サノフィ</t>
  </si>
  <si>
    <t>吉田製薬</t>
  </si>
  <si>
    <t>PTP 250mg</t>
  </si>
  <si>
    <t>100cap</t>
  </si>
  <si>
    <t>サンファーマ</t>
  </si>
  <si>
    <t>ｱｸﾛﾅ</t>
  </si>
  <si>
    <t>アクロマイシン軟膏３％</t>
  </si>
  <si>
    <t>30mg 25g</t>
  </si>
  <si>
    <t>4987047111370</t>
  </si>
  <si>
    <t>化研生薬</t>
  </si>
  <si>
    <t>ｱｼｸ</t>
  </si>
  <si>
    <t>アシクロビル錠２００ｍｇ「サワイ」</t>
  </si>
  <si>
    <t>PTP 200mg</t>
  </si>
  <si>
    <t>沢井製薬</t>
  </si>
  <si>
    <t>4987080626015</t>
  </si>
  <si>
    <t>ﾊﾞﾗ 40%</t>
  </si>
  <si>
    <t>100g</t>
  </si>
  <si>
    <t>ｱｼｸﾁ</t>
  </si>
  <si>
    <t>アシクロビル点滴静注用２５０ｍｇ「サワイ」</t>
  </si>
  <si>
    <t>250mg</t>
  </si>
  <si>
    <t>10V</t>
  </si>
  <si>
    <t>4987080613039</t>
  </si>
  <si>
    <t>5V</t>
  </si>
  <si>
    <t>ｱｼｽ</t>
  </si>
  <si>
    <t>アジスロマイシン錠２５０ｍｇ「トーワ」</t>
  </si>
  <si>
    <t>東和薬品</t>
  </si>
  <si>
    <t>4987155031096</t>
  </si>
  <si>
    <t>ﾊﾞﾗ 100mg</t>
  </si>
  <si>
    <t>高田製薬</t>
  </si>
  <si>
    <t>ｱｼﾃ1</t>
  </si>
  <si>
    <t>アシテアダニ舌下錠１００単位（ＩＲ）</t>
  </si>
  <si>
    <t>PTP 100IR</t>
  </si>
  <si>
    <t>1錠</t>
  </si>
  <si>
    <t>塩野義</t>
  </si>
  <si>
    <t>4987087041200</t>
  </si>
  <si>
    <t>ｱｼﾃ3</t>
  </si>
  <si>
    <t>アシテアダニ舌下錠３００単位（ＩＲ）</t>
  </si>
  <si>
    <t>PTP 300IR</t>
  </si>
  <si>
    <t>30錠</t>
  </si>
  <si>
    <t>4987087041224</t>
  </si>
  <si>
    <t>ｱｼﾖﾁ</t>
  </si>
  <si>
    <t>アジョビ皮下注２２５ｍｇオートインジェクター</t>
  </si>
  <si>
    <t>225mg 1.5mL</t>
  </si>
  <si>
    <t>4987035649212</t>
  </si>
  <si>
    <t>PTP 20mg</t>
  </si>
  <si>
    <t>PTP 0.5mg</t>
  </si>
  <si>
    <t>ｱｽﾀ</t>
  </si>
  <si>
    <t>アスタット軟膏１％</t>
  </si>
  <si>
    <t>4987213109064</t>
  </si>
  <si>
    <t>ｱｽﾄ</t>
  </si>
  <si>
    <t>アストミン錠１０ｍｇ</t>
  </si>
  <si>
    <t>PTP 10mg</t>
  </si>
  <si>
    <t>オーファンＰ</t>
  </si>
  <si>
    <t>4987858100044</t>
  </si>
  <si>
    <t>ｱｽﾉｴ</t>
  </si>
  <si>
    <t>アズノールうがい液４％</t>
  </si>
  <si>
    <t>4% 10mL</t>
  </si>
  <si>
    <t>日本点眼薬研究所</t>
  </si>
  <si>
    <t>4987173017294</t>
  </si>
  <si>
    <t>ｱｽﾉﾅ</t>
  </si>
  <si>
    <t>アズノール軟膏０．０３３％</t>
  </si>
  <si>
    <t>0.033% 20g</t>
  </si>
  <si>
    <t>4987173016365</t>
  </si>
  <si>
    <t>ｱｽﾊﾁ</t>
  </si>
  <si>
    <t>アスパラカリウム注１０ｍＥｑ</t>
  </si>
  <si>
    <t>17.12% 10mL</t>
  </si>
  <si>
    <t>10A</t>
  </si>
  <si>
    <t>ニプロ</t>
  </si>
  <si>
    <t>4987190168320</t>
  </si>
  <si>
    <t>ｱｽﾊﾗｶ</t>
  </si>
  <si>
    <t>アスパラ－ＣＡ錠２００</t>
  </si>
  <si>
    <t>4987190000064</t>
  </si>
  <si>
    <t>ｱｽﾊﾗｹ</t>
  </si>
  <si>
    <t>アスパラカリウム錠３００ｍｇ</t>
  </si>
  <si>
    <t>PTP 300mg</t>
  </si>
  <si>
    <t>4987190000019</t>
  </si>
  <si>
    <t>ｱｽﾊﾗｻ</t>
  </si>
  <si>
    <t>アスパラカリウム散５０％</t>
  </si>
  <si>
    <t>ﾊﾞﾗ 50%</t>
  </si>
  <si>
    <t>4987190000057</t>
  </si>
  <si>
    <t>500錠</t>
  </si>
  <si>
    <t>ｱｽﾊﾟﾗｶ</t>
  </si>
  <si>
    <t>50A</t>
  </si>
  <si>
    <t>4987190168337</t>
  </si>
  <si>
    <t>ｱｽﾋｻ</t>
  </si>
  <si>
    <t>アスピリン「ケンエー」</t>
  </si>
  <si>
    <t>健栄製薬</t>
  </si>
  <si>
    <t>4987286105536</t>
  </si>
  <si>
    <t>ｱｽﾌｴ</t>
  </si>
  <si>
    <t>アスプール液（０．５％）</t>
  </si>
  <si>
    <t>0.5% 50mL</t>
  </si>
  <si>
    <t>アルフレッサファーマ</t>
  </si>
  <si>
    <t>4987274000164</t>
  </si>
  <si>
    <t>ｱｽﾍｻ</t>
  </si>
  <si>
    <t>アスベリン散１０％</t>
  </si>
  <si>
    <t>ﾊﾞﾗ 10%</t>
  </si>
  <si>
    <t>ニプロＥＳファーマ</t>
  </si>
  <si>
    <t>4987813704997</t>
  </si>
  <si>
    <t>0.5% 500mL</t>
  </si>
  <si>
    <t>ｱｽﾍﾉ</t>
  </si>
  <si>
    <t>アスペノンカプセル１０</t>
  </si>
  <si>
    <t>4987341104627</t>
  </si>
  <si>
    <t>ｱｾﾁ</t>
  </si>
  <si>
    <t>アセチルシステイン内用液１７．６％「あゆみ」</t>
  </si>
  <si>
    <t>17.6% 20mL</t>
  </si>
  <si>
    <t>あゆみ製薬</t>
  </si>
  <si>
    <t>4987896250039</t>
  </si>
  <si>
    <t xml:space="preserve"> 1 本</t>
  </si>
  <si>
    <t>ｱｾﾄｺ</t>
  </si>
  <si>
    <t>アセトアミノフェン坐剤小児用２００ｍｇ「日新」</t>
  </si>
  <si>
    <t>200mg</t>
  </si>
  <si>
    <t>20個</t>
  </si>
  <si>
    <t>日新製薬</t>
  </si>
  <si>
    <t>4987447182147</t>
  </si>
  <si>
    <t>ｱｾﾄｺ1</t>
  </si>
  <si>
    <t>アセトアミノフェン坐剤小児用１００ｍｇ「日新」</t>
  </si>
  <si>
    <t>4987447181140</t>
  </si>
  <si>
    <t>500mL</t>
  </si>
  <si>
    <t>20袋</t>
  </si>
  <si>
    <t>共和クリティケア</t>
  </si>
  <si>
    <t>ｱｾﾘﾊ</t>
  </si>
  <si>
    <t>アセリオ静注液１０００ｍｇバッグ</t>
  </si>
  <si>
    <t>1000mg 100mL</t>
  </si>
  <si>
    <t>テルモ</t>
  </si>
  <si>
    <t>4987350005854</t>
  </si>
  <si>
    <t>ｱｿｾ</t>
  </si>
  <si>
    <t>アゾセミド錠３０ｍｇ「ＪＧ」</t>
  </si>
  <si>
    <t>PTP 30mg</t>
  </si>
  <si>
    <t>日本ジェネリック</t>
  </si>
  <si>
    <t>4987792291815</t>
  </si>
  <si>
    <t>ノバルティスＰ</t>
  </si>
  <si>
    <t>ｱﾀﾗﾁ25</t>
  </si>
  <si>
    <t>アタラックス－Ｐ注射液（２５ｍｇ／ｍｌ）</t>
  </si>
  <si>
    <t>2.5% 1mL</t>
  </si>
  <si>
    <t>ファイザー</t>
  </si>
  <si>
    <t>4987114352200</t>
  </si>
  <si>
    <t>ｱﾀﾗﾋ</t>
  </si>
  <si>
    <t>アタラックス－Ｐカプセル２５ｍｇ</t>
  </si>
  <si>
    <t>PTP 25mg</t>
  </si>
  <si>
    <t>4987114347107</t>
  </si>
  <si>
    <t>ヒアルロン酸Ｎａ関節注２５ｍｇシリンジ「明治」</t>
  </si>
  <si>
    <t>1% 2.5mL</t>
  </si>
  <si>
    <t>10筒</t>
  </si>
  <si>
    <t>ＭｅｉｊｉＳｅｉｋａ</t>
  </si>
  <si>
    <t>Ｍｅファルマ</t>
  </si>
  <si>
    <t>PTP 5mg</t>
  </si>
  <si>
    <t>2000IU</t>
  </si>
  <si>
    <t>ｱﾃｲﾉｷ</t>
  </si>
  <si>
    <t>アディノベイト静注用キット２０００</t>
  </si>
  <si>
    <t>4987123161442</t>
  </si>
  <si>
    <t>56錠</t>
  </si>
  <si>
    <t>日医工</t>
  </si>
  <si>
    <t>ｱﾃﾉﾛｰﾙ</t>
  </si>
  <si>
    <t>アテノロール錠２５ｍｇ「サワイ」</t>
  </si>
  <si>
    <t>4987080001119</t>
  </si>
  <si>
    <t>ｱﾃﾎ</t>
  </si>
  <si>
    <t>アデホスコーワ顆粒１０％</t>
  </si>
  <si>
    <t>10% 1g</t>
  </si>
  <si>
    <t>600包</t>
  </si>
  <si>
    <t>興和</t>
  </si>
  <si>
    <t>4987770528803</t>
  </si>
  <si>
    <t>ｱﾃﾎﾁ</t>
  </si>
  <si>
    <t>アデホス－Ｌコーワ注４０ｍｇ</t>
  </si>
  <si>
    <t>40mg 2mL</t>
  </si>
  <si>
    <t>4987770502001</t>
  </si>
  <si>
    <t>2mL</t>
  </si>
  <si>
    <t>ヴィアトリス製薬</t>
  </si>
  <si>
    <t>ＧＳＫ</t>
  </si>
  <si>
    <t>ｱﾄｾ</t>
  </si>
  <si>
    <t>アートセレブ脳脊髄手術用洗浄灌流液</t>
  </si>
  <si>
    <t>20ｷｯﾄ</t>
  </si>
  <si>
    <t>4987035221302</t>
  </si>
  <si>
    <t>ｱﾄﾆﾁ</t>
  </si>
  <si>
    <t>アトニン－Ｏ注　５単位</t>
  </si>
  <si>
    <t>5U 1mL</t>
  </si>
  <si>
    <t>アドフィードパップ４０ｍｇ</t>
  </si>
  <si>
    <t>科研製薬</t>
  </si>
  <si>
    <t>ｱﾄﾌｸ</t>
  </si>
  <si>
    <t>10cmX14cm 7枚</t>
  </si>
  <si>
    <t>4987042342076</t>
  </si>
  <si>
    <t>ｱﾄﾙ5</t>
  </si>
  <si>
    <t>第一三共</t>
  </si>
  <si>
    <t>4987081182312</t>
  </si>
  <si>
    <t>ﾊﾞﾗ 5mg</t>
  </si>
  <si>
    <t>ｱﾄﾚﾁ</t>
  </si>
  <si>
    <t>アドレナリン注０．１％シリンジ「テルモ」</t>
  </si>
  <si>
    <t>0.1% 1mL</t>
  </si>
  <si>
    <t>4987350365811</t>
  </si>
  <si>
    <t>ｱﾄﾛｼ</t>
  </si>
  <si>
    <t>アトロピン注０．０５％シリンジ「テルモ」</t>
  </si>
  <si>
    <t>0.05% 1mL</t>
  </si>
  <si>
    <t>4987350026330</t>
  </si>
  <si>
    <t>帝人ファーマ</t>
  </si>
  <si>
    <t>ｱﾄﾛﾒ</t>
  </si>
  <si>
    <t>日点アトロピン点眼液１％</t>
  </si>
  <si>
    <t>4987421121223</t>
  </si>
  <si>
    <t>ｱﾅｽ</t>
  </si>
  <si>
    <t>アナストロゾール錠１ｍｇ「ＮＫ」</t>
  </si>
  <si>
    <t>4987170008295</t>
  </si>
  <si>
    <t>200錠</t>
  </si>
  <si>
    <t>300錠</t>
  </si>
  <si>
    <t>ｱﾅﾌﾁ</t>
  </si>
  <si>
    <t>アナフラニール点滴静注液２５ｍｇ</t>
  </si>
  <si>
    <t>25mg 2mL</t>
  </si>
  <si>
    <t>4987274061158</t>
  </si>
  <si>
    <t>ｱﾅﾍﾁ10</t>
  </si>
  <si>
    <t>アナペイン注１０ｍｇ／ｍＬ</t>
  </si>
  <si>
    <t>1% 10mL</t>
  </si>
  <si>
    <t>サンド</t>
  </si>
  <si>
    <t>4987614430200</t>
  </si>
  <si>
    <t>ｱﾅﾍﾁ75</t>
  </si>
  <si>
    <t>アナペイン注７．５ｍｇ／ｍＬ</t>
  </si>
  <si>
    <t>0.75% 10mL</t>
  </si>
  <si>
    <t>4987614430408</t>
  </si>
  <si>
    <t>5本</t>
  </si>
  <si>
    <t>ｱﾈﾒ</t>
  </si>
  <si>
    <t>アネメトロ点滴静注液５００ｍｇ</t>
  </si>
  <si>
    <t>500mg 100mL</t>
  </si>
  <si>
    <t>4987114126900</t>
  </si>
  <si>
    <t>ｱﾈﾚﾁ</t>
  </si>
  <si>
    <t>アネレム静注用５０ｍｇ</t>
  </si>
  <si>
    <t>50mg</t>
  </si>
  <si>
    <t>ムンディファーマ</t>
  </si>
  <si>
    <t>4987906081325</t>
  </si>
  <si>
    <t>ｱﾉﾛ</t>
  </si>
  <si>
    <t>アノーロエリプタ３０吸入用</t>
  </si>
  <si>
    <t>30吸入</t>
  </si>
  <si>
    <t>4987246770033</t>
  </si>
  <si>
    <t>ｱﾊｽﾁ1</t>
  </si>
  <si>
    <t>アバスチン点滴静注用１００ｍｇ／４ｍＬ</t>
  </si>
  <si>
    <t>100mg 4mL</t>
  </si>
  <si>
    <t>中外製薬</t>
  </si>
  <si>
    <t>ｱﾊｽﾁ4</t>
  </si>
  <si>
    <t>アバスチン点滴静注用４００ｍｇ／１６ｍＬ</t>
  </si>
  <si>
    <t>400mg 16mL</t>
  </si>
  <si>
    <t>ｱﾋﾀﾁ</t>
  </si>
  <si>
    <t>アービタックス注射液１００ｍｇ</t>
  </si>
  <si>
    <t>100mg 20mL</t>
  </si>
  <si>
    <t>メルクバイオファーマ</t>
  </si>
  <si>
    <t>4987496350023</t>
  </si>
  <si>
    <t>100U 10mL</t>
  </si>
  <si>
    <t>ｱﾌｽ1</t>
  </si>
  <si>
    <t>アブストラル舌下錠１００μｇ</t>
  </si>
  <si>
    <t>SP 100μg</t>
  </si>
  <si>
    <t>40錠</t>
  </si>
  <si>
    <t>協和キリン</t>
  </si>
  <si>
    <t>4987057592459</t>
  </si>
  <si>
    <t>ｱﾌﾗﾁ</t>
  </si>
  <si>
    <t>アブラキサン点滴静注用１００ｍｇ</t>
  </si>
  <si>
    <t>大鵬薬品</t>
  </si>
  <si>
    <t>4987117114010</t>
  </si>
  <si>
    <t>ｱﾌﾘﾁ</t>
  </si>
  <si>
    <t>アブリスボ筋注用</t>
  </si>
  <si>
    <t>4987114973009</t>
  </si>
  <si>
    <t>ｱﾌﾘﾍﾁ</t>
  </si>
  <si>
    <t>ｱﾌﾘﾍﾞﾙｾﾌﾟﾄBS硝子体内注射用ｷｯﾄ40mg/mL｢NIT｣</t>
  </si>
  <si>
    <t>2mg0.05mL 0.183mL</t>
  </si>
  <si>
    <t>富士製工</t>
  </si>
  <si>
    <t>日東メディック</t>
  </si>
  <si>
    <t>4987497310316</t>
  </si>
  <si>
    <t>ｱﾌﾚ125</t>
  </si>
  <si>
    <t>アプレピタントカプセル１２５ｍｇ「サワイ」</t>
  </si>
  <si>
    <t>PTP 125mg</t>
  </si>
  <si>
    <t>6cap</t>
  </si>
  <si>
    <t>ｱﾌﾚ80</t>
  </si>
  <si>
    <t>アプレピタントカプセル８０ｍｇ「サワイ」</t>
  </si>
  <si>
    <t>PTP 80mg</t>
  </si>
  <si>
    <t>30cap</t>
  </si>
  <si>
    <t>ｱﾏﾝ</t>
  </si>
  <si>
    <t>アマンタジン塩酸塩錠５０ｍｇ「日医工」</t>
  </si>
  <si>
    <t>PTP 50mg</t>
  </si>
  <si>
    <t>4987376000512</t>
  </si>
  <si>
    <t>ｱﾐｵ</t>
  </si>
  <si>
    <t>アミオダロン塩酸塩速崩錠１００ｍｇ「ＴＥ」</t>
  </si>
  <si>
    <t>PTP 100mg</t>
  </si>
  <si>
    <t>トーアエイヨー</t>
  </si>
  <si>
    <t>4987142351114</t>
  </si>
  <si>
    <t>ｱﾐｵﾁ</t>
  </si>
  <si>
    <t>アミオダロン塩酸塩静注１５０ｍｇ「ＴＥ」</t>
  </si>
  <si>
    <t>150mg 3mL</t>
  </si>
  <si>
    <t>4987142352012</t>
  </si>
  <si>
    <t>100mg 1mL</t>
  </si>
  <si>
    <t>ｱﾐｾﾁ</t>
  </si>
  <si>
    <t>アミゼットＢ輸液</t>
  </si>
  <si>
    <t>200mL</t>
  </si>
  <si>
    <t>4987350029591</t>
  </si>
  <si>
    <t>ｱﾐﾃ</t>
  </si>
  <si>
    <t>アミティーザカプセル１２μｇ</t>
  </si>
  <si>
    <t>PTP 12μg</t>
  </si>
  <si>
    <t>アミノレバンＥＮ配合散</t>
  </si>
  <si>
    <t>50g</t>
  </si>
  <si>
    <t>21包</t>
  </si>
  <si>
    <t>ｱﾐﾉｺ</t>
  </si>
  <si>
    <t>(ｺｰﾋｰ味) 50g</t>
  </si>
  <si>
    <t>4987035583226</t>
  </si>
  <si>
    <t>84包</t>
  </si>
  <si>
    <t>ｱﾐﾉﾌ</t>
  </si>
  <si>
    <t>(ﾌﾙｰﾂ味) 50g</t>
  </si>
  <si>
    <t>4987035583325</t>
  </si>
  <si>
    <t>ｱﾐﾉﾚﾁ</t>
  </si>
  <si>
    <t>アミノレバン点滴静注</t>
  </si>
  <si>
    <t>4987035194309</t>
  </si>
  <si>
    <t>ｱﾑﾛｼ</t>
  </si>
  <si>
    <t>アムロジピンＯＤ錠２．５ｍｇ「ＮＰ」</t>
  </si>
  <si>
    <t>PTP 2.5mg</t>
  </si>
  <si>
    <t>ｱﾑﾛｼﾊ</t>
  </si>
  <si>
    <t>ﾊﾞﾗ 2.5mg</t>
  </si>
  <si>
    <t>ｱﾒﾅ</t>
  </si>
  <si>
    <t>アメナリーフ錠２００ｍｇ</t>
  </si>
  <si>
    <t>14錠</t>
  </si>
  <si>
    <t>4987213110206</t>
  </si>
  <si>
    <t>ｱﾓｷｼﾄ</t>
  </si>
  <si>
    <t>アモキシシリンカプセル２５０ｍｇ「トーワ」</t>
  </si>
  <si>
    <t>4987155114027</t>
  </si>
  <si>
    <t>ｱﾘｴﾁ</t>
  </si>
  <si>
    <t>アリナミンＦ１００注</t>
  </si>
  <si>
    <t>4987123005265</t>
  </si>
  <si>
    <t>ｱﾘｸﾁ</t>
  </si>
  <si>
    <t>アリクストラ皮下注２．５ｍｇ</t>
  </si>
  <si>
    <t>2.5mg 0.5mL</t>
  </si>
  <si>
    <t>4987614432303</t>
  </si>
  <si>
    <t>ｱﾘﾄ</t>
  </si>
  <si>
    <t>アリドネパッチ２７．５ｍｇ</t>
  </si>
  <si>
    <t>27.5mg</t>
  </si>
  <si>
    <t>14枚</t>
  </si>
  <si>
    <t>4987770525604</t>
  </si>
  <si>
    <t>ｱﾘﾅ</t>
  </si>
  <si>
    <t>２５ｍｇアリナミンＦ糖衣錠</t>
  </si>
  <si>
    <t>4987123127127</t>
  </si>
  <si>
    <t>ｱﾘﾅﾁ</t>
  </si>
  <si>
    <t>アリナミンＦ１０注</t>
  </si>
  <si>
    <t>10mg 2mL</t>
  </si>
  <si>
    <t>4987123005159</t>
  </si>
  <si>
    <t>PTP 6mg</t>
  </si>
  <si>
    <t>10mg 20mL</t>
  </si>
  <si>
    <t>ｱﾙｶﾁ10</t>
  </si>
  <si>
    <t>アルガトロバンＨＩ注１０ｍｇ／２ｍＬ「フソー」</t>
  </si>
  <si>
    <t>扶桑薬品</t>
  </si>
  <si>
    <t>4987197207121</t>
  </si>
  <si>
    <t>ｱﾙｽ</t>
  </si>
  <si>
    <t>アルスロマチック関節手術用灌流液</t>
  </si>
  <si>
    <t>3L</t>
  </si>
  <si>
    <t>3袋</t>
  </si>
  <si>
    <t>ナカライテスク</t>
  </si>
  <si>
    <t>4987996000060</t>
  </si>
  <si>
    <t>2mg</t>
  </si>
  <si>
    <t>ｱﾙﾂ</t>
  </si>
  <si>
    <t>アルツディスポ関節注２５ｍｇ</t>
  </si>
  <si>
    <t>(ﾙｱｰﾛｯｸ) 1% 2.5mL</t>
  </si>
  <si>
    <t>4987042303305</t>
  </si>
  <si>
    <t>ミノファーゲン</t>
  </si>
  <si>
    <t>1g</t>
  </si>
  <si>
    <t>カイゲンファーマ</t>
  </si>
  <si>
    <t>久光製薬</t>
  </si>
  <si>
    <t>ｱﾙﾌ</t>
  </si>
  <si>
    <t>アルプラゾラム錠０．４ｍｇ「サワイ」</t>
  </si>
  <si>
    <t>PTP 0.4mg</t>
  </si>
  <si>
    <t>4987080100218</t>
  </si>
  <si>
    <t>PTP 0.25μg</t>
  </si>
  <si>
    <t>ｱﾙﾌｧ25</t>
  </si>
  <si>
    <t>アルファカルシドール錠０．２５μｇ「アメル」</t>
  </si>
  <si>
    <t>共和薬品</t>
  </si>
  <si>
    <t>5筒</t>
  </si>
  <si>
    <t>25% 50mL</t>
  </si>
  <si>
    <t>日本血液製剤機構</t>
  </si>
  <si>
    <t>ｱﾙﾌﾁｾｷ</t>
  </si>
  <si>
    <t>赤十字アルブミン２５％静注１２．５ｇ／５０ｍＬ</t>
  </si>
  <si>
    <t>4987867021224</t>
  </si>
  <si>
    <t>250mL</t>
  </si>
  <si>
    <t>ｱﾙﾌﾐﾁ5</t>
  </si>
  <si>
    <t>献血ｱﾙﾌﾞﾐﾝ5%静注12.5g/250mL｢ﾀｹﾀﾞ｣</t>
  </si>
  <si>
    <t>5% 250mL</t>
  </si>
  <si>
    <t>4987123876360</t>
  </si>
  <si>
    <t>100mg 2mL</t>
  </si>
  <si>
    <t>日本ケミファ</t>
  </si>
  <si>
    <t>ｱﾙﾛ</t>
  </si>
  <si>
    <t>アルロイドＧ内用液５％</t>
  </si>
  <si>
    <t>600mL</t>
  </si>
  <si>
    <t>4987040110271</t>
  </si>
  <si>
    <t>ｱﾚｸﾁ</t>
  </si>
  <si>
    <t>アレックスビー筋注用</t>
  </si>
  <si>
    <t>4987246790017</t>
  </si>
  <si>
    <t>日本ベーリンガー</t>
  </si>
  <si>
    <t>ｱﾚﾋ</t>
  </si>
  <si>
    <t>アレビアチン錠１００ｍｇ</t>
  </si>
  <si>
    <t>4987116040419</t>
  </si>
  <si>
    <t>ｱﾚﾋﾁ</t>
  </si>
  <si>
    <t>アレビアチン注２５０ｍｇ</t>
  </si>
  <si>
    <t>5% 5mL</t>
  </si>
  <si>
    <t>4987116030311</t>
  </si>
  <si>
    <t>ｱﾚﾙｴﾀﾞ</t>
  </si>
  <si>
    <t>アレルゲンスクラッチエキス「トリイ」エダマメ</t>
  </si>
  <si>
    <t>1mL</t>
  </si>
  <si>
    <t>鳥居薬品</t>
  </si>
  <si>
    <t>4987158220305</t>
  </si>
  <si>
    <t>ｱﾚﾙｷﾞﾕ</t>
  </si>
  <si>
    <t>アレルゲンスクラッチエキス「トリイ」牛乳</t>
  </si>
  <si>
    <t>4987158220497</t>
  </si>
  <si>
    <t>ｱﾚﾙｺﾑ</t>
  </si>
  <si>
    <t>アレルゲンスクラッチエキス「トリイ」小麦粉</t>
  </si>
  <si>
    <t>4987158220602</t>
  </si>
  <si>
    <t>ｱﾚﾙｽｷ</t>
  </si>
  <si>
    <t>アレルゲンスクラッチエキス「トリイ」スギ花粉</t>
  </si>
  <si>
    <t>4987158220800</t>
  </si>
  <si>
    <t>ｱﾚﾙｽﾁ</t>
  </si>
  <si>
    <t>ｱﾚﾙｹﾞﾝｽｸﾗｯﾁｴｷｽ陽性対照液｢ﾄﾘｲ｣ﾋｽﾀﾐﾝ二塩酸塩</t>
  </si>
  <si>
    <t>4987158325604</t>
  </si>
  <si>
    <t>ｱﾚﾙﾀｲ</t>
  </si>
  <si>
    <t>アレルゲンスクラッチエキス対照液「トリイ」</t>
  </si>
  <si>
    <t>4987158280149</t>
  </si>
  <si>
    <t>ｱﾚﾙﾀﾆ</t>
  </si>
  <si>
    <t>アレルゲンスクラッチエキス「トリイ」ダニ</t>
  </si>
  <si>
    <t>4987158245001</t>
  </si>
  <si>
    <t>ｱﾚﾙﾁ</t>
  </si>
  <si>
    <t>治療用ﾀﾞﾆｱﾚﾙｹﾞﾝｴｷｽ皮下注｢ﾄﾘｲ｣10000JAU/mL</t>
  </si>
  <si>
    <t>4987158231219</t>
  </si>
  <si>
    <t>ｱﾚﾙﾗﾂ</t>
  </si>
  <si>
    <t>アレルゲンスクラッチエキス「トリイ」ラッカセイ</t>
  </si>
  <si>
    <t>4987158221487</t>
  </si>
  <si>
    <t>ｱﾚﾙﾗﾝ</t>
  </si>
  <si>
    <t>アレルゲンスクラッチエキス「トリイ」卵白</t>
  </si>
  <si>
    <t>4987158221517</t>
  </si>
  <si>
    <t>ｱﾚﾝ</t>
  </si>
  <si>
    <t>アレンドロン酸錠３５ｍｇ「日医工」</t>
  </si>
  <si>
    <t>PTP 35mg</t>
  </si>
  <si>
    <t>20錠</t>
  </si>
  <si>
    <t>ｱﾛｶﾁ</t>
  </si>
  <si>
    <t>アロカリス点滴静注２３５ｍｇ</t>
  </si>
  <si>
    <t>235mg 10mL</t>
  </si>
  <si>
    <t>4987117113235</t>
  </si>
  <si>
    <t>0.75mg 5mL</t>
  </si>
  <si>
    <t>ｱﾛｾ</t>
  </si>
  <si>
    <t>アローゼン顆粒</t>
  </si>
  <si>
    <t>0.5g</t>
  </si>
  <si>
    <t>4987047120723</t>
  </si>
  <si>
    <t>ｱﾛﾌﾆ</t>
  </si>
  <si>
    <t>アロプリノール錠１００ｍｇ「ニプロ」</t>
  </si>
  <si>
    <t>4987190003164</t>
  </si>
  <si>
    <t>ｱﾝｿﾍ</t>
  </si>
  <si>
    <t>安息香酸ベンジル ５００ｇ</t>
  </si>
  <si>
    <t>関東化学</t>
  </si>
  <si>
    <t>ｱﾝﾃﾅ</t>
  </si>
  <si>
    <t>アンテベート軟膏０．０５％</t>
  </si>
  <si>
    <t>0.05% 10g</t>
  </si>
  <si>
    <t>4987158144021</t>
  </si>
  <si>
    <t>ｱﾝﾌﾛ</t>
  </si>
  <si>
    <t>アンブロキソール塩酸塩錠１５ｍｇ「サワイ」</t>
  </si>
  <si>
    <t>PTP 15mg</t>
  </si>
  <si>
    <t>4987080078012</t>
  </si>
  <si>
    <t>ｱﾝﾍｺ1</t>
  </si>
  <si>
    <t>アンペック坐剤１０ｍｇ</t>
  </si>
  <si>
    <t>10mg</t>
  </si>
  <si>
    <t>50個</t>
  </si>
  <si>
    <t>4987116776714</t>
  </si>
  <si>
    <t>64.71% 100mL</t>
  </si>
  <si>
    <t>6筒</t>
  </si>
  <si>
    <t>ｲｵ30ｼ15</t>
  </si>
  <si>
    <t>イオヘキソール３００注シリンジ１５０ｍＬ「ＦＦ」</t>
  </si>
  <si>
    <t>64.71% 150mL</t>
  </si>
  <si>
    <t>4987376722933</t>
  </si>
  <si>
    <t>75.49% 100mL</t>
  </si>
  <si>
    <t>東豊薬品</t>
  </si>
  <si>
    <t>PTP 40mg</t>
  </si>
  <si>
    <t>28錠</t>
  </si>
  <si>
    <t>PTP 500mg</t>
  </si>
  <si>
    <t>ユーシービーＪ</t>
  </si>
  <si>
    <t>500mg 5mL</t>
  </si>
  <si>
    <t>6V</t>
  </si>
  <si>
    <t>ｲｺｻ</t>
  </si>
  <si>
    <t>ｲｺｻﾍﾟﾝﾄ酸ｴﾁﾙ粒状ｶﾌﾟｾﾙ300mg｢日医工｣</t>
  </si>
  <si>
    <t>300mg</t>
  </si>
  <si>
    <t>4987376013918</t>
  </si>
  <si>
    <t>ｲｼﾄ</t>
  </si>
  <si>
    <t>イーシー・ドパール配合錠</t>
  </si>
  <si>
    <t>PTP</t>
  </si>
  <si>
    <t>大原薬品</t>
  </si>
  <si>
    <t>4987407302011</t>
  </si>
  <si>
    <t>ｲｽｺ</t>
  </si>
  <si>
    <t>イスコチン錠１００ｍｇ</t>
  </si>
  <si>
    <t>4987274130052</t>
  </si>
  <si>
    <t>ｲｽｺﾁ</t>
  </si>
  <si>
    <t>イスコチン注１００ｍｇ</t>
  </si>
  <si>
    <t>20A</t>
  </si>
  <si>
    <t>4987274130113</t>
  </si>
  <si>
    <t>ｲｿｼｹ90</t>
  </si>
  <si>
    <t>イソジンゲル１０％</t>
  </si>
  <si>
    <t>10% 90g</t>
  </si>
  <si>
    <t>4987087042191</t>
  </si>
  <si>
    <t>ｲｿｿ</t>
  </si>
  <si>
    <t>一硝酸イソソルビド錠２０ｍｇ「サワイ」</t>
  </si>
  <si>
    <t>4987080038511</t>
  </si>
  <si>
    <t>ｲｿｿﾃ</t>
  </si>
  <si>
    <t>硝酸イソソルビドテープ４０ｍｇ「ＥＭＥＣ」</t>
  </si>
  <si>
    <t>ｱﾙﾐ 5.5cmX5.5cm 40mg</t>
  </si>
  <si>
    <t>100枚</t>
  </si>
  <si>
    <t>4987376907002</t>
  </si>
  <si>
    <t>ﾊﾞﾗ 20mg</t>
  </si>
  <si>
    <t>ｲﾅﾋ</t>
  </si>
  <si>
    <t>イナビル吸入粉末剤２０ｍｇ</t>
  </si>
  <si>
    <t>20mg</t>
  </si>
  <si>
    <t>4987081103003</t>
  </si>
  <si>
    <t>0.3% 50mL</t>
  </si>
  <si>
    <t>28袋</t>
  </si>
  <si>
    <t>300U 3mL</t>
  </si>
  <si>
    <t>2本</t>
  </si>
  <si>
    <t>ｲﾊﾝﾁ</t>
  </si>
  <si>
    <t>イバンドロン酸静注１ｍｇシリンジ「トーワ」</t>
  </si>
  <si>
    <t>1mg 1mL</t>
  </si>
  <si>
    <t>4987155159257</t>
  </si>
  <si>
    <t>ｲﾌｴ</t>
  </si>
  <si>
    <t>イフェンプロジル酒石酸塩錠２０ｍｇ「日医工」</t>
  </si>
  <si>
    <t>4987376316118</t>
  </si>
  <si>
    <t>PTP 75mg</t>
  </si>
  <si>
    <t>PTP 37.5mg</t>
  </si>
  <si>
    <t>ｲﾍﾆﾁ</t>
  </si>
  <si>
    <t>イベニティ皮下注１０５ｍｇシリンジ</t>
  </si>
  <si>
    <t>105mg 1.17mL</t>
  </si>
  <si>
    <t>2筒</t>
  </si>
  <si>
    <t>ｲﾐﾌﾁ12</t>
  </si>
  <si>
    <t>イミフィンジ点滴静注１２０ｍｇ</t>
  </si>
  <si>
    <t>120mg 2.4mL</t>
  </si>
  <si>
    <t>アストラゼネカ</t>
  </si>
  <si>
    <t>4987650682106</t>
  </si>
  <si>
    <t>ｲﾐﾌﾁ50</t>
  </si>
  <si>
    <t>イミフィンジ点滴静注５００ｍｇ</t>
  </si>
  <si>
    <t>500mg 10mL</t>
  </si>
  <si>
    <t>4987650681109</t>
  </si>
  <si>
    <t>1ｾｯﾄ</t>
  </si>
  <si>
    <t>小野薬品</t>
  </si>
  <si>
    <t>ｲﾓﾊ</t>
  </si>
  <si>
    <t>イモバックスポリオ皮下注</t>
  </si>
  <si>
    <t>0.5mL</t>
  </si>
  <si>
    <t>4987199330056</t>
  </si>
  <si>
    <t>ｲﾘﾁ10</t>
  </si>
  <si>
    <t>イリノテカン塩酸塩点滴静注液１００ｍｇ「ＮＫ」</t>
  </si>
  <si>
    <t>100mg 5mL</t>
  </si>
  <si>
    <t>4987170007632</t>
  </si>
  <si>
    <t>ｲﾘﾁ4</t>
  </si>
  <si>
    <t>イリノテカン塩酸塩点滴静注液４０ｍｇ「ＮＫ」</t>
  </si>
  <si>
    <t>4987170007625</t>
  </si>
  <si>
    <t>PTP 5μg</t>
  </si>
  <si>
    <t>ｲﾝｼﾁ</t>
  </si>
  <si>
    <t>インジゴカルミン注２０ｍｇ「ＡＦＰ」</t>
  </si>
  <si>
    <t>0.4% 5mL</t>
  </si>
  <si>
    <t>4987274131592</t>
  </si>
  <si>
    <t>ｲﾝｽﾁﾐ</t>
  </si>
  <si>
    <t>インスリン　グラルギンＢＳ注ミリオペン「リリー」</t>
  </si>
  <si>
    <t>日本イーライリリー</t>
  </si>
  <si>
    <t>4987428771100</t>
  </si>
  <si>
    <t>ｲﾝﾀｷ</t>
  </si>
  <si>
    <t>インタール吸入液１％</t>
  </si>
  <si>
    <t>1% 2mL</t>
  </si>
  <si>
    <t>60管</t>
  </si>
  <si>
    <t>4987199104275</t>
  </si>
  <si>
    <t>ｲﾝﾁ1</t>
  </si>
  <si>
    <t>ウチダのインチンコウＭ</t>
  </si>
  <si>
    <t>(全形) ﾊﾞﾗ</t>
  </si>
  <si>
    <t>ウチダ和漢薬</t>
  </si>
  <si>
    <t>4987359801600</t>
  </si>
  <si>
    <t>ｲﾝﾁｻ</t>
  </si>
  <si>
    <t>ツムラ茵ちん蒿湯エキス顆粒（医療用）</t>
  </si>
  <si>
    <t>[TJ135] 2.5g</t>
  </si>
  <si>
    <t>42包</t>
  </si>
  <si>
    <t>ツムラ</t>
  </si>
  <si>
    <t>4987138813541</t>
  </si>
  <si>
    <t>ｲﾝﾄﾗﾁ</t>
  </si>
  <si>
    <t>イントラリポス輸液２０％</t>
  </si>
  <si>
    <t>20% 100mL</t>
  </si>
  <si>
    <t>10袋</t>
  </si>
  <si>
    <t>4987035195108</t>
  </si>
  <si>
    <t>ｲﾝﾌﾜ</t>
  </si>
  <si>
    <t>インフルエンザＨＡワクチン「生研」</t>
  </si>
  <si>
    <t>4987233003595</t>
  </si>
  <si>
    <t>ｳｲﾝ3ﾁ</t>
  </si>
  <si>
    <t>ヴィーン３Ｇ輸液</t>
  </si>
  <si>
    <t>4987190109460</t>
  </si>
  <si>
    <t>ｳｲﾝｴﾁ</t>
  </si>
  <si>
    <t>ヴィーンＦ輸液</t>
  </si>
  <si>
    <t>4987190109422</t>
  </si>
  <si>
    <t>ヴィーンＤ輸液</t>
  </si>
  <si>
    <t>20瓶</t>
  </si>
  <si>
    <t>ｳｲﾝﾃﾁ2</t>
  </si>
  <si>
    <t>4987197121205</t>
  </si>
  <si>
    <t>ｳｲﾝﾃﾁ5</t>
  </si>
  <si>
    <t>4987197121212</t>
  </si>
  <si>
    <t>ｳｴﾉﾁ50</t>
  </si>
  <si>
    <t>献血ヴェノグロブリンＩＨ１０％静注５ｇ／５０ｍＬ</t>
  </si>
  <si>
    <t>5g 50mL</t>
  </si>
  <si>
    <t>4987867505175</t>
  </si>
  <si>
    <t>キッセイ</t>
  </si>
  <si>
    <t>ｳﾌﾚ</t>
  </si>
  <si>
    <t>ウブレチド錠５ｍｇ</t>
  </si>
  <si>
    <t>4987158102038</t>
  </si>
  <si>
    <t>ｳﾗﾘ</t>
  </si>
  <si>
    <t>ウラリット配合錠</t>
  </si>
  <si>
    <t>4987171674239</t>
  </si>
  <si>
    <t>ｳﾙｿﾃ10</t>
  </si>
  <si>
    <t>ウルソデオキシコール酸錠１００ｍｇ「ＪＧ」</t>
  </si>
  <si>
    <t>4987792216412</t>
  </si>
  <si>
    <t>ｳﾙｿﾃ10ﾊ</t>
  </si>
  <si>
    <t>1000錠</t>
  </si>
  <si>
    <t>4987792216481</t>
  </si>
  <si>
    <t>ｳﾙｿﾃ5</t>
  </si>
  <si>
    <t>ウルソデオキシコール酸錠５０ｍｇ「ＪＧ」</t>
  </si>
  <si>
    <t>4987792216313</t>
  </si>
  <si>
    <t>ｳﾚﾊﾅ</t>
  </si>
  <si>
    <t>ウレパールクリーム１０％</t>
  </si>
  <si>
    <t>10% 20g</t>
  </si>
  <si>
    <t>4987035044314</t>
  </si>
  <si>
    <t>ｳﾛ2</t>
  </si>
  <si>
    <t>ウログラフイン注６０％</t>
  </si>
  <si>
    <t>60% 20mL</t>
  </si>
  <si>
    <t>5A</t>
  </si>
  <si>
    <t>4987341104313</t>
  </si>
  <si>
    <t>ｳﾛｶﾙ</t>
  </si>
  <si>
    <t>ウロカルン錠２２５ｍｇ</t>
  </si>
  <si>
    <t>PTP 225mg</t>
  </si>
  <si>
    <t>4987173016273</t>
  </si>
  <si>
    <t>持田製薬</t>
  </si>
  <si>
    <t>ｳﾛﾏ</t>
  </si>
  <si>
    <t>ウロマチックＳ泌尿器科用灌流液３％</t>
  </si>
  <si>
    <t>3% 3L</t>
  </si>
  <si>
    <t>4987996000046</t>
  </si>
  <si>
    <t>小太郎漢方</t>
  </si>
  <si>
    <t>ｴｲﾑｹ</t>
  </si>
  <si>
    <t>エイムゲン</t>
  </si>
  <si>
    <t>4987222000284</t>
  </si>
  <si>
    <t>ｴｷﾌ</t>
  </si>
  <si>
    <t>液状フェノール「タイセイ」</t>
  </si>
  <si>
    <t>4987288930020</t>
  </si>
  <si>
    <t>ｴｸｾ</t>
  </si>
  <si>
    <t>エクセグラン錠１００ｍｇ</t>
  </si>
  <si>
    <t>4987116038515</t>
  </si>
  <si>
    <t>1200錠</t>
  </si>
  <si>
    <t>ｴｸﾌ</t>
  </si>
  <si>
    <t>エクフィナ錠５０ｍｇ</t>
  </si>
  <si>
    <t>エーザイ</t>
  </si>
  <si>
    <t>ｴｺﾘｶ</t>
  </si>
  <si>
    <t>エコリシン眼軟膏</t>
  </si>
  <si>
    <t>3.5g</t>
  </si>
  <si>
    <t>4987084106131</t>
  </si>
  <si>
    <t>ｴｻﾝ</t>
  </si>
  <si>
    <t>エサンブトール錠２５０ｍｇ</t>
  </si>
  <si>
    <t>4987614245019</t>
  </si>
  <si>
    <t>ｴｽｴ</t>
  </si>
  <si>
    <t>Ｓ・Ｍ配合散</t>
  </si>
  <si>
    <t>1.3g</t>
  </si>
  <si>
    <t>840包</t>
  </si>
  <si>
    <t>4987274131332</t>
  </si>
  <si>
    <t>ｴｽｸｺ25</t>
  </si>
  <si>
    <t>エスクレ坐剤「２５０」</t>
  </si>
  <si>
    <t>30個</t>
  </si>
  <si>
    <t>4987188491119</t>
  </si>
  <si>
    <t>ｴｽﾄﾁﾂ</t>
  </si>
  <si>
    <t>エストリール腟錠０．５ｍｇ</t>
  </si>
  <si>
    <t>SP 0.5mg</t>
  </si>
  <si>
    <t>4987224016207</t>
  </si>
  <si>
    <t>ｴｽﾋ</t>
  </si>
  <si>
    <t>ＳＰトローチ０．２５ｍｇ「明治」</t>
  </si>
  <si>
    <t>PTP 0.25mg</t>
  </si>
  <si>
    <t>4987222697415</t>
  </si>
  <si>
    <t>ｴｽﾎｼ24</t>
  </si>
  <si>
    <t>エスポー皮下用２４０００シリンジ</t>
  </si>
  <si>
    <t>24000IU 0.5mL</t>
  </si>
  <si>
    <t>4987057549927</t>
  </si>
  <si>
    <t>ｴｽﾜ20</t>
  </si>
  <si>
    <t>エスワンタイホウ配合ＯＤ錠Ｔ２０</t>
  </si>
  <si>
    <t>岡山大鵬</t>
  </si>
  <si>
    <t>4582795820200</t>
  </si>
  <si>
    <t>ｴｽﾜ25</t>
  </si>
  <si>
    <t>エスワンタイホウ配合ＯＤ錠Ｔ２５</t>
  </si>
  <si>
    <t>4582795820408</t>
  </si>
  <si>
    <t>50mg 1mL</t>
  </si>
  <si>
    <t>ｴﾀﾉ</t>
  </si>
  <si>
    <t>消毒用エタノール「ケンエー」</t>
  </si>
  <si>
    <t>4987286206219</t>
  </si>
  <si>
    <t>ｴﾀﾉIP</t>
  </si>
  <si>
    <t>消毒用エタノール液ＩＰ</t>
  </si>
  <si>
    <t>4987286201542</t>
  </si>
  <si>
    <t>ｴﾀﾉﾁ</t>
  </si>
  <si>
    <t>無水エタノール注「フソー」</t>
  </si>
  <si>
    <t>4987197174102</t>
  </si>
  <si>
    <t>ｴﾀﾗﾁ</t>
  </si>
  <si>
    <t>エダラボン点滴静注液３０ｍｇバッグ「ＮＰ」</t>
  </si>
  <si>
    <t>30mg 100mL</t>
  </si>
  <si>
    <t>10ｷｯﾄ</t>
  </si>
  <si>
    <t>4987190116215</t>
  </si>
  <si>
    <t>ｴﾁｿ</t>
  </si>
  <si>
    <t>エチゾラム錠０．５ｍｇ「ＥＭＥＣ」</t>
  </si>
  <si>
    <t>PTP 0.75μg</t>
  </si>
  <si>
    <t>ｴﾄﾙ</t>
  </si>
  <si>
    <t>エドルミズ錠５０ｍｇ</t>
  </si>
  <si>
    <t>4987039478054</t>
  </si>
  <si>
    <t>(ﾌﾞﾘｰｽﾞﾍﾗｰ付) PTP</t>
  </si>
  <si>
    <t>14cap</t>
  </si>
  <si>
    <t>ｴﾅｼｺ</t>
  </si>
  <si>
    <t>エナジア吸入用カプセル高用量</t>
  </si>
  <si>
    <t>4987443386532</t>
  </si>
  <si>
    <t>ｴﾅﾗ</t>
  </si>
  <si>
    <t>エナラプリルマレイン酸塩錠５ｍｇ「ＥＭＥＣ」</t>
  </si>
  <si>
    <t>ｴﾅﾙﾁ</t>
  </si>
  <si>
    <t>エナルモンデポー筋注２５０ｍｇ</t>
  </si>
  <si>
    <t>250mg 1mL</t>
  </si>
  <si>
    <t>4987123150835</t>
  </si>
  <si>
    <t>PTP 2mg</t>
  </si>
  <si>
    <t>140錠</t>
  </si>
  <si>
    <t>エネマスター注腸散</t>
  </si>
  <si>
    <t>ﾊﾞﾗ 98.1%</t>
  </si>
  <si>
    <t>伏見製薬</t>
  </si>
  <si>
    <t>ｴﾈﾏｽ</t>
  </si>
  <si>
    <t>400gX20袋</t>
  </si>
  <si>
    <t>4987321203678</t>
  </si>
  <si>
    <t>ｴﾊﾙｳ</t>
  </si>
  <si>
    <t>エパルレスタット錠５０ｍｇ「ＶＴＲＳ」</t>
  </si>
  <si>
    <t>4987901039406</t>
  </si>
  <si>
    <t>ｴﾋﾅｳ</t>
  </si>
  <si>
    <t>エピナスチン塩酸塩錠１０ｍｇ「ＶＴＲＳ」</t>
  </si>
  <si>
    <t>4987901039703</t>
  </si>
  <si>
    <t>ｴﾋﾍﾁ3</t>
  </si>
  <si>
    <t>エピペン注射液０．３ｍｇ</t>
  </si>
  <si>
    <t>0.3mg 2mL</t>
  </si>
  <si>
    <t>4987901111102</t>
  </si>
  <si>
    <t>ｴﾋﾘ3</t>
  </si>
  <si>
    <t>エビリファイ錠３ｍｇ</t>
  </si>
  <si>
    <t>PTP 3mg</t>
  </si>
  <si>
    <t>4987035030317</t>
  </si>
  <si>
    <t>ｴﾋﾙ10</t>
  </si>
  <si>
    <t>エピルビシン塩酸塩注射用１０ｍｇ「ＮＫ」</t>
  </si>
  <si>
    <t>4987170007243</t>
  </si>
  <si>
    <t>ｴﾋﾙ50</t>
  </si>
  <si>
    <t>エピルビシン塩酸塩注射用５０ｍｇ「ＮＫ」</t>
  </si>
  <si>
    <t>4987170007250</t>
  </si>
  <si>
    <t>ｴﾌｲ</t>
  </si>
  <si>
    <t>エフィエント錠３．７５ｍｇ</t>
  </si>
  <si>
    <t>PTP 3.75mg</t>
  </si>
  <si>
    <t>4987081103324</t>
  </si>
  <si>
    <t>ｴﾌｴﾄﾁ</t>
  </si>
  <si>
    <t>ヱフェドリン「ナガヰ」注射液４０ｍｇ</t>
  </si>
  <si>
    <t>4% 1mL</t>
  </si>
  <si>
    <t>ｴﾌﾋ</t>
  </si>
  <si>
    <t>エフピーＯＤ錠２．５</t>
  </si>
  <si>
    <t>エフピー</t>
  </si>
  <si>
    <t>4987782126219</t>
  </si>
  <si>
    <t>ｴﾌﾗ</t>
  </si>
  <si>
    <t>エブランチルカプセル１５ｍｇ</t>
  </si>
  <si>
    <t>4987042155034</t>
  </si>
  <si>
    <t>ｴﾍﾘ</t>
  </si>
  <si>
    <t>エペリゾン塩酸塩錠５０ｍｇ「日医工」</t>
  </si>
  <si>
    <t>ｴﾎｾｺ</t>
  </si>
  <si>
    <t>エポセリン坐剤２５０</t>
  </si>
  <si>
    <t>4987792653828</t>
  </si>
  <si>
    <t>ｴﾑｴｵ20</t>
  </si>
  <si>
    <t>ＭＳ温シップ「タイホウ」</t>
  </si>
  <si>
    <t>14cmX10cm 100g</t>
  </si>
  <si>
    <t>4582795821702</t>
  </si>
  <si>
    <t>ｴﾑｶﾁ</t>
  </si>
  <si>
    <t>エムガルティ皮下注１２０ｍｇオートインジェクター</t>
  </si>
  <si>
    <t>120mg 1mL</t>
  </si>
  <si>
    <t>4987081109807</t>
  </si>
  <si>
    <t>ｴﾑﾗ</t>
  </si>
  <si>
    <t>エムラクリーム</t>
  </si>
  <si>
    <t>5g</t>
  </si>
  <si>
    <t>佐藤製薬</t>
  </si>
  <si>
    <t>4987316135441</t>
  </si>
  <si>
    <t>ｴﾘｷ</t>
  </si>
  <si>
    <t>エリキュース錠２．５ｍｇ</t>
  </si>
  <si>
    <t>ブリストルＭＳ</t>
  </si>
  <si>
    <t>ｴﾘｽﾁ</t>
  </si>
  <si>
    <t>エリスロシン点滴静注用５００ｍｇ</t>
  </si>
  <si>
    <t>500mg</t>
  </si>
  <si>
    <t>4987901112307</t>
  </si>
  <si>
    <t>ｴﾘｽﾛ</t>
  </si>
  <si>
    <t>エリスロシン錠２００ｍｇ</t>
  </si>
  <si>
    <t>4987901112109</t>
  </si>
  <si>
    <t>ｴﾙｴﾁ</t>
  </si>
  <si>
    <t>ＬＨ－ＲＨ注０．１ｍｇ「ニプロ」</t>
  </si>
  <si>
    <t>0.1mg 1mL</t>
  </si>
  <si>
    <t>4987190169204</t>
  </si>
  <si>
    <t>ｴﾙｴﾁ11</t>
  </si>
  <si>
    <t>エルネオパＮＦ１号輸液</t>
  </si>
  <si>
    <t>1000mL</t>
  </si>
  <si>
    <t>4987035189305</t>
  </si>
  <si>
    <t>ｴﾙｴﾁ12</t>
  </si>
  <si>
    <t>2000mL</t>
  </si>
  <si>
    <t>5ｷｯﾄ</t>
  </si>
  <si>
    <t>4987035189701</t>
  </si>
  <si>
    <t>ｴﾙｴﾁ15</t>
  </si>
  <si>
    <t>1500mL</t>
  </si>
  <si>
    <t>4987035189503</t>
  </si>
  <si>
    <t>ｴﾙｴﾁ21</t>
  </si>
  <si>
    <t>エルネオパＮＦ２号輸液</t>
  </si>
  <si>
    <t>4987035189404</t>
  </si>
  <si>
    <t>ｴﾙｴﾁ22</t>
  </si>
  <si>
    <t>4987035189800</t>
  </si>
  <si>
    <t>ｴﾙｴﾁ25</t>
  </si>
  <si>
    <t>4987035189602</t>
  </si>
  <si>
    <t>40ｴﾙｶﾄﾆﾝU 1mL</t>
  </si>
  <si>
    <t>ｴﾙｼﾁ4</t>
  </si>
  <si>
    <t>エルシトニン注４０単位</t>
  </si>
  <si>
    <t>旭化成ファーマ</t>
  </si>
  <si>
    <t>4987153016255</t>
  </si>
  <si>
    <t>ｴﾙﾃ</t>
  </si>
  <si>
    <t>エルデカルシトールカプセル０．７５μｇ「サワイ」</t>
  </si>
  <si>
    <t>4987080198116</t>
  </si>
  <si>
    <t>ｴﾙﾃﾊ</t>
  </si>
  <si>
    <t>ﾊﾞﾗ 0.75μg</t>
  </si>
  <si>
    <t>200cap</t>
  </si>
  <si>
    <t>4987080198147</t>
  </si>
  <si>
    <t>ｴﾚﾝ</t>
  </si>
  <si>
    <t>エレンタール配合内用剤</t>
  </si>
  <si>
    <t>80g</t>
  </si>
  <si>
    <t>14袋</t>
  </si>
  <si>
    <t>ＥＡファーマ</t>
  </si>
  <si>
    <t>4987699055206</t>
  </si>
  <si>
    <t>１本</t>
  </si>
  <si>
    <t>ｴﾝｶｱﾙ</t>
  </si>
  <si>
    <t>塩化アルミニウムⅢ六水和物</t>
  </si>
  <si>
    <t>25ｇ</t>
  </si>
  <si>
    <t>1箱</t>
  </si>
  <si>
    <t>(ｺｰﾋｰ) 250mL</t>
  </si>
  <si>
    <t>24缶</t>
  </si>
  <si>
    <t>アボットジャパン</t>
  </si>
  <si>
    <t>(ﾊﾞﾆﾗ) 250mL</t>
  </si>
  <si>
    <t>ｴﾝｼﾊｺ</t>
  </si>
  <si>
    <t>エンシュア・Ｈ</t>
  </si>
  <si>
    <t>4987439095851</t>
  </si>
  <si>
    <t>ｴﾝｼﾊﾊﾞ</t>
  </si>
  <si>
    <t>4987439095813</t>
  </si>
  <si>
    <t>ｴﾝﾀｶ</t>
  </si>
  <si>
    <t>エンタカポン錠１００ｍｇ「アメル」</t>
  </si>
  <si>
    <t>4987058005033</t>
  </si>
  <si>
    <t>70錠</t>
  </si>
  <si>
    <t>ｴﾝﾃｶ</t>
  </si>
  <si>
    <t>エンテカビル錠０．５ｍｇ「ＮＩＧ」</t>
  </si>
  <si>
    <t>4987376728027</t>
  </si>
  <si>
    <t>ｴﾝﾄ</t>
  </si>
  <si>
    <t>エンドキサン錠５０ｍｇ</t>
  </si>
  <si>
    <t>4987087033410</t>
  </si>
  <si>
    <t>ｴﾝﾄﾁ</t>
  </si>
  <si>
    <t>注射用エンドキサン１００ｍｇ</t>
  </si>
  <si>
    <t>4987087008883</t>
  </si>
  <si>
    <t>ｴﾝﾄﾁ5</t>
  </si>
  <si>
    <t>注射用エンドキサン５００ｍｇ</t>
  </si>
  <si>
    <t>4987087000757</t>
  </si>
  <si>
    <t>ｴﾝﾍｸ</t>
  </si>
  <si>
    <t>エンペシドクリーム１％</t>
  </si>
  <si>
    <t>4987341108274</t>
  </si>
  <si>
    <t>ｵｲﾗﾅ</t>
  </si>
  <si>
    <t>オイラックスクリーム１０％</t>
  </si>
  <si>
    <t>10% 10g</t>
  </si>
  <si>
    <t>4987447592014</t>
  </si>
  <si>
    <t>ｵｷｴﾇ10</t>
  </si>
  <si>
    <t>オキシコドン錠１０ｍｇＮＸ「第一三共」</t>
  </si>
  <si>
    <t>4987081522200</t>
  </si>
  <si>
    <t>ｵｷｴﾇ2</t>
  </si>
  <si>
    <t>オキシコドン錠２．５ｍｇＮＸ「第一三共」</t>
  </si>
  <si>
    <t>4987081522101</t>
  </si>
  <si>
    <t>ｵｷｴﾇ5</t>
  </si>
  <si>
    <t>オキシコドン錠５ｍｇＮＸ「第一三共」</t>
  </si>
  <si>
    <t>4987081522156</t>
  </si>
  <si>
    <t>ｵｷｻ100</t>
  </si>
  <si>
    <t>オキサリプラチン点滴静注液１００ｍｇ「ＮＫ」</t>
  </si>
  <si>
    <t>ｵｷｻ50</t>
  </si>
  <si>
    <t>オキサリプラチン点滴静注液５０ｍｇ「ＮＫ」</t>
  </si>
  <si>
    <t>50mg 10mL</t>
  </si>
  <si>
    <t>ｵｷｻﾅ</t>
  </si>
  <si>
    <t>オキサロール軟膏２５μｇ／ｇ</t>
  </si>
  <si>
    <t>0.0025% 10g</t>
  </si>
  <si>
    <t>4987213101020</t>
  </si>
  <si>
    <t>ｵｷｼｴ20</t>
  </si>
  <si>
    <t>オキシコドン徐放錠２０ｍｇＮＸ「第一三共」</t>
  </si>
  <si>
    <t>4987081521203</t>
  </si>
  <si>
    <t>ｵｷｼｴ40</t>
  </si>
  <si>
    <t>オキシコドン徐放錠４０ｍｇＮＸ「第一三共」</t>
  </si>
  <si>
    <t>4987081521258</t>
  </si>
  <si>
    <t>ｵｷｼｴ5</t>
  </si>
  <si>
    <t>オキシコドン徐放錠５ｍｇＮＸ「第一三共」</t>
  </si>
  <si>
    <t>4987081521104</t>
  </si>
  <si>
    <t>ｵｷｼﾁ50</t>
  </si>
  <si>
    <t>オキシコドン注射液５０ｍｇ「第一三共」</t>
  </si>
  <si>
    <t>4987081522057</t>
  </si>
  <si>
    <t>ｵｷｼﾄ</t>
  </si>
  <si>
    <t>オキシドール「ケンエー」</t>
  </si>
  <si>
    <t>4987286205120</t>
  </si>
  <si>
    <t>ｵｷﾅ</t>
  </si>
  <si>
    <t>オキナゾール腟錠６００ｍｇ</t>
  </si>
  <si>
    <t>PTP 600mg</t>
  </si>
  <si>
    <t>田辺三菱製薬</t>
  </si>
  <si>
    <t>4987128302994</t>
  </si>
  <si>
    <t>ｵｸﾄﾁ</t>
  </si>
  <si>
    <t>オクトレオチド皮下注１００μｇ「あすか」</t>
  </si>
  <si>
    <t>100μg 1mL</t>
  </si>
  <si>
    <t>4987123159418</t>
  </si>
  <si>
    <t>ｵｸﾒ</t>
  </si>
  <si>
    <t>オーグメンチン配合錠２５０ＲＳ</t>
  </si>
  <si>
    <t>4987246718226</t>
  </si>
  <si>
    <t>ｵｻｸﾁ</t>
  </si>
  <si>
    <t>オザグレルＮａ注射液８０ｍｇシリンジ「サワイ」</t>
  </si>
  <si>
    <t>80mg 4mL</t>
  </si>
  <si>
    <t>4987080169017</t>
  </si>
  <si>
    <t>ｵｾﾙ</t>
  </si>
  <si>
    <t>オセルタミビルカプセル７５ｍｇ「サワイ」</t>
  </si>
  <si>
    <t>4987080267416</t>
  </si>
  <si>
    <t>ｵｾﾙｻ</t>
  </si>
  <si>
    <t>オセルタミビルＤＳ３％「サワイ」</t>
  </si>
  <si>
    <t>ﾊﾞﾗ 3%</t>
  </si>
  <si>
    <t>30g</t>
  </si>
  <si>
    <t>4987080268444</t>
  </si>
  <si>
    <t>ｵﾀﾌﾜ</t>
  </si>
  <si>
    <t>乾燥弱毒生おたふくかぜワクチン「タケダ」</t>
  </si>
  <si>
    <t>ｵﾂｶﾁ</t>
  </si>
  <si>
    <t>オーツカＭＶ注</t>
  </si>
  <si>
    <t>1瓶1管</t>
  </si>
  <si>
    <t>10組</t>
  </si>
  <si>
    <t>4987035098416</t>
  </si>
  <si>
    <t>ｵﾆﾊﾁ</t>
  </si>
  <si>
    <t>オニバイド点滴静注４３ｍｇ</t>
  </si>
  <si>
    <t>43mg 10mL</t>
  </si>
  <si>
    <t>日本セルヴィエ</t>
  </si>
  <si>
    <t>4987945001025</t>
  </si>
  <si>
    <t>ｵﾉｱﾁ</t>
  </si>
  <si>
    <t>オノアクト点滴静注用５０ｍｇ</t>
  </si>
  <si>
    <t>4987039462640</t>
  </si>
  <si>
    <t>ｵﾋｿﾁ</t>
  </si>
  <si>
    <t>オビソート注射用０．１ｇ</t>
  </si>
  <si>
    <t>4987274140969</t>
  </si>
  <si>
    <t>ｵﾌｻﾁ</t>
  </si>
  <si>
    <t>オフサグリーン静注用２５ｍｇ</t>
  </si>
  <si>
    <t>25mg</t>
  </si>
  <si>
    <t>4987084108203</t>
  </si>
  <si>
    <t>ｵﾌｿｴ5</t>
  </si>
  <si>
    <t>オプソ内服液５ｍｇ</t>
  </si>
  <si>
    <t>5mg 2.5mL</t>
  </si>
  <si>
    <t>20包</t>
  </si>
  <si>
    <t>4987116780315</t>
  </si>
  <si>
    <t>100mg 10mL</t>
  </si>
  <si>
    <t>ｵﾌﾁ120</t>
  </si>
  <si>
    <t>オプジーボ点滴静注１２０ｍｇ</t>
  </si>
  <si>
    <t>120mg 12mL</t>
  </si>
  <si>
    <t>4987039482594</t>
  </si>
  <si>
    <t>20mg 2mL</t>
  </si>
  <si>
    <t>ｵﾌﾁ240</t>
  </si>
  <si>
    <t>オプジーボ点滴静注２４０ｍｇ</t>
  </si>
  <si>
    <t>240mg 24mL</t>
  </si>
  <si>
    <t>4987039475466</t>
  </si>
  <si>
    <t>ｵﾑ24</t>
  </si>
  <si>
    <t>オムニパーク２４０注１０ｍＬ</t>
  </si>
  <si>
    <t>(ｶﾞﾗｽ･点滴ｾｯﾄ無) 51.77% 10mL</t>
  </si>
  <si>
    <t>ＧＥヘルスケア</t>
  </si>
  <si>
    <t>4987939106552</t>
  </si>
  <si>
    <t>ｵﾑﾁ31</t>
  </si>
  <si>
    <t>オムニパーク３００注シリンジ１００ｍＬ</t>
  </si>
  <si>
    <t>4987939106286</t>
  </si>
  <si>
    <t>オムニパーク３００注シリンジ１５０ｍＬ</t>
  </si>
  <si>
    <t>ｵﾑﾁ35</t>
  </si>
  <si>
    <t>オムニパーク３５０注シリンジ１００ｍＬ</t>
  </si>
  <si>
    <t>4987939106422</t>
  </si>
  <si>
    <t>ｵﾑﾁｼ315</t>
  </si>
  <si>
    <t>4987939106347</t>
  </si>
  <si>
    <t>ｵﾒﾌﾗﾁ</t>
  </si>
  <si>
    <t>オメプラゾール注射用２０ｍｇ「日医工」</t>
  </si>
  <si>
    <t>4987376215718</t>
  </si>
  <si>
    <t>PTP 1.25mg</t>
  </si>
  <si>
    <t>ｵﾗﾝｵ5</t>
  </si>
  <si>
    <t>オランザピンＯＤ錠５ｍｇ「ニプロ」</t>
  </si>
  <si>
    <t>4987190084125</t>
  </si>
  <si>
    <t>ｵﾘﾌ</t>
  </si>
  <si>
    <t>オリブ油　シオエ</t>
  </si>
  <si>
    <t>4987173080465</t>
  </si>
  <si>
    <t>ｵﾙｾﾅ</t>
  </si>
  <si>
    <t>オルセノン軟膏０．２５％</t>
  </si>
  <si>
    <t>0.25% 100g</t>
  </si>
  <si>
    <t>4987047111073</t>
  </si>
  <si>
    <t>ｵﾙﾍｷ</t>
  </si>
  <si>
    <t>オルベスコ２００μｇインヘラー５６吸入用</t>
  </si>
  <si>
    <t>11.2mg 3.3g</t>
  </si>
  <si>
    <t>4987294229217</t>
  </si>
  <si>
    <t>オルミエント錠２ｍｇ</t>
  </si>
  <si>
    <t>オルミエント錠４ｍｇ</t>
  </si>
  <si>
    <t>PTP 4mg</t>
  </si>
  <si>
    <t>ｵﾙﾐｴ2</t>
  </si>
  <si>
    <t>4987428418210</t>
  </si>
  <si>
    <t>ｵﾙﾐｴ4</t>
  </si>
  <si>
    <t>4987428447913</t>
  </si>
  <si>
    <t>ｵﾙﾒｻ20</t>
  </si>
  <si>
    <t>オルメサルタンＯＤ錠２０ｍｇ「ＤＳＥＰ」</t>
  </si>
  <si>
    <t>125mg 1mL</t>
  </si>
  <si>
    <t>ｵﾛﾊﾄ</t>
  </si>
  <si>
    <t>オロパタジン塩酸塩ＯＤ錠５ｍｇ「トーワ」</t>
  </si>
  <si>
    <t>4987155095128</t>
  </si>
  <si>
    <t>ｵﾛﾊﾒ</t>
  </si>
  <si>
    <t>オロパタジン点眼液０．１％「サンド」</t>
  </si>
  <si>
    <t>4987614439302</t>
  </si>
  <si>
    <t>ｵﾝﾀﾁ</t>
  </si>
  <si>
    <t>オンダンセトロン注４ｍｇシリンジ「マルイシ」</t>
  </si>
  <si>
    <t>4mg 2mL</t>
  </si>
  <si>
    <t>丸石製薬</t>
  </si>
  <si>
    <t>4987211360115</t>
  </si>
  <si>
    <t>0.3% 200mL</t>
  </si>
  <si>
    <t>ｶｽｺ</t>
  </si>
  <si>
    <t>ガスコン錠４０ｍｇ</t>
  </si>
  <si>
    <t>4987051136123</t>
  </si>
  <si>
    <t>ｶｽｺﾄ</t>
  </si>
  <si>
    <t>ガスコンドロップ内用液２％</t>
  </si>
  <si>
    <t>2% 300mL</t>
  </si>
  <si>
    <t>4987051141042</t>
  </si>
  <si>
    <t>ｶｽﾄﾛ</t>
  </si>
  <si>
    <t>ガストログラフイン経口・注腸用</t>
  </si>
  <si>
    <t>100mL</t>
  </si>
  <si>
    <t>4987341104344</t>
  </si>
  <si>
    <t>ｶﾀｼｼ</t>
  </si>
  <si>
    <t>ガーダシル水性懸濁筋注シリンジ</t>
  </si>
  <si>
    <t>4987185808408</t>
  </si>
  <si>
    <t>ｶﾂｺﾂ</t>
  </si>
  <si>
    <t>ツムラ葛根湯エキス顆粒（医療用）</t>
  </si>
  <si>
    <t>[TJ001] 2.5g</t>
  </si>
  <si>
    <t>4987138800145</t>
  </si>
  <si>
    <t>ｶﾄﾃﾁ10</t>
  </si>
  <si>
    <t>ｶﾞﾄﾞﾃﾙ酸ﾒｸﾞﾙﾐﾝ静注38%ｼﾘﾝｼﾞ10mL｢GE｣</t>
  </si>
  <si>
    <t>37.695% 10mL</t>
  </si>
  <si>
    <t>4987939184901</t>
  </si>
  <si>
    <t>ｶﾄﾃﾁ15</t>
  </si>
  <si>
    <t>ｶﾞﾄﾞﾃﾙ酸ﾒｸﾞﾙﾐﾝ静注38%ｼﾘﾝｼﾞ15mL｢GE｣</t>
  </si>
  <si>
    <t>37.695% 15mL</t>
  </si>
  <si>
    <t>4987939184932</t>
  </si>
  <si>
    <t>ｶﾅﾏ</t>
  </si>
  <si>
    <t>カナマイシンカプセル２５０ｍｇ「明治」</t>
  </si>
  <si>
    <t>4987222690461</t>
  </si>
  <si>
    <t>ｶﾅﾏﾁ</t>
  </si>
  <si>
    <t>カナマイシン硫酸塩注射液１ｇ「明治」</t>
  </si>
  <si>
    <t>1g 4mL</t>
  </si>
  <si>
    <t>4987222002912</t>
  </si>
  <si>
    <t>10錠</t>
  </si>
  <si>
    <t>ｶﾊﾍ</t>
  </si>
  <si>
    <t>ガバペン錠２００ｍｇ</t>
  </si>
  <si>
    <t>4987431190479</t>
  </si>
  <si>
    <t>ｶﾋｽﾁ</t>
  </si>
  <si>
    <t>カピステン筋注５０ｍｇ</t>
  </si>
  <si>
    <t>50mg 2.5mL</t>
  </si>
  <si>
    <t>4987051135010</t>
  </si>
  <si>
    <t>ｶﾍｷﾁ10</t>
  </si>
  <si>
    <t>ガベキサートメシル酸塩注射用１００ｍｇ「サワイ」</t>
  </si>
  <si>
    <t>4987080614029</t>
  </si>
  <si>
    <t>ｶﾍｷﾁ50</t>
  </si>
  <si>
    <t>ガベキサートメシル酸塩注射用５００ｍｇ「サワイ」</t>
  </si>
  <si>
    <t>4987080616023</t>
  </si>
  <si>
    <t>ｶﾍｼ</t>
  </si>
  <si>
    <t>カペシタビン錠３００ｍｇ「サワイ」</t>
  </si>
  <si>
    <t>4987080356073</t>
  </si>
  <si>
    <t>クラシエ薬品</t>
  </si>
  <si>
    <t>ｶﾐｼ</t>
  </si>
  <si>
    <t>ツムラ加味逍遙散エキス顆粒（医療用）</t>
  </si>
  <si>
    <t>[TJ024] 2.5g</t>
  </si>
  <si>
    <t>4987138802446</t>
  </si>
  <si>
    <t>ｶﾓｽ</t>
  </si>
  <si>
    <t>カモスタットメシル酸塩錠１００ｍｇ「サワイ」</t>
  </si>
  <si>
    <t>4987080197010</t>
  </si>
  <si>
    <t>ｶﾗﾝ4</t>
  </si>
  <si>
    <t>ガランタミンＯＤ錠４ｍｇ「アメル」</t>
  </si>
  <si>
    <t>4987058114162</t>
  </si>
  <si>
    <t>ｶﾗﾝ8</t>
  </si>
  <si>
    <t>ガランタミンＯＤ錠８ｍｇ「アメル」</t>
  </si>
  <si>
    <t>PTP 8mg</t>
  </si>
  <si>
    <t>4987058115169</t>
  </si>
  <si>
    <t>PTP 25U</t>
  </si>
  <si>
    <t>50包</t>
  </si>
  <si>
    <t>ｶﾙﾀ25</t>
  </si>
  <si>
    <t>カルタンＯＤ錠２５０ｍｇ</t>
  </si>
  <si>
    <t>4987901047906</t>
  </si>
  <si>
    <t>ｶﾙﾁﾁ</t>
  </si>
  <si>
    <t>カルチコール注射液８．５％１０ｍＬ</t>
  </si>
  <si>
    <t>8.5% 10mL</t>
  </si>
  <si>
    <t>4987376551816</t>
  </si>
  <si>
    <t>ｶﾙﾅ</t>
  </si>
  <si>
    <t>カルナクリン錠２５</t>
  </si>
  <si>
    <t>三和化学</t>
  </si>
  <si>
    <t>4987086150668</t>
  </si>
  <si>
    <t>ｶﾙﾊ</t>
  </si>
  <si>
    <t>ｶﾙﾊﾞｿﾞｸﾛﾑｽﾙﾎﾝ酸ﾅﾄﾘｳﾑ錠30mg｢日医工｣</t>
  </si>
  <si>
    <t>4987376535410</t>
  </si>
  <si>
    <t>ｶﾙﾊﾁ</t>
  </si>
  <si>
    <t>ｶﾙﾊﾞｿﾞｸﾛﾑｽﾙﾎﾝ酸ﾅﾄﾘｳﾑ静注液50mg｢日医工｣</t>
  </si>
  <si>
    <t>0.5% 10mL</t>
  </si>
  <si>
    <t>ｶﾙﾍ1</t>
  </si>
  <si>
    <t>カルベジロール錠１０ｍｇ「トーワ」</t>
  </si>
  <si>
    <t>4987155274059</t>
  </si>
  <si>
    <t>ｶﾙﾍ2</t>
  </si>
  <si>
    <t>カルベジロール錠２．５ｍｇ「サワイ」</t>
  </si>
  <si>
    <t>4987080680017</t>
  </si>
  <si>
    <t>ｶﾙﾎ</t>
  </si>
  <si>
    <t>カルボシステイン錠２５０ｍｇ「サワイ」</t>
  </si>
  <si>
    <t>4987080323013</t>
  </si>
  <si>
    <t>50mg 5mL</t>
  </si>
  <si>
    <t>ｶﾙﾎｼ</t>
  </si>
  <si>
    <t>カルボシステインシロップ小児用５％「ＮＩＧ」</t>
  </si>
  <si>
    <t>5% 500mL</t>
  </si>
  <si>
    <t>4987376732123</t>
  </si>
  <si>
    <t>ｶﾙﾎﾄ</t>
  </si>
  <si>
    <t>カルボシステインＤＳ５０％「タカタ」</t>
  </si>
  <si>
    <t>4987120223808</t>
  </si>
  <si>
    <t>ｶﾙﾎﾊ</t>
  </si>
  <si>
    <t>ﾊﾞﾗ 250mg</t>
  </si>
  <si>
    <t>4987080323068</t>
  </si>
  <si>
    <t>ｶﾛﾅ</t>
  </si>
  <si>
    <t>カロナール錠２００</t>
  </si>
  <si>
    <t>4987896010817</t>
  </si>
  <si>
    <t>ｶﾛﾅ5</t>
  </si>
  <si>
    <t>カロナール錠５００</t>
  </si>
  <si>
    <t>4987896011227</t>
  </si>
  <si>
    <t>ｶﾛﾅｻ</t>
  </si>
  <si>
    <t>カロナール細粒２０％</t>
  </si>
  <si>
    <t>ﾊﾞﾗ 20%</t>
  </si>
  <si>
    <t>4987896030587</t>
  </si>
  <si>
    <t>ｶﾝﾃ</t>
  </si>
  <si>
    <t>カンデサルタン錠４ｍｇ「あすか」</t>
  </si>
  <si>
    <t>ｶﾝﾚﾁ</t>
  </si>
  <si>
    <t>カンレノ酸カリウム静注用２００ｍｇ「サワイ」</t>
  </si>
  <si>
    <t>4987080776017</t>
  </si>
  <si>
    <t>ｷｲﾄﾁ</t>
  </si>
  <si>
    <t>キイトルーダ点滴静注１００ｍｇ</t>
  </si>
  <si>
    <t>4987185809733</t>
  </si>
  <si>
    <t>ｷｼﾛｴ</t>
  </si>
  <si>
    <t>キシロカイン液「４％」</t>
  </si>
  <si>
    <t>4% 100mL</t>
  </si>
  <si>
    <t>4987614435106</t>
  </si>
  <si>
    <t>ｷｼﾛｽ</t>
  </si>
  <si>
    <t>キシロカインポンプスプレー８％</t>
  </si>
  <si>
    <t>4987614433904</t>
  </si>
  <si>
    <t>ｷｼﾛｾ</t>
  </si>
  <si>
    <t>キシロカインゼリー２％</t>
  </si>
  <si>
    <t>2% 30mL</t>
  </si>
  <si>
    <t>4987614429303</t>
  </si>
  <si>
    <t>ｷｼﾛﾁｴ2</t>
  </si>
  <si>
    <t>ｷｼﾛｶｲﾝ注射液｢1%｣ｴﾋﾟﾚﾅﾐﾝ(1:100000)含有</t>
  </si>
  <si>
    <t>1% 20mL</t>
  </si>
  <si>
    <t>4987614435502</t>
  </si>
  <si>
    <t>ｷｼﾛﾁｼ</t>
  </si>
  <si>
    <t>静注用キシロカイン２％</t>
  </si>
  <si>
    <t>2% 5mL</t>
  </si>
  <si>
    <t>4987614432006</t>
  </si>
  <si>
    <t>ｷｼﾛﾒ</t>
  </si>
  <si>
    <t>キシロカイン点眼液４％</t>
  </si>
  <si>
    <t>4% 20mL</t>
  </si>
  <si>
    <t>4987614436004</t>
  </si>
  <si>
    <t>ｷﾄﾐﾁ</t>
  </si>
  <si>
    <t>キドミン輸液</t>
  </si>
  <si>
    <t>4987035195900</t>
  </si>
  <si>
    <t>杏林製薬</t>
  </si>
  <si>
    <t>ｷﾔﾌﾁ</t>
  </si>
  <si>
    <t>キャップバックス筋注シリンジ</t>
  </si>
  <si>
    <t>350mg</t>
  </si>
  <si>
    <t>ｸｲﾝﾄ</t>
  </si>
  <si>
    <t>クイントバック水性懸濁注射用</t>
  </si>
  <si>
    <t>4987222002769</t>
  </si>
  <si>
    <t>ｸｴﾁ</t>
  </si>
  <si>
    <t>クエチアピン錠２５ｍｇ「ＤＳＥＰ」</t>
  </si>
  <si>
    <t>4987081182817</t>
  </si>
  <si>
    <t>ｸｴﾝ</t>
  </si>
  <si>
    <t>クエン酸第一鉄Ｎａ錠５０ｍｇ「サワイ」</t>
  </si>
  <si>
    <t>PTP 鉄50mg</t>
  </si>
  <si>
    <t>4987080100119</t>
  </si>
  <si>
    <t>ｸｴﾝﾊ</t>
  </si>
  <si>
    <t>ﾊﾞﾗ 鉄50mg</t>
  </si>
  <si>
    <t>4987080100164</t>
  </si>
  <si>
    <t>ｸﾌｲ</t>
  </si>
  <si>
    <t>グーフィス錠５ｍｇ</t>
  </si>
  <si>
    <t>4987699050027</t>
  </si>
  <si>
    <t>ｸﾗﾅﾃ</t>
  </si>
  <si>
    <t>グラナテック点眼液０．４％</t>
  </si>
  <si>
    <t>4987770514301</t>
  </si>
  <si>
    <t>ｸﾗﾆｾﾁ</t>
  </si>
  <si>
    <t>グラニセトロン静注液３ｍｇ「サワイ」</t>
  </si>
  <si>
    <t>3mg 3mL</t>
  </si>
  <si>
    <t>4987080705116</t>
  </si>
  <si>
    <t>1.5% 5mL</t>
  </si>
  <si>
    <t>ｸﾗﾘｽ</t>
  </si>
  <si>
    <t>クラリスロマイシン錠２００ｍｇ「サワイ」</t>
  </si>
  <si>
    <t>4987080549314</t>
  </si>
  <si>
    <t>ｸﾗﾘﾄ</t>
  </si>
  <si>
    <t>クラリスロマイシンＤＳ小児用１０％「タカタ」</t>
  </si>
  <si>
    <t>4987120614200</t>
  </si>
  <si>
    <t>ｸﾘｾｶ12</t>
  </si>
  <si>
    <t>グリセリン浣腸液５０％「ケンエー」</t>
  </si>
  <si>
    <t>50% 120mL</t>
  </si>
  <si>
    <t>10個</t>
  </si>
  <si>
    <t>4987286216997</t>
  </si>
  <si>
    <t>ｸﾘｾｶ3</t>
  </si>
  <si>
    <t>50% 30mL</t>
  </si>
  <si>
    <t>4987286216959</t>
  </si>
  <si>
    <t>ｸﾘｾｶ6</t>
  </si>
  <si>
    <t>50% 60mL</t>
  </si>
  <si>
    <t>4987286216973</t>
  </si>
  <si>
    <t>ｸﾘｾｸ</t>
  </si>
  <si>
    <t>グリセリン「ケンエー」</t>
  </si>
  <si>
    <t>25mL</t>
  </si>
  <si>
    <t>4987286200149</t>
  </si>
  <si>
    <t>ｸﾘｾｼ</t>
  </si>
  <si>
    <t>グリセリン　シオエ</t>
  </si>
  <si>
    <t>4987173080717</t>
  </si>
  <si>
    <t>太陽ファルマ</t>
  </si>
  <si>
    <t>ｸﾘｾﾋ</t>
  </si>
  <si>
    <t>グリセリンＢＣ液６０％「ケンエー」</t>
  </si>
  <si>
    <t>4987286203898</t>
  </si>
  <si>
    <t>(滅菌) 25mL</t>
  </si>
  <si>
    <t>ｸﾘｾﾘﾁ</t>
  </si>
  <si>
    <t>グリセリン・果糖配合点滴静注「ＨＫ」</t>
  </si>
  <si>
    <t>光製薬</t>
  </si>
  <si>
    <t>4987186138238</t>
  </si>
  <si>
    <t>ｸﾘﾁ</t>
  </si>
  <si>
    <t>グリチロン配合錠</t>
  </si>
  <si>
    <t>4987814002016</t>
  </si>
  <si>
    <t>ｸﾘﾒｵ</t>
  </si>
  <si>
    <t>グリメピリドＯＤ錠１ｍｇ「日医工」</t>
  </si>
  <si>
    <t>4987376084512</t>
  </si>
  <si>
    <t>ｸﾘﾝﾁ</t>
  </si>
  <si>
    <t>ｸﾘﾝﾀﾞﾏｲｼﾝﾘﾝ酸ｴｽﾃﾙ注射液600mg｢ｻﾜｲ｣</t>
  </si>
  <si>
    <t>600mg 4mL</t>
  </si>
  <si>
    <t>4987080617020</t>
  </si>
  <si>
    <t>グルアセト３５注</t>
  </si>
  <si>
    <t>20V</t>
  </si>
  <si>
    <t>ｸﾙｱﾁﾌ</t>
  </si>
  <si>
    <t>4987190108401</t>
  </si>
  <si>
    <t>グルカゴンＧノボ注射用１ｍｇ</t>
  </si>
  <si>
    <t>1mg</t>
  </si>
  <si>
    <t>ｸﾙｶﾁ2</t>
  </si>
  <si>
    <t>2V</t>
  </si>
  <si>
    <t>4987616005222</t>
  </si>
  <si>
    <t>ｸﾚﾒ</t>
  </si>
  <si>
    <t>クレメジン速崩錠５００ｍｇ</t>
  </si>
  <si>
    <t>SP 500mg</t>
  </si>
  <si>
    <t>336錠</t>
  </si>
  <si>
    <t>4987128122196</t>
  </si>
  <si>
    <t>2g</t>
  </si>
  <si>
    <t>ｸﾛﾁ</t>
  </si>
  <si>
    <t>クロチアゼパム錠５ｍｇ「サワイ」</t>
  </si>
  <si>
    <t>4987080030317</t>
  </si>
  <si>
    <t>ｸﾛﾋ</t>
  </si>
  <si>
    <t>クロピドグレル錠７５ｍｇ「ＳＡＮＩＫ」</t>
  </si>
  <si>
    <t>ｸﾛﾋ25</t>
  </si>
  <si>
    <t>クロピドグレル錠２５ｍｇ「ＳＡＮＩＫ」</t>
  </si>
  <si>
    <t>ｸﾛﾌﾁ</t>
  </si>
  <si>
    <t>グロブリン筋注４５０ｍｇ／３ｍＬ「ＪＢ」</t>
  </si>
  <si>
    <t>4987867535417</t>
  </si>
  <si>
    <t>ｸﾛﾍﾅ</t>
  </si>
  <si>
    <t>ｸﾛﾍﾞﾀｿﾞｰﾙﾌﾟﾛﾋﾟｵﾝ酸ｴｽﾃﾙ軟膏0.05%｢ｲﾜｷ｣</t>
  </si>
  <si>
    <t>0.05% 5g</t>
  </si>
  <si>
    <t>岩城製薬</t>
  </si>
  <si>
    <t>4987020020798</t>
  </si>
  <si>
    <t>ｸﾛﾏﾁﾂ</t>
  </si>
  <si>
    <t>クロマイ腟錠１００ｍｇ</t>
  </si>
  <si>
    <t>SP 100mg</t>
  </si>
  <si>
    <t>4987274128912</t>
  </si>
  <si>
    <t>ｸﾛﾓｷ</t>
  </si>
  <si>
    <t>クロモグリク酸Ｎａ吸入液１％「サワイ」</t>
  </si>
  <si>
    <t>4987080025023</t>
  </si>
  <si>
    <t>ｸﾛﾙ</t>
  </si>
  <si>
    <t>ｸﾛﾙﾍｷｼｼﾞﾝｸﾞﾙｺﾝ酸塩ｴﾀﾉｰﾙ消毒液1%｢東豊｣</t>
  </si>
  <si>
    <t>4987288102014</t>
  </si>
  <si>
    <t>ｹｲｴﾁ</t>
  </si>
  <si>
    <t>ＫＮ１号輸液</t>
  </si>
  <si>
    <t>4987035196402</t>
  </si>
  <si>
    <t>ｹｲｴﾁ4</t>
  </si>
  <si>
    <t>ＫＮ４号輸液</t>
  </si>
  <si>
    <t>4987035196907</t>
  </si>
  <si>
    <t>ｹｲﾁ</t>
  </si>
  <si>
    <t>ＫＣＬ注２０ｍＥｑキット「テルモ」</t>
  </si>
  <si>
    <t>1ﾓﾙ 20mL</t>
  </si>
  <si>
    <t>4987350027931</t>
  </si>
  <si>
    <t>ｹｲﾂｼ</t>
  </si>
  <si>
    <t>ケイツーシロップ０．２％</t>
  </si>
  <si>
    <t>0.2% 1mL</t>
  </si>
  <si>
    <t>4987028262756</t>
  </si>
  <si>
    <t>ｹｲﾂﾁ</t>
  </si>
  <si>
    <t>ケイツーＮ静注１０ｍｇ</t>
  </si>
  <si>
    <t>4987028262879</t>
  </si>
  <si>
    <t>ｹﾀﾗﾁ</t>
  </si>
  <si>
    <t>ケタラール静注用５０ｍｇ</t>
  </si>
  <si>
    <t>4987081519101</t>
  </si>
  <si>
    <t>ｹﾄﾌﾃ</t>
  </si>
  <si>
    <t>ケトプロフェンテープ４０ｍｇ「日医工」</t>
  </si>
  <si>
    <t>4987376156202</t>
  </si>
  <si>
    <t>ｹﾅｺﾁ</t>
  </si>
  <si>
    <t>ｹﾅｺﾙﾄ-A筋注用関節腔内用水懸注40mg/1mL</t>
  </si>
  <si>
    <t>40mg 1mL</t>
  </si>
  <si>
    <t>ｹﾍﾝｸ5</t>
  </si>
  <si>
    <t>ゲーベンクリーム１％</t>
  </si>
  <si>
    <t>1% 50g</t>
  </si>
  <si>
    <t>4987128100514</t>
  </si>
  <si>
    <t>ｹﾑｼｴ10</t>
  </si>
  <si>
    <t>ゲムシタビン点滴静注液１ｇ／２５ｍＬ「ＮＫ」</t>
  </si>
  <si>
    <t>1g 25mL</t>
  </si>
  <si>
    <t>ｹﾑｼｴ2</t>
  </si>
  <si>
    <t>ゲムシタビン点滴静注液２００ｍｇ／５ｍＬ「ＮＫ」</t>
  </si>
  <si>
    <t>200mg 5mL</t>
  </si>
  <si>
    <t>ｹﾝﾀﾅ</t>
  </si>
  <si>
    <t>ゲンタシン軟膏０．１％</t>
  </si>
  <si>
    <t>1mg 10g</t>
  </si>
  <si>
    <t>4987120263002</t>
  </si>
  <si>
    <t>ｹﾝﾀﾏ</t>
  </si>
  <si>
    <t>ゲンタマイシン硫酸塩注射液４０ｍｇ「日医工」</t>
  </si>
  <si>
    <t>4987376407410</t>
  </si>
  <si>
    <t>ｺｳﾃﾁ</t>
  </si>
  <si>
    <t>抗Ｄ人免疫グロブリン筋注用１０００倍「ＪＢ」</t>
  </si>
  <si>
    <t>1000倍</t>
  </si>
  <si>
    <t>4987867535448</t>
  </si>
  <si>
    <t>ｺｼﾔ</t>
  </si>
  <si>
    <t>ツムラ牛車腎気丸エキス顆粒（医療用）</t>
  </si>
  <si>
    <t>[TJ107] 2.5g</t>
  </si>
  <si>
    <t>4987138810748</t>
  </si>
  <si>
    <t>60個</t>
  </si>
  <si>
    <t>ｺｿﾌﾒ</t>
  </si>
  <si>
    <t>コソプト配合点眼液</t>
  </si>
  <si>
    <t>4987084218018</t>
  </si>
  <si>
    <t>ｺﾃｲ20</t>
  </si>
  <si>
    <t>コデインリン酸塩錠２０ｍｇ「タケダ」</t>
  </si>
  <si>
    <t>50錠</t>
  </si>
  <si>
    <t>4987123155236</t>
  </si>
  <si>
    <t>ｺﾃｲｻ</t>
  </si>
  <si>
    <t>コデインリン酸塩散１０％「タケダ」</t>
  </si>
  <si>
    <t>4987123148689</t>
  </si>
  <si>
    <t>ｺﾄﾘ</t>
  </si>
  <si>
    <t>コートリル錠１０ｍｇ</t>
  </si>
  <si>
    <t>4987114210609</t>
  </si>
  <si>
    <t>ｺﾄﾛﾁﾊ</t>
  </si>
  <si>
    <t>コートロシン注射用０．２５ｍｇ</t>
  </si>
  <si>
    <t>0.25mg</t>
  </si>
  <si>
    <t>4987274132810</t>
  </si>
  <si>
    <t>ｺﾅﾂﾁ12</t>
  </si>
  <si>
    <t>ゴナックス皮下注用１２０ｍｇ</t>
  </si>
  <si>
    <t>120mg</t>
  </si>
  <si>
    <t>フェリング・ファーマ</t>
  </si>
  <si>
    <t>4987802249225</t>
  </si>
  <si>
    <t>ｺﾅﾂﾁ24</t>
  </si>
  <si>
    <t>ゴナックス皮下注用２４０ｍｇ</t>
  </si>
  <si>
    <t>240mg</t>
  </si>
  <si>
    <t>4987802249232</t>
  </si>
  <si>
    <t>ｺﾅﾂﾁﾖ</t>
  </si>
  <si>
    <t>ゴナックス皮下注用８０ｍｇ</t>
  </si>
  <si>
    <t>80mg</t>
  </si>
  <si>
    <t>4987802249218</t>
  </si>
  <si>
    <t>ｺﾚｲ</t>
  </si>
  <si>
    <t>ツムラ五苓散エキス顆粒（医療用）</t>
  </si>
  <si>
    <t>[TJ017] 2.5g</t>
  </si>
  <si>
    <t>4987138801746</t>
  </si>
  <si>
    <t>ｺﾛﾝ</t>
  </si>
  <si>
    <t>コロンフォート内用懸濁液２５％</t>
  </si>
  <si>
    <t>25% 32mL</t>
  </si>
  <si>
    <t>60瓶</t>
  </si>
  <si>
    <t>4987321204019</t>
  </si>
  <si>
    <t>ｺﾝﾄﾁ</t>
  </si>
  <si>
    <t>コントミン筋注２５ｍｇ</t>
  </si>
  <si>
    <t>0.5% 5mL</t>
  </si>
  <si>
    <t>4987128300327</t>
  </si>
  <si>
    <t>ｻｲﾌﾒ</t>
  </si>
  <si>
    <t>サイプレジン１％点眼液</t>
  </si>
  <si>
    <t>4987084120113</t>
  </si>
  <si>
    <t>600mg 300mL</t>
  </si>
  <si>
    <t>5袋</t>
  </si>
  <si>
    <t>ｻｲﾗﾁ1</t>
  </si>
  <si>
    <t>サイラムザ点滴静注液１００ｍｇ</t>
  </si>
  <si>
    <t>ｻｲﾗﾁ50</t>
  </si>
  <si>
    <t>サイラムザ点滴静注液５００ｍｇ</t>
  </si>
  <si>
    <t>500mg 50mL</t>
  </si>
  <si>
    <t>ｻｲﾚ</t>
  </si>
  <si>
    <t>クラシエ柴苓湯エキス細粒</t>
  </si>
  <si>
    <t>[EK114] 2.7g</t>
  </si>
  <si>
    <t>4987045642074</t>
  </si>
  <si>
    <t>ｻｲﾚﾁ</t>
  </si>
  <si>
    <t>サイレース静注２ｍｇ</t>
  </si>
  <si>
    <t>2mg 1mL</t>
  </si>
  <si>
    <t>4987028232858</t>
  </si>
  <si>
    <t>ｻｸｻﾝ</t>
  </si>
  <si>
    <t>酢酸「ニッコー」</t>
  </si>
  <si>
    <t>4987211126506</t>
  </si>
  <si>
    <t>ｻﾆｻ25</t>
  </si>
  <si>
    <t>サニサーラ　250ｍｌ</t>
  </si>
  <si>
    <t>サラヤ</t>
  </si>
  <si>
    <t>4987696421424</t>
  </si>
  <si>
    <t>ｻﾆｻ50</t>
  </si>
  <si>
    <t>サニサーラ　500ｍｌ</t>
  </si>
  <si>
    <t>4987696421417</t>
  </si>
  <si>
    <t>ｻﾊﾘﾁ</t>
  </si>
  <si>
    <t>サーバリックス</t>
  </si>
  <si>
    <t>4987246753012</t>
  </si>
  <si>
    <t>ｻﾌﾋﾁ</t>
  </si>
  <si>
    <t>サブビタン静注</t>
  </si>
  <si>
    <t>4987073303169</t>
  </si>
  <si>
    <t>PTP 7.5mg</t>
  </si>
  <si>
    <t>ｻﾑﾁｴ</t>
  </si>
  <si>
    <t>サムチレール内用懸濁液１５％</t>
  </si>
  <si>
    <t>750mg 5mL</t>
  </si>
  <si>
    <t>14包</t>
  </si>
  <si>
    <t>4987246763011</t>
  </si>
  <si>
    <t>ｻﾘﾜｾ</t>
  </si>
  <si>
    <t>１０％サリチル酸ワセリン軟膏東豊</t>
  </si>
  <si>
    <t>10% 500g</t>
  </si>
  <si>
    <t>4987429000889</t>
  </si>
  <si>
    <t>PTP 50μg</t>
  </si>
  <si>
    <t>ｻﾙｺ10</t>
  </si>
  <si>
    <t>ザルコニン液１０</t>
  </si>
  <si>
    <t>10% 500mL</t>
  </si>
  <si>
    <t>4987286200767</t>
  </si>
  <si>
    <t>ｻﾙｺ25</t>
  </si>
  <si>
    <t>ザルコニン液０．０２５</t>
  </si>
  <si>
    <t>0.025% 500mL</t>
  </si>
  <si>
    <t>4987286203416</t>
  </si>
  <si>
    <t>ｻﾙｺｴ</t>
  </si>
  <si>
    <t>ザルコニンＡ液０．１</t>
  </si>
  <si>
    <t>4987286205458</t>
  </si>
  <si>
    <t>ｻﾙﾀｲ</t>
  </si>
  <si>
    <t>サルタノールインヘラー１００μｇ</t>
  </si>
  <si>
    <t>0.16% 13.5mL</t>
  </si>
  <si>
    <t>4987246729024</t>
  </si>
  <si>
    <t>ｻﾙﾎﾟｸﾞ</t>
  </si>
  <si>
    <t>サルポグレラート塩酸塩錠１００ｍｇ「トーワ」</t>
  </si>
  <si>
    <t>4987155814040</t>
  </si>
  <si>
    <t>ｻﾝｶ</t>
  </si>
  <si>
    <t>重カマ「ヨシダ」</t>
  </si>
  <si>
    <t>4987288432258</t>
  </si>
  <si>
    <t>ｻﾝｶﾏ</t>
  </si>
  <si>
    <t>酸化マグネシウム錠３３０ｍｇ「ヨシダ」</t>
  </si>
  <si>
    <t>PTP 330mg</t>
  </si>
  <si>
    <t>2100錠</t>
  </si>
  <si>
    <t>4987288435327</t>
  </si>
  <si>
    <t>ｻﾝｺﾒ</t>
  </si>
  <si>
    <t>サンコバ点眼液０．０２％</t>
  </si>
  <si>
    <t>0.02% 5mL</t>
  </si>
  <si>
    <t>4987084120366</t>
  </si>
  <si>
    <t>ｻﾝﾋ2</t>
  </si>
  <si>
    <t>サンピロ点眼液２％</t>
  </si>
  <si>
    <t>4987084122056</t>
  </si>
  <si>
    <t>ｻﾝﾍﾀ</t>
  </si>
  <si>
    <t>サンベタゾン眼耳鼻科用液０．１％</t>
  </si>
  <si>
    <t>4987084123053</t>
  </si>
  <si>
    <t>ｻﾝﾘﾁ</t>
  </si>
  <si>
    <t>サンリズム注射液５０</t>
  </si>
  <si>
    <t>4987081437955</t>
  </si>
  <si>
    <t>ｼｱｸﾁ</t>
  </si>
  <si>
    <t>ジアグノグリーン注射用２５ｍｇ</t>
  </si>
  <si>
    <t>4987081104215</t>
  </si>
  <si>
    <t>ｼｱｾ</t>
  </si>
  <si>
    <t>ジアゼパム錠２「サワイ」</t>
  </si>
  <si>
    <t>4987080002116</t>
  </si>
  <si>
    <t>ｼｱｾﾊﾁ</t>
  </si>
  <si>
    <t>ジアゼパム注射液１０ｍｇ「ＮＩＧ」</t>
  </si>
  <si>
    <t>4987376738422</t>
  </si>
  <si>
    <t>ｼｱﾉﾁ</t>
  </si>
  <si>
    <t>シアノコバラミン注１０００μｇ「ＮＰ」</t>
  </si>
  <si>
    <t>4987190042538</t>
  </si>
  <si>
    <t>ｼｱﾙﾁ</t>
  </si>
  <si>
    <t>ヒトＣＲＨ静注用１００μｇ「ニプロ」</t>
  </si>
  <si>
    <t>100μg</t>
  </si>
  <si>
    <t>4987190117564</t>
  </si>
  <si>
    <t>ｼｴﾋﾁ</t>
  </si>
  <si>
    <t>ジェービックＶ</t>
  </si>
  <si>
    <t>ｼｵｸ</t>
  </si>
  <si>
    <t>ｼﾞｵｸﾁﾙｿｼﾞｳﾑｽﾙﾎｻｸｼﾈｰﾄ耳科用液5%｢CEO｣</t>
  </si>
  <si>
    <t>5% 10mL</t>
  </si>
  <si>
    <t>4987123158565</t>
  </si>
  <si>
    <t>ｼｵﾝﾁ</t>
  </si>
  <si>
    <t>ジオン注無痛化剤付</t>
  </si>
  <si>
    <t>10mL</t>
  </si>
  <si>
    <t>ジェイドルフ製薬</t>
  </si>
  <si>
    <t>4987328145919</t>
  </si>
  <si>
    <t>ｼｷﾗﾁ</t>
  </si>
  <si>
    <t>ジギラノゲン注０．４ｍｇ</t>
  </si>
  <si>
    <t>0.02% 2mL</t>
  </si>
  <si>
    <t>4987073503286</t>
  </si>
  <si>
    <t>ｼｸｱﾒ</t>
  </si>
  <si>
    <t>ジクアス点眼液３％</t>
  </si>
  <si>
    <t>3% 5mL</t>
  </si>
  <si>
    <t>4987084170101</t>
  </si>
  <si>
    <t>ｼｸﾄﾃ</t>
  </si>
  <si>
    <t>ジクトルテープ７５ｍｇ</t>
  </si>
  <si>
    <t>75mg 7枚</t>
  </si>
  <si>
    <t>4987188488027</t>
  </si>
  <si>
    <t>ｼｸﾛ</t>
  </si>
  <si>
    <t>ジクロフェナクＮａ錠２５ｍｇ「サワイ」</t>
  </si>
  <si>
    <t>4987080119913</t>
  </si>
  <si>
    <t>東光薬工</t>
  </si>
  <si>
    <t>日本臓器</t>
  </si>
  <si>
    <t>ｼｸﾛｹﾗ</t>
  </si>
  <si>
    <t>ジクロフェナクＮａゲル１％「ラクール」</t>
  </si>
  <si>
    <t>ｼｸﾛｺ1</t>
  </si>
  <si>
    <t>ジクロフェナクナトリウム坐剤１２．５ｍｇ「ＪＧ」</t>
  </si>
  <si>
    <t>12.5mg</t>
  </si>
  <si>
    <t>4987792110857</t>
  </si>
  <si>
    <t>ｼｸﾛｺ2</t>
  </si>
  <si>
    <t>ジクロフェナクナトリウム坐剤２５ｍｇ「ＪＧ」</t>
  </si>
  <si>
    <t>4987792110956</t>
  </si>
  <si>
    <t>ｼｸﾛｺ3</t>
  </si>
  <si>
    <t>ジクロフェナクナトリウム坐剤５０ｍｇ「ＪＧ」</t>
  </si>
  <si>
    <t>4987792111052</t>
  </si>
  <si>
    <t>ｼｺｼ</t>
  </si>
  <si>
    <t>ジゴシン錠０．１２５ｍｇ</t>
  </si>
  <si>
    <t>PTP 0.125mg</t>
  </si>
  <si>
    <t>4987925115308</t>
  </si>
  <si>
    <t>ｼｽﾌﾁ10</t>
  </si>
  <si>
    <t>シスプラチン点滴静注１０ｍｇ「マルコ」</t>
  </si>
  <si>
    <t>50mg 100mL</t>
  </si>
  <si>
    <t>ｼｽﾌﾟﾁ</t>
  </si>
  <si>
    <t>シスプラチン点滴静注５０ｍｇ「マルコ」</t>
  </si>
  <si>
    <t>ギリアドサイエンシズ</t>
  </si>
  <si>
    <t>PTP 150mg</t>
  </si>
  <si>
    <t>ｼﾀｷ</t>
  </si>
  <si>
    <t>シダキュアスギ花粉舌下錠２０００ＪＡＵ</t>
  </si>
  <si>
    <t>2000JAU</t>
  </si>
  <si>
    <t>7錠</t>
  </si>
  <si>
    <t>4987158290407</t>
  </si>
  <si>
    <t>ｼﾅｼﾁ</t>
  </si>
  <si>
    <t>シナジス筋注液１００ｍｇ</t>
  </si>
  <si>
    <t>ｼﾅｼﾁ5</t>
  </si>
  <si>
    <t>シナジス筋注液５０ｍｇ</t>
  </si>
  <si>
    <t>50mg 0.5mL</t>
  </si>
  <si>
    <t>ｼﾅﾙ</t>
  </si>
  <si>
    <t>シナール配合錠</t>
  </si>
  <si>
    <t>4987087034936</t>
  </si>
  <si>
    <t>ｼﾉﾌﾁ</t>
  </si>
  <si>
    <t>ジノプロスト注射液１０００μｇ「Ｆ」</t>
  </si>
  <si>
    <t>4987431220152</t>
  </si>
  <si>
    <t>ｼﾋﾘ</t>
  </si>
  <si>
    <t>ジピリダモール錠２５ｍｇ「トーワ」</t>
  </si>
  <si>
    <t>4987155083088</t>
  </si>
  <si>
    <t>ｼﾌｴﾆ</t>
  </si>
  <si>
    <t>ジフェニドール塩酸塩錠２５ｍｇ「ＮＩＧ」</t>
  </si>
  <si>
    <t>ｼﾍﾉﾁ</t>
  </si>
  <si>
    <t>シベノール静注７０ｍｇ</t>
  </si>
  <si>
    <t>70mg 5mL</t>
  </si>
  <si>
    <t>4987142412013</t>
  </si>
  <si>
    <t>ｼﾍﾚﾁ</t>
  </si>
  <si>
    <t>シベレスタットＮａ点滴静注用１００ｍｇ「ニプロ」</t>
  </si>
  <si>
    <t>4987190105110</t>
  </si>
  <si>
    <t>60吸入</t>
  </si>
  <si>
    <t>ｼﾔｸ</t>
  </si>
  <si>
    <t>ツムラ芍薬甘草湯エキス顆粒（医療用）</t>
  </si>
  <si>
    <t>[TJ068] 2.5g</t>
  </si>
  <si>
    <t>4987138806840</t>
  </si>
  <si>
    <t>ｼﾔﾇ5</t>
  </si>
  <si>
    <t>ジャヌビア錠５０ｍｇ</t>
  </si>
  <si>
    <t>4987185809900</t>
  </si>
  <si>
    <t>ｼﾕｳ</t>
  </si>
  <si>
    <t>クラシエ十全大補湯エキス細粒</t>
  </si>
  <si>
    <t>[EK048] 2.5g</t>
  </si>
  <si>
    <t>4987045643033</t>
  </si>
  <si>
    <t>ｼﾖｳｶ</t>
  </si>
  <si>
    <t>大塚蒸留水</t>
  </si>
  <si>
    <t>(広口) 500mL</t>
  </si>
  <si>
    <t>4987035132400</t>
  </si>
  <si>
    <t>25g</t>
  </si>
  <si>
    <t>ｼﾖｳｷﾝｳ</t>
  </si>
  <si>
    <t>硝酸銀「ＶＴＲＳ」原末</t>
  </si>
  <si>
    <t>4987901060202</t>
  </si>
  <si>
    <t>ｼﾖｳｾ</t>
  </si>
  <si>
    <t>ツムラ小青竜湯エキス顆粒（医療用）</t>
  </si>
  <si>
    <t>[TJ019] 3g</t>
  </si>
  <si>
    <t>4987138801944</t>
  </si>
  <si>
    <t>ｼﾖｳﾁ2</t>
  </si>
  <si>
    <t>20mL</t>
  </si>
  <si>
    <t>4987035061113</t>
  </si>
  <si>
    <t>ｼﾖｳﾁ50</t>
  </si>
  <si>
    <t>4987035132806</t>
  </si>
  <si>
    <t>3.6mg 0.36mL</t>
  </si>
  <si>
    <t>ｼﾙｶﾜ</t>
  </si>
  <si>
    <t>シルガード９水性懸濁筋注シリンジ</t>
  </si>
  <si>
    <t>ｼﾙﾁ</t>
  </si>
  <si>
    <t>ジルチアゼム塩酸塩錠３０ｍｇ「サワイ」</t>
  </si>
  <si>
    <t>4987080639015</t>
  </si>
  <si>
    <t>ｼﾙﾁｱ</t>
  </si>
  <si>
    <t>ジルチアゼム塩酸塩Ｒカプセル１００ｍｇ「サワイ」</t>
  </si>
  <si>
    <t>4987080619017</t>
  </si>
  <si>
    <t>ｼﾙﾁﾁ50</t>
  </si>
  <si>
    <t>ジルチアゼム塩酸塩注射用５０ｍｇ「サワイ」</t>
  </si>
  <si>
    <t>4987080624028</t>
  </si>
  <si>
    <t>ｼﾙﾆ</t>
  </si>
  <si>
    <t>シルニジピン錠５ｍｇ「サワイ」</t>
  </si>
  <si>
    <t>4987080103110</t>
  </si>
  <si>
    <t>ｼﾙﾆﾊ</t>
  </si>
  <si>
    <t>4987080103158</t>
  </si>
  <si>
    <t>ｼﾛｽｵ</t>
  </si>
  <si>
    <t>シロスタゾールＯＤ錠１００ｍｇ「サワイ」</t>
  </si>
  <si>
    <t>4987080278016</t>
  </si>
  <si>
    <t>ｼﾛﾄ</t>
  </si>
  <si>
    <t>シロドシンＯＤ錠４ｍｇ「ＤＳＥＰ」</t>
  </si>
  <si>
    <t>4987081187836</t>
  </si>
  <si>
    <t>ｼﾝｸﾜ</t>
  </si>
  <si>
    <t>シングリックス筋注用</t>
  </si>
  <si>
    <t>4987246782012</t>
  </si>
  <si>
    <t>ｼﾝﾌ</t>
  </si>
  <si>
    <t>コタロー真武湯エキス細粒</t>
  </si>
  <si>
    <t>[N030] 2g</t>
  </si>
  <si>
    <t>4987301300434</t>
  </si>
  <si>
    <t>ｼﾝﾎｵ</t>
  </si>
  <si>
    <t>シンポニー皮下注５０ｍｇオートインジェクター</t>
  </si>
  <si>
    <t>4987128072736</t>
  </si>
  <si>
    <t>ｽｲﾄﾜ</t>
  </si>
  <si>
    <t>乾燥弱毒生水痘ワクチン「ビケン」</t>
  </si>
  <si>
    <t>ｽｲﾝﾌ</t>
  </si>
  <si>
    <t>スインプロイク錠０．２ｍｇ</t>
  </si>
  <si>
    <t>PTP 0.2mg</t>
  </si>
  <si>
    <t>4987087042412</t>
  </si>
  <si>
    <t>ｽｶﾏﾁ</t>
  </si>
  <si>
    <t>スガマデクス静注液２００ｍｇ「マルイシ」</t>
  </si>
  <si>
    <t>200mg 2mL</t>
  </si>
  <si>
    <t>4987211758103</t>
  </si>
  <si>
    <t>ｽｷｶ</t>
  </si>
  <si>
    <t>治療用標準化ｱﾚﾙｹﾞﾝｴｷｽ皮下注｢ﾄﾘｲ｣ｽｷﾞ花粉2000JAU/mL</t>
  </si>
  <si>
    <t>4987158231127</t>
  </si>
  <si>
    <t>10% 10mL</t>
  </si>
  <si>
    <t>ｽｸﾗﾙ</t>
  </si>
  <si>
    <t>スクラルファート内用液１０％「ＮＩＧ」</t>
  </si>
  <si>
    <t>210包</t>
  </si>
  <si>
    <t>ｽｺﾋ</t>
  </si>
  <si>
    <t>スコピゾル眼科用液</t>
  </si>
  <si>
    <t>15mL</t>
  </si>
  <si>
    <t>4987123147651</t>
  </si>
  <si>
    <t>ｽﾁﾂ</t>
  </si>
  <si>
    <t>スチックゼノールＡ</t>
  </si>
  <si>
    <t>40g</t>
  </si>
  <si>
    <t>三笠製薬</t>
  </si>
  <si>
    <t>4987387591429</t>
  </si>
  <si>
    <t>ｽﾁﾊ</t>
  </si>
  <si>
    <t>スチバーガ錠４０ｍｇ</t>
  </si>
  <si>
    <t>4987341110208</t>
  </si>
  <si>
    <t>PTP 0.1mg</t>
  </si>
  <si>
    <t>ｽﾃﾘﾀ02</t>
  </si>
  <si>
    <t>ステリクロンＷ液０．０２</t>
  </si>
  <si>
    <t>0.02% 500mL</t>
  </si>
  <si>
    <t>4987286204512</t>
  </si>
  <si>
    <t>ｽﾃﾘﾀ05</t>
  </si>
  <si>
    <t>ステリクロンＷ液０．０５</t>
  </si>
  <si>
    <t>0.05% 500mL</t>
  </si>
  <si>
    <t>4987286204529</t>
  </si>
  <si>
    <t>ｽﾃﾘﾀ1</t>
  </si>
  <si>
    <t>ステリクロンＷ液０．１</t>
  </si>
  <si>
    <t>0.1% 500mL</t>
  </si>
  <si>
    <t>4987286204536</t>
  </si>
  <si>
    <t>ｽﾃﾘﾀｴ</t>
  </si>
  <si>
    <t>ステリクロンＷエタノール液０．５</t>
  </si>
  <si>
    <t>4987286204871</t>
  </si>
  <si>
    <t>ｽﾃﾙﾁ</t>
  </si>
  <si>
    <t>ステルイズ水性懸濁筋注２４０万単位シリンジ</t>
  </si>
  <si>
    <t>240万U</t>
  </si>
  <si>
    <t>4987114225207</t>
  </si>
  <si>
    <t>ｽﾃﾛｺ2</t>
  </si>
  <si>
    <t>ステロネマ注腸３ｍｇ</t>
  </si>
  <si>
    <t>3.95mg 100mL</t>
  </si>
  <si>
    <t>7個</t>
  </si>
  <si>
    <t>4987376590112</t>
  </si>
  <si>
    <t>ゾンネボード製薬</t>
  </si>
  <si>
    <t>ｽﾄﾚﾁ</t>
  </si>
  <si>
    <t>ストレプトマイシン硫酸塩注射用１ｇ「明治」</t>
  </si>
  <si>
    <t>4987222002929</t>
  </si>
  <si>
    <t>ｽﾄﾛﾒ</t>
  </si>
  <si>
    <t>ストロメクトール錠３ｍｇ</t>
  </si>
  <si>
    <t>4987213104113</t>
  </si>
  <si>
    <t>ｽﾋﾘﾚ</t>
  </si>
  <si>
    <t>スピリーバ２．５μｇレスピマット６０吸入</t>
  </si>
  <si>
    <t>150μg 1mL</t>
  </si>
  <si>
    <t>4987413826334</t>
  </si>
  <si>
    <t>ｽﾋﾛﾉ</t>
  </si>
  <si>
    <t>スピロノラクトン錠２５ｍｇ「日医工」</t>
  </si>
  <si>
    <t>ｽﾋﾛﾉﾊ</t>
  </si>
  <si>
    <t>ﾊﾞﾗ 25mg</t>
  </si>
  <si>
    <t>ｽﾌﾚｷ</t>
  </si>
  <si>
    <t>スープレン吸入麻酔液</t>
  </si>
  <si>
    <t>240mL</t>
  </si>
  <si>
    <t>6本</t>
  </si>
  <si>
    <t>4987996000022</t>
  </si>
  <si>
    <t>ｽﾎﾝ</t>
  </si>
  <si>
    <t>スポンゼル</t>
  </si>
  <si>
    <t>5cmX2.5cm</t>
  </si>
  <si>
    <t>3枚</t>
  </si>
  <si>
    <t>ＬＴＬファーマ</t>
  </si>
  <si>
    <t>4987919100709</t>
  </si>
  <si>
    <t>ｽﾐｽ</t>
  </si>
  <si>
    <t>スミスリンローション５％</t>
  </si>
  <si>
    <t>5% 30g</t>
  </si>
  <si>
    <t>4987045480119</t>
  </si>
  <si>
    <t>ｽﾙﾊﾁ</t>
  </si>
  <si>
    <t>スルバシリン静注用１．５ｇ</t>
  </si>
  <si>
    <t>4987222664738</t>
  </si>
  <si>
    <t>ｽﾙﾋ</t>
  </si>
  <si>
    <t>スルピリド錠５０ｍｇ「サワイ」</t>
  </si>
  <si>
    <t>4987080000112</t>
  </si>
  <si>
    <t>ｾｲ100</t>
  </si>
  <si>
    <t>大塚生食注</t>
  </si>
  <si>
    <t>4987035175315</t>
  </si>
  <si>
    <t>ｾｲ20</t>
  </si>
  <si>
    <t>4987035081517</t>
  </si>
  <si>
    <t>ｾｲ50</t>
  </si>
  <si>
    <t>50mL</t>
  </si>
  <si>
    <t>4987035061311</t>
  </si>
  <si>
    <t>ｾｲｴ100</t>
  </si>
  <si>
    <t>生食溶解液キットＨ</t>
  </si>
  <si>
    <t>4987190104717</t>
  </si>
  <si>
    <t>ｾｲｾ5</t>
  </si>
  <si>
    <t>(細口) 500mL</t>
  </si>
  <si>
    <t>4987035132509</t>
  </si>
  <si>
    <t>ｾｲｾﾋ10</t>
  </si>
  <si>
    <t>(広口) 1L</t>
  </si>
  <si>
    <t>1L</t>
  </si>
  <si>
    <t>4987035176008</t>
  </si>
  <si>
    <t>ｾｲﾘ1000</t>
  </si>
  <si>
    <t>4987035176206</t>
  </si>
  <si>
    <t>ｾｲﾘ2000</t>
  </si>
  <si>
    <t>生理食塩液ＰＬ「フソー」</t>
  </si>
  <si>
    <t>2L</t>
  </si>
  <si>
    <t>4987197638239</t>
  </si>
  <si>
    <t>ｾｲﾘｼ</t>
  </si>
  <si>
    <t>生食注シリンジ「ＮＰ」</t>
  </si>
  <si>
    <t>4987458126161</t>
  </si>
  <si>
    <t>ｾｲﾘﾊ</t>
  </si>
  <si>
    <t>生理食塩液バッグ「フソー」</t>
  </si>
  <si>
    <t>30袋</t>
  </si>
  <si>
    <t>4987197638451</t>
  </si>
  <si>
    <t>ｾｲﾘﾌ</t>
  </si>
  <si>
    <t>4987197638390</t>
  </si>
  <si>
    <t>オルガノン</t>
  </si>
  <si>
    <t>ｾﾌｱｲ</t>
  </si>
  <si>
    <t>セファクロルカプセル２５０ｍｇ「トーワ」</t>
  </si>
  <si>
    <t>4987155057072</t>
  </si>
  <si>
    <t>100mg 1g</t>
  </si>
  <si>
    <t>100包</t>
  </si>
  <si>
    <t>ｾﾌｱｻｲ</t>
  </si>
  <si>
    <t>セファクロル細粒小児用１０％「ＳＷ」</t>
  </si>
  <si>
    <t>120包</t>
  </si>
  <si>
    <t>4987080539315</t>
  </si>
  <si>
    <t>ｾﾌｱｿﾁ</t>
  </si>
  <si>
    <t>セファゾリンナトリウム注射用１ｇ「日医工」</t>
  </si>
  <si>
    <t>4987376541015</t>
  </si>
  <si>
    <t>ｾﾌｱｿﾊ</t>
  </si>
  <si>
    <t>セファゾリンＮａ点滴静注用１ｇバッグ「オーツカ」</t>
  </si>
  <si>
    <t>4987035195313</t>
  </si>
  <si>
    <t>ｾﾌｱﾊ</t>
  </si>
  <si>
    <t>4987080539346</t>
  </si>
  <si>
    <t>ｾﾌｱﾗ</t>
  </si>
  <si>
    <t>セファランチン錠１ｍｇ</t>
  </si>
  <si>
    <t>4987280292249</t>
  </si>
  <si>
    <t>ｾﾌｱﾗﾁ</t>
  </si>
  <si>
    <t>セファランチン注１０ｍｇ</t>
  </si>
  <si>
    <t>0.5% 2mL</t>
  </si>
  <si>
    <t>4987280293413</t>
  </si>
  <si>
    <t>ｾﾌｴﾁ</t>
  </si>
  <si>
    <t>セフェピム塩酸塩静注用１ｇ「サンド」</t>
  </si>
  <si>
    <t>4987614296011</t>
  </si>
  <si>
    <t>ｾﾌｵﾁ</t>
  </si>
  <si>
    <t>セフォタックス注射用１ｇ</t>
  </si>
  <si>
    <t>4987376550710</t>
  </si>
  <si>
    <t>ｾﾌｶ</t>
  </si>
  <si>
    <t>セフカペン　ピボキシル塩酸塩錠１００ｍｇ「ＳＷ」</t>
  </si>
  <si>
    <t>4987080008217</t>
  </si>
  <si>
    <t>ｾﾌｶｴ</t>
  </si>
  <si>
    <t>ｾﾌｶﾍﾟﾝ ﾋﾟﾎﾞｷｼﾙ塩酸塩小児用細粒10%｢SW｣</t>
  </si>
  <si>
    <t>4987080008149</t>
  </si>
  <si>
    <t>ｾﾌｼｻ</t>
  </si>
  <si>
    <t>セフジトレン　ピボキシル錠１００ｍｇ「ＳＷ」</t>
  </si>
  <si>
    <t>4987080008613</t>
  </si>
  <si>
    <t>ｾﾌﾄﾆﾁ</t>
  </si>
  <si>
    <t>セフトリアキソンナトリウム静注用１ｇ「日医工」</t>
  </si>
  <si>
    <t>4987376507318</t>
  </si>
  <si>
    <t>ｾﾌﾒﾀﾁ</t>
  </si>
  <si>
    <t>セフメタゾン静注用１ｇ</t>
  </si>
  <si>
    <t>4987274130274</t>
  </si>
  <si>
    <t>ｾﾎﾌ</t>
  </si>
  <si>
    <t>セボフルラン吸入麻酔液「ＶＴＲＳ」</t>
  </si>
  <si>
    <t>4987901065504</t>
  </si>
  <si>
    <t>ｾﾙﾄｱ</t>
  </si>
  <si>
    <t>セルトラリン錠２５ｍｇ「アメル」</t>
  </si>
  <si>
    <t>4987058291030</t>
  </si>
  <si>
    <t>ｾﾚｺｷ1</t>
  </si>
  <si>
    <t>セレコキシブ錠１００ｍｇ「日新」</t>
  </si>
  <si>
    <t>4987447166017</t>
  </si>
  <si>
    <t>ｾﾚｺｷ1ﾊ</t>
  </si>
  <si>
    <t>4987447166048</t>
  </si>
  <si>
    <t>ｾﾚﾍﾃ</t>
  </si>
  <si>
    <t>セレベント５０ディスカス</t>
  </si>
  <si>
    <t>50μg60ﾌﾞﾘｽﾀｰ</t>
  </si>
  <si>
    <t>4987246719094</t>
  </si>
  <si>
    <t>ゼリア新薬</t>
  </si>
  <si>
    <t>ｾﾝﾉｼﾄﾞ</t>
  </si>
  <si>
    <t>センノシド錠１２ｍｇ「サワイ」</t>
  </si>
  <si>
    <t>PTP 12mg</t>
  </si>
  <si>
    <t>4987080034735</t>
  </si>
  <si>
    <t>ｿｹｲ</t>
  </si>
  <si>
    <t>ツムラ疎経活血湯エキス顆粒（医療用）</t>
  </si>
  <si>
    <t>[TJ053] 2.5g</t>
  </si>
  <si>
    <t>4987138805348</t>
  </si>
  <si>
    <t>ｿｾｺﾁ15</t>
  </si>
  <si>
    <t>ソセゴン注射液１５ｍｇ</t>
  </si>
  <si>
    <t>15mg 1mL</t>
  </si>
  <si>
    <t>4987211135331</t>
  </si>
  <si>
    <t>ｿﾋｸ</t>
  </si>
  <si>
    <t>ゾピクロン錠７．５ｍｇ「サワイ」</t>
  </si>
  <si>
    <t>4987080031918</t>
  </si>
  <si>
    <t>ｿﾋﾗｶ</t>
  </si>
  <si>
    <t>ゾビラックス眼軟膏３％</t>
  </si>
  <si>
    <t>3% 5g</t>
  </si>
  <si>
    <t>4987084228321</t>
  </si>
  <si>
    <t>ｿﾗﾃｴ</t>
  </si>
  <si>
    <t>ゾラデックスＬＡ１０．８ｍｇデポ</t>
  </si>
  <si>
    <t>10.8mg</t>
  </si>
  <si>
    <t>4987650642209</t>
  </si>
  <si>
    <t>ｿﾗﾃﾁ</t>
  </si>
  <si>
    <t>ゾラデックス３．６ｍｇデポ</t>
  </si>
  <si>
    <t>3.6mg</t>
  </si>
  <si>
    <t>4987650625301</t>
  </si>
  <si>
    <t>ｿﾘﾃﾁ35</t>
  </si>
  <si>
    <t>ソリタ－Ｔ３号Ｇ輸液</t>
  </si>
  <si>
    <t>陽進堂</t>
  </si>
  <si>
    <t>4987476162837</t>
  </si>
  <si>
    <t>ｿﾘﾌ</t>
  </si>
  <si>
    <t>ソリフェナシンコハク酸塩ＯＤ錠５ｍｇ「トーワ」</t>
  </si>
  <si>
    <t>4987155153071</t>
  </si>
  <si>
    <t>ｿﾙｺﾁ10</t>
  </si>
  <si>
    <t>ソル・コーテフ注射用１００ｍｇ</t>
  </si>
  <si>
    <t>4987114787200</t>
  </si>
  <si>
    <t>ｿﾙｺﾁ25</t>
  </si>
  <si>
    <t>ソル・コーテフ静注用２５０ｍｇ</t>
  </si>
  <si>
    <t>4987114787408</t>
  </si>
  <si>
    <t>ｿﾙｺﾁ50</t>
  </si>
  <si>
    <t>ソル・コーテフ静注用５００ｍｇ</t>
  </si>
  <si>
    <t>4987114787606</t>
  </si>
  <si>
    <t>ｿﾙﾋﾆ5</t>
  </si>
  <si>
    <t>ゾルピデム酒石酸塩錠５ｍｇ「ＮＰ」</t>
  </si>
  <si>
    <t>4987190063502</t>
  </si>
  <si>
    <t>ｿﾙﾐ</t>
  </si>
  <si>
    <t>ゾルミトリプタンＯＤ錠２．５ｍｇ「トーワ」</t>
  </si>
  <si>
    <t>12錠</t>
  </si>
  <si>
    <t>4987155142082</t>
  </si>
  <si>
    <t>125mg</t>
  </si>
  <si>
    <t>ｿﾙﾒﾁ1</t>
  </si>
  <si>
    <t>ソル・メドロール静注用１２５ｍｇ</t>
  </si>
  <si>
    <t>4987114820709</t>
  </si>
  <si>
    <t>ソル・メドロール静注用５００ｍｇ</t>
  </si>
  <si>
    <t>ｿﾙﾒﾁ3</t>
  </si>
  <si>
    <t>ソル・メドロール静注用４０ｍｇ</t>
  </si>
  <si>
    <t>40mg</t>
  </si>
  <si>
    <t>4987114820501</t>
  </si>
  <si>
    <t>ｿﾙﾒﾄﾞ5</t>
  </si>
  <si>
    <t>4987114820907</t>
  </si>
  <si>
    <t>ｿﾚﾄﾁ</t>
  </si>
  <si>
    <t>ｿﾞﾚﾄﾞﾛﾝ酸点滴静注4mg/100mLﾊﾞｯｸﾞ｢ﾆﾌﾟﾛ｣</t>
  </si>
  <si>
    <t>4mg 100mL</t>
  </si>
  <si>
    <t>1袋</t>
  </si>
  <si>
    <t>4987190119704</t>
  </si>
  <si>
    <t>ﾀｲｱｺ</t>
  </si>
  <si>
    <t>ダイアップ坐剤４</t>
  </si>
  <si>
    <t>4mg</t>
  </si>
  <si>
    <t>4987120110108</t>
  </si>
  <si>
    <t>ﾀｲｱﾁ</t>
  </si>
  <si>
    <t>ダイアモックス注射用５００ｍｇ</t>
  </si>
  <si>
    <t>4987086231077</t>
  </si>
  <si>
    <t>ﾀｲｱﾓ</t>
  </si>
  <si>
    <t>ダイアモックス錠２５０ｍｇ</t>
  </si>
  <si>
    <t>4987086231046</t>
  </si>
  <si>
    <t>ﾀｲｹ</t>
  </si>
  <si>
    <t>ツムラ大建中湯エキス顆粒（医療用）</t>
  </si>
  <si>
    <t>[TJ100] 2.5g</t>
  </si>
  <si>
    <t>189包</t>
  </si>
  <si>
    <t>4987138810038</t>
  </si>
  <si>
    <t>ﾀｲﾌｴ</t>
  </si>
  <si>
    <t>ダイフェン配合錠</t>
  </si>
  <si>
    <t>鶴原製薬</t>
  </si>
  <si>
    <t>4987271134152</t>
  </si>
  <si>
    <t>ﾀｺｼ</t>
  </si>
  <si>
    <t>タコシール組織接着用シート</t>
  </si>
  <si>
    <t>(ﾚｷﾞｭﾗｰ ﾌﾗｯﾄ) 9.5cmX4.8cm</t>
  </si>
  <si>
    <t>1枚</t>
  </si>
  <si>
    <t>ＣＳＬベーリング</t>
  </si>
  <si>
    <t>4987731144943</t>
  </si>
  <si>
    <t>ﾀｿﾋﾁ</t>
  </si>
  <si>
    <t>タゾピペ配合静注用４．５「ニプロ」</t>
  </si>
  <si>
    <t>4.5g</t>
  </si>
  <si>
    <t>4987190170118</t>
  </si>
  <si>
    <t>ﾀﾁｵﾁ</t>
  </si>
  <si>
    <t>タチオン注射用２００ｍｇ</t>
  </si>
  <si>
    <t>4987792360856</t>
  </si>
  <si>
    <t>ﾀﾌﾄﾁ</t>
  </si>
  <si>
    <t>ダプトマイシン静注用３５０ｍｇ「サワイ」</t>
  </si>
  <si>
    <t>4987080020929</t>
  </si>
  <si>
    <t>ﾀﾌﾛ2</t>
  </si>
  <si>
    <t>ダーブロック錠２ｍｇ</t>
  </si>
  <si>
    <t>4987057649306</t>
  </si>
  <si>
    <t>ﾀﾑｽ</t>
  </si>
  <si>
    <t>タムスロシン塩酸塩ＯＤ錠０．１ｍｇ「明治」</t>
  </si>
  <si>
    <t>4987916002204</t>
  </si>
  <si>
    <t>ﾀﾓｷ</t>
  </si>
  <si>
    <t>タモキシフェン錠１０ｍｇ「サワイ」</t>
  </si>
  <si>
    <t>4987080601012</t>
  </si>
  <si>
    <t>ﾀﾗｼ</t>
  </si>
  <si>
    <t>ダラシンカプセル１５０ｍｇ</t>
  </si>
  <si>
    <t>4987114931504</t>
  </si>
  <si>
    <t>ﾀﾘｼｵ10</t>
  </si>
  <si>
    <t>タリージェＯＤ錠１０ｍｇ</t>
  </si>
  <si>
    <t>ﾀﾘｼｵ25</t>
  </si>
  <si>
    <t>タリージェＯＤ錠２．５ｍｇ</t>
  </si>
  <si>
    <t>ﾀﾘｼｵ5</t>
  </si>
  <si>
    <t>タリージェＯＤ錠５ｍｇ</t>
  </si>
  <si>
    <t>ﾀﾘﾋｶ</t>
  </si>
  <si>
    <t>タリビッド眼軟膏０．３％</t>
  </si>
  <si>
    <t>0.3% 3.5g</t>
  </si>
  <si>
    <t>4987084130327</t>
  </si>
  <si>
    <t>ﾀﾘﾋﾐ</t>
  </si>
  <si>
    <t>タリビッド耳科用液０．３％</t>
  </si>
  <si>
    <t>3mg 5mL</t>
  </si>
  <si>
    <t>4987274130618</t>
  </si>
  <si>
    <t>ﾀﾙﾍﾁ12</t>
  </si>
  <si>
    <t>ﾀﾞﾙﾍﾞﾎﾟｴﾁﾝ ｱﾙﾌｧ注120μgｼﾘﾝｼﾞ｢KKF｣</t>
  </si>
  <si>
    <t>120μg 0.5mL</t>
  </si>
  <si>
    <t>4987057642246</t>
  </si>
  <si>
    <t>ﾀﾙﾍﾁ60</t>
  </si>
  <si>
    <t>ﾀﾞﾙﾍﾞﾎﾟｴﾁﾝ ｱﾙﾌｧ注60μgｼﾘﾝｼﾞ｢KKF｣</t>
  </si>
  <si>
    <t>60μg 0.5mL</t>
  </si>
  <si>
    <t>4987057642239</t>
  </si>
  <si>
    <t>ﾀﾝｻﾝ</t>
  </si>
  <si>
    <t>炭酸水素ナトリウム「コザカイ・Ｍ」</t>
  </si>
  <si>
    <t>(結晶､箱) ﾊﾞﾗ</t>
  </si>
  <si>
    <t>4987288421061</t>
  </si>
  <si>
    <t>ﾀﾝｼ</t>
  </si>
  <si>
    <t>単シロップ　シオエ</t>
  </si>
  <si>
    <t>4987173081172</t>
  </si>
  <si>
    <t>ﾀﾝﾄﾁ</t>
  </si>
  <si>
    <t>ダントリウム静注用２０ｍｇ</t>
  </si>
  <si>
    <t>4987858100099</t>
  </si>
  <si>
    <t>ﾀﾝﾆ</t>
  </si>
  <si>
    <t>タンニン酸アルブミン　シオエ</t>
  </si>
  <si>
    <t>4987173081219</t>
  </si>
  <si>
    <t>ﾀﾝﾘﾁ</t>
  </si>
  <si>
    <t>炭酸リチウム錠１００ｍｇ「大正」</t>
  </si>
  <si>
    <t>大正製薬</t>
  </si>
  <si>
    <t>4987306054264</t>
  </si>
  <si>
    <t>1.5mL</t>
  </si>
  <si>
    <t>ﾁｱﾌ</t>
  </si>
  <si>
    <t>チアプリド錠２５ｍｇ「サワイ」</t>
  </si>
  <si>
    <t>4987080032212</t>
  </si>
  <si>
    <t>ﾁｵﾘ</t>
  </si>
  <si>
    <t>チオ硫酸ナトリウム水和物　２５ｇ</t>
  </si>
  <si>
    <t>富士フイルム和光純薬</t>
  </si>
  <si>
    <t>4987481368385</t>
  </si>
  <si>
    <t>ﾁﾓﾛﾒ2</t>
  </si>
  <si>
    <t>チモロールＸＥ点眼液０．５％「ニットー」</t>
  </si>
  <si>
    <t>0.5% 2.5mL</t>
  </si>
  <si>
    <t>4987497300812</t>
  </si>
  <si>
    <t>ﾁﾗﾁ</t>
  </si>
  <si>
    <t>チラーヂンＳ錠５０μｇ</t>
  </si>
  <si>
    <t>4987123155137</t>
  </si>
  <si>
    <t>ﾂｲﾝﾁ10</t>
  </si>
  <si>
    <t>ツインパル輸液</t>
  </si>
  <si>
    <t>4987476160413</t>
  </si>
  <si>
    <t>一般診断用精製ツベルクリン（ＰＰＤ）１人用</t>
  </si>
  <si>
    <t>0.25μg</t>
  </si>
  <si>
    <t>日本ＢＣＧ製造</t>
  </si>
  <si>
    <t>ﾂﾍﾞﾙ</t>
  </si>
  <si>
    <t>4987501113100</t>
  </si>
  <si>
    <t>ﾂﾙﾊ</t>
  </si>
  <si>
    <t>ツルバダ配合錠</t>
  </si>
  <si>
    <t>4987884000301</t>
  </si>
  <si>
    <t>3.2cmX3.2cm 2mg</t>
  </si>
  <si>
    <t>70枚</t>
  </si>
  <si>
    <t>ﾂﾛﾌﾃ2</t>
  </si>
  <si>
    <t>ツロブテロールテープ２ｍｇ「ＶＴＲＳ」</t>
  </si>
  <si>
    <t>4987901069809</t>
  </si>
  <si>
    <t>ﾃｱﾙﾁ</t>
  </si>
  <si>
    <t>ＴＲＨ注０．５ｍｇ「ニプロ」</t>
  </si>
  <si>
    <t>0.5mg 1mL</t>
  </si>
  <si>
    <t>4987190117557</t>
  </si>
  <si>
    <t>ﾃｲｺﾁﾆ</t>
  </si>
  <si>
    <t>テイコプラニン点滴静注用２００ｍｇ「日医工」</t>
  </si>
  <si>
    <t>4987376260510</t>
  </si>
  <si>
    <t>日本アルコン</t>
  </si>
  <si>
    <t>ﾃｲﾃﾁ</t>
  </si>
  <si>
    <t>ＤＴビック</t>
  </si>
  <si>
    <t>0.1mL</t>
  </si>
  <si>
    <t>4987128249220</t>
  </si>
  <si>
    <t>ﾃｲﾌﾁ2</t>
  </si>
  <si>
    <t>１％ディプリバン注－キット</t>
  </si>
  <si>
    <t>4987614429600</t>
  </si>
  <si>
    <t>ﾃｴﾋ5</t>
  </si>
  <si>
    <t>デエビゴ錠５ｍｇ</t>
  </si>
  <si>
    <t>ﾃｵﾌ</t>
  </si>
  <si>
    <t>テオフィリン徐放錠１００ｍｇ「サワイ」</t>
  </si>
  <si>
    <t>4987080001416</t>
  </si>
  <si>
    <t>ﾃｶｲ</t>
  </si>
  <si>
    <t>テーカイン原末</t>
  </si>
  <si>
    <t>4987901069908</t>
  </si>
  <si>
    <t>デカドロン錠０．５ｍｇ</t>
  </si>
  <si>
    <t>ﾃｶﾄ4</t>
  </si>
  <si>
    <t>デカドロン錠４ｍｇ</t>
  </si>
  <si>
    <t>4987376554510</t>
  </si>
  <si>
    <t>ﾃｶﾄｴ</t>
  </si>
  <si>
    <t>デカドロンエリキシル０．０１％</t>
  </si>
  <si>
    <t>0.01% 250mL</t>
  </si>
  <si>
    <t>4987376553612</t>
  </si>
  <si>
    <t>ﾃｷｻｰﾄ</t>
  </si>
  <si>
    <t>デキサート注射液３．３ｍｇ</t>
  </si>
  <si>
    <t>3.3mg 1mL</t>
  </si>
  <si>
    <t>4987431204176</t>
  </si>
  <si>
    <t>ﾃｷｻﾒﾅ</t>
  </si>
  <si>
    <t>デキサメタゾン口腔用軟膏０．１％「ＮＫ」</t>
  </si>
  <si>
    <t>0.1% 5g</t>
  </si>
  <si>
    <t>4987170020419</t>
  </si>
  <si>
    <t>ﾃｸｽﾁ</t>
  </si>
  <si>
    <t>ﾃﾞｸｽﾒﾃﾞﾄﾐｼﾞﾝ静注液200μg/50mLｼﾘﾝｼﾞ｢ﾆﾌﾟﾛ｣</t>
  </si>
  <si>
    <t>200μg 50mL</t>
  </si>
  <si>
    <t>4987190112903</t>
  </si>
  <si>
    <t>ﾃｸﾚ</t>
  </si>
  <si>
    <t>テグレトール錠２００ｍｇ</t>
  </si>
  <si>
    <t>4987047211209</t>
  </si>
  <si>
    <t>ﾃｾﾝﾁ</t>
  </si>
  <si>
    <t>テセントリク点滴静注１２００ｍｇ</t>
  </si>
  <si>
    <t>1200mg 20mL</t>
  </si>
  <si>
    <t>ﾃﾀﾉﾁ</t>
  </si>
  <si>
    <t>テタノブリンＩＨ静注２５０単位</t>
  </si>
  <si>
    <t>250IU 3.4mL</t>
  </si>
  <si>
    <t>4987867303542</t>
  </si>
  <si>
    <t>ﾃﾄﾗﾋﾞ</t>
  </si>
  <si>
    <t>テトラビック皮下注シリンジ</t>
  </si>
  <si>
    <t>ﾃﾉｼﾁ</t>
  </si>
  <si>
    <t>デノシン点滴静注用５００ｍｇ</t>
  </si>
  <si>
    <t>4987128260683</t>
  </si>
  <si>
    <t>ﾃﾊｹｻ</t>
  </si>
  <si>
    <t>デパケン細粒４０％</t>
  </si>
  <si>
    <t>4987376850308</t>
  </si>
  <si>
    <t>ﾃﾌﾚ</t>
  </si>
  <si>
    <t>テプレノンカプセル５０ｍｇ「サワイ」</t>
  </si>
  <si>
    <t>4987080031710</t>
  </si>
  <si>
    <t>ﾃﾌﾚｻ</t>
  </si>
  <si>
    <t>テプレノン細粒１０％「サワイ」</t>
  </si>
  <si>
    <t>10% 0.5g</t>
  </si>
  <si>
    <t>180包</t>
  </si>
  <si>
    <t>4987080031819</t>
  </si>
  <si>
    <t>ﾃﾕﾀ</t>
  </si>
  <si>
    <t>デュタステリドカプセル０．５ｍｇＡＶ「ＤＳＥＰ」</t>
  </si>
  <si>
    <t>4987081189809</t>
  </si>
  <si>
    <t>ﾃﾕﾋﾍ</t>
  </si>
  <si>
    <t>デュピクセント皮下注３００ｍｇペン</t>
  </si>
  <si>
    <t>300mg 2mL</t>
  </si>
  <si>
    <t>ﾃﾕﾛｷ</t>
  </si>
  <si>
    <t>デュロキセチンカプセル２０ｍｇ「ＤＳＥＰ」</t>
  </si>
  <si>
    <t>4987081188420</t>
  </si>
  <si>
    <t>ﾃﾘﾎｵﾁ</t>
  </si>
  <si>
    <t>テリボン皮下注２８．２μｇオートインジェクター</t>
  </si>
  <si>
    <t>28.2μg 0.2g</t>
  </si>
  <si>
    <t>4ｷｯﾄ</t>
  </si>
  <si>
    <t>4987153090682</t>
  </si>
  <si>
    <t>ﾃﾙﾋｳ</t>
  </si>
  <si>
    <t>テルビナフィン錠１２５ｍｇ「ＶＴＲＳ」</t>
  </si>
  <si>
    <t>4987901070102</t>
  </si>
  <si>
    <t>ﾃﾙﾋｴ</t>
  </si>
  <si>
    <t>テルビナフィン塩酸塩外用液１％「サワイ」</t>
  </si>
  <si>
    <t>4987080036210</t>
  </si>
  <si>
    <t>ﾃﾙﾋｸ</t>
  </si>
  <si>
    <t>テルビナフィン塩酸塩クリーム１％「サワイ」</t>
  </si>
  <si>
    <t>4987080036111</t>
  </si>
  <si>
    <t>ﾃﾙﾐ</t>
  </si>
  <si>
    <t>テルミサルタン錠４０ｍｇ「トーワ」</t>
  </si>
  <si>
    <t>4987155354010</t>
  </si>
  <si>
    <t>ﾃﾙﾓﾁ</t>
  </si>
  <si>
    <t>テルモ生食</t>
  </si>
  <si>
    <t>(TP-A05NS) 500mL</t>
  </si>
  <si>
    <t>4987350010179</t>
  </si>
  <si>
    <t>ﾃﾙﾓﾅ</t>
  </si>
  <si>
    <t>デルモベート軟膏０．０５％</t>
  </si>
  <si>
    <t>4987246706148</t>
  </si>
  <si>
    <t>ﾃﾞｶﾄﾞﾛﾝ</t>
  </si>
  <si>
    <t>4987376553520</t>
  </si>
  <si>
    <t>ﾃﾞｷｽ</t>
  </si>
  <si>
    <t>ﾃﾞｷｽﾄﾛﾒﾄﾙﾌｧﾝ臭化水素酸塩錠15mg｢ﾄｰﾜ｣</t>
  </si>
  <si>
    <t>4987155010138</t>
  </si>
  <si>
    <t>ﾄｱﾗ</t>
  </si>
  <si>
    <t>トアラセット配合錠「杏林」</t>
  </si>
  <si>
    <t>4987060308399</t>
  </si>
  <si>
    <t>ﾄｷｻ</t>
  </si>
  <si>
    <t>ドキサゾシン錠２ｍｇ「ＶＴＲＳ」</t>
  </si>
  <si>
    <t>4987901129909</t>
  </si>
  <si>
    <t>ﾄｷｿﾁ1</t>
  </si>
  <si>
    <t>ドキソルビシン塩酸塩注射用１０ｍｇ「ＮＫ」</t>
  </si>
  <si>
    <t>4987170007854</t>
  </si>
  <si>
    <t>ﾄｺﾌｴ</t>
  </si>
  <si>
    <t>ﾄｺﾌｪﾛｰﾙﾆｺﾁﾝ酸ｴｽﾃﾙｶﾌﾟｾﾙ100mg｢ﾄｰﾜ｣</t>
  </si>
  <si>
    <t>4987155112122</t>
  </si>
  <si>
    <t>ﾄｾﾀﾁ2</t>
  </si>
  <si>
    <t>ドセタキセル点滴静注２０ｍｇ／１ｍＬ「ニプロ」</t>
  </si>
  <si>
    <t>20mg 1mL</t>
  </si>
  <si>
    <t>4987190110701</t>
  </si>
  <si>
    <t>ﾄｾﾀﾁ8</t>
  </si>
  <si>
    <t>ドセタキセル点滴静注８０ｍｇ／４ｍＬ「ニプロ」</t>
  </si>
  <si>
    <t>4987190110800</t>
  </si>
  <si>
    <t>ﾄﾈﾍ3</t>
  </si>
  <si>
    <t>ドネペジル塩酸塩ＯＤ錠３ｍｇ「ＤＳＥＰ」</t>
  </si>
  <si>
    <t>ﾄﾈﾍ5</t>
  </si>
  <si>
    <t>ドネペジル塩酸塩ＯＤ錠５ｍｇ「ＤＳＥＰ」</t>
  </si>
  <si>
    <t>ドパコール配合錠Ｌ１００</t>
  </si>
  <si>
    <t>ﾄﾊｽﾁ</t>
  </si>
  <si>
    <t>ドパストン静注５０ｍｇ</t>
  </si>
  <si>
    <t>0.25% 20mL</t>
  </si>
  <si>
    <t>4987407338706</t>
  </si>
  <si>
    <t>ﾄﾊﾐﾁ1</t>
  </si>
  <si>
    <t>ドパミン塩酸塩点滴静注１００ｍｇ「ＫＣＣ」</t>
  </si>
  <si>
    <t>4987073303275</t>
  </si>
  <si>
    <t>ﾄﾊﾐﾁ6</t>
  </si>
  <si>
    <t>ドパミン塩酸塩点滴静注液６００ｍｇキット「ＫＣＣ」</t>
  </si>
  <si>
    <t>4987073170686</t>
  </si>
  <si>
    <t>ﾄﾋｴ</t>
  </si>
  <si>
    <t>トビエース錠４ｍｇ</t>
  </si>
  <si>
    <t>4987114121103</t>
  </si>
  <si>
    <t>ﾄﾌｼﾅ</t>
  </si>
  <si>
    <t>トプシム軟膏０．０５％</t>
  </si>
  <si>
    <t>4987128082063</t>
  </si>
  <si>
    <t>ﾄﾌﾁ</t>
  </si>
  <si>
    <t>ドブタミン持続静注１５０ｍｇシリンジ「テルモ」</t>
  </si>
  <si>
    <t>4987892156960</t>
  </si>
  <si>
    <t>ﾄﾌﾗ</t>
  </si>
  <si>
    <t>トフラニール錠１０ｍｇ</t>
  </si>
  <si>
    <t>4987274082658</t>
  </si>
  <si>
    <t>ﾄﾎﾈ</t>
  </si>
  <si>
    <t>ドボネックス軟膏５０μｇ／ｇ</t>
  </si>
  <si>
    <t>0.005% 30g</t>
  </si>
  <si>
    <t>レオファーマ</t>
  </si>
  <si>
    <t>4987938000066</t>
  </si>
  <si>
    <t>ﾄﾗｽﾁ15</t>
  </si>
  <si>
    <t>トラスツズマブＢＳ点滴静注用１５０ｍｇ「ＮＫ」</t>
  </si>
  <si>
    <t>150mg</t>
  </si>
  <si>
    <t>4987170020242</t>
  </si>
  <si>
    <t>ﾄﾗｽﾁ6</t>
  </si>
  <si>
    <t>トラスツズマブＢＳ点滴静注用６０ｍｇ「ＮＫ」</t>
  </si>
  <si>
    <t>60mg</t>
  </si>
  <si>
    <t>4987170020235</t>
  </si>
  <si>
    <t>ﾄﾗｾ</t>
  </si>
  <si>
    <t>トラゼンタ錠５ｍｇ</t>
  </si>
  <si>
    <t>4987413870511</t>
  </si>
  <si>
    <t>ﾄﾗｾﾐ</t>
  </si>
  <si>
    <t>トラセミドＯＤ錠４ｍｇ「ＴＥ」</t>
  </si>
  <si>
    <t>4987142431014</t>
  </si>
  <si>
    <t>ﾄﾗｿ</t>
  </si>
  <si>
    <t>トラゾドン塩酸塩錠２５ｍｇ「アメル」</t>
  </si>
  <si>
    <t>4987058012284</t>
  </si>
  <si>
    <t>ﾄﾗﾈﾁ</t>
  </si>
  <si>
    <t>トラネキサム酸注１０００ｍｇ／１０ｍＬ「日新」</t>
  </si>
  <si>
    <t>(ﾙｱｰ) 10% 10mL</t>
  </si>
  <si>
    <t>4987447384220</t>
  </si>
  <si>
    <t>ﾄﾗﾍ</t>
  </si>
  <si>
    <t>トラベルミン配合錠</t>
  </si>
  <si>
    <t>4987028203063</t>
  </si>
  <si>
    <t>ﾄﾗﾏｵ25</t>
  </si>
  <si>
    <t>トラマールＯＤ錠２５ｍｇ</t>
  </si>
  <si>
    <t>4987173018550</t>
  </si>
  <si>
    <t>ﾄﾗﾏﾁ</t>
  </si>
  <si>
    <t>トラマール注１００</t>
  </si>
  <si>
    <t>4987173016006</t>
  </si>
  <si>
    <t>ﾄﾗﾝｻ</t>
  </si>
  <si>
    <t>トランサミン錠２５０ｍｇ</t>
  </si>
  <si>
    <t>4987081153657</t>
  </si>
  <si>
    <t>ﾄﾘｱ</t>
  </si>
  <si>
    <t>トリアゾラム錠０．２５ｍｇ「日医工」</t>
  </si>
  <si>
    <t>ﾄﾘｸ</t>
  </si>
  <si>
    <t>トリクロリールシロップ１０％</t>
  </si>
  <si>
    <t>4987274057199</t>
  </si>
  <si>
    <t>ﾄﾘｸﾛﾄ</t>
  </si>
  <si>
    <t>トリクロルメチアジド錠１ｍｇ「トーワ」</t>
  </si>
  <si>
    <t>4987155412031</t>
  </si>
  <si>
    <t>ﾄﾘﾊ</t>
  </si>
  <si>
    <t>0.4％トリパンブルー</t>
  </si>
  <si>
    <t>100ｍL</t>
  </si>
  <si>
    <t>9900005270990</t>
  </si>
  <si>
    <t>ﾄﾘﾋ</t>
  </si>
  <si>
    <t>トリビック</t>
  </si>
  <si>
    <t>4987128182718</t>
  </si>
  <si>
    <t>ﾄﾘﾌ</t>
  </si>
  <si>
    <t>トリプタノール錠１０</t>
  </si>
  <si>
    <t>4987376554213</t>
  </si>
  <si>
    <t>ﾄﾙｿﾒ</t>
  </si>
  <si>
    <t>トルソプト点眼液１％</t>
  </si>
  <si>
    <t>4987084136213</t>
  </si>
  <si>
    <t>ﾄﾙﾊ</t>
  </si>
  <si>
    <t>トルバプタンＯＤ錠７．５ｍｇ「オーツカ」</t>
  </si>
  <si>
    <t>4987035622413</t>
  </si>
  <si>
    <t>ﾄﾙﾘ</t>
  </si>
  <si>
    <t>トルリシティ皮下注０．７５ｍｇアテオス</t>
  </si>
  <si>
    <t>0.75mg 0.5mL</t>
  </si>
  <si>
    <t>4987428143303</t>
  </si>
  <si>
    <t>ﾄﾚﾗ</t>
  </si>
  <si>
    <t>トレーランＧ液７５ｇ</t>
  </si>
  <si>
    <t>225mL</t>
  </si>
  <si>
    <t>4987476162400</t>
  </si>
  <si>
    <t>ﾄﾚﾗ5</t>
  </si>
  <si>
    <t>トレーランＧ液５０ｇ</t>
  </si>
  <si>
    <t>150mL</t>
  </si>
  <si>
    <t>30瓶</t>
  </si>
  <si>
    <t>4987476162301</t>
  </si>
  <si>
    <t>ﾄﾛﾚﾁ25</t>
  </si>
  <si>
    <t>ドロレプタン注射液２５ｍｇ</t>
  </si>
  <si>
    <t>2.5mg 10mL</t>
  </si>
  <si>
    <t>4987274130878</t>
  </si>
  <si>
    <t>ﾄﾛﾝｴ10</t>
  </si>
  <si>
    <t>トロンビン液モチダ　ソフトボトル１万</t>
  </si>
  <si>
    <t>10000U 10mL</t>
  </si>
  <si>
    <t>4987224092751</t>
  </si>
  <si>
    <t>ﾄﾝﾍ</t>
  </si>
  <si>
    <t>ドンペリドン錠１０ｍｇ「ＥＭＥＣ」</t>
  </si>
  <si>
    <t>4987376910002</t>
  </si>
  <si>
    <t>ﾄﾞﾊﾟｺｰ</t>
  </si>
  <si>
    <t>4987197483204</t>
  </si>
  <si>
    <t>ﾅｳｾｺ1</t>
  </si>
  <si>
    <t>ナウゼリン坐剤１０</t>
  </si>
  <si>
    <t>4987057080321</t>
  </si>
  <si>
    <t>ﾅｳｾｺ3</t>
  </si>
  <si>
    <t>ナウゼリン坐剤３０</t>
  </si>
  <si>
    <t>30mg</t>
  </si>
  <si>
    <t>4987057080345</t>
  </si>
  <si>
    <t>5mg 10g</t>
  </si>
  <si>
    <t>ﾅﾄﾘ</t>
  </si>
  <si>
    <t>塩化ナトリウム「オーツカ」</t>
  </si>
  <si>
    <t>4987035056416</t>
  </si>
  <si>
    <t>ﾅﾄﾘﾁ</t>
  </si>
  <si>
    <t>大塚食塩注１０％</t>
  </si>
  <si>
    <t>10% 20mL</t>
  </si>
  <si>
    <t>4987035220411</t>
  </si>
  <si>
    <t>ﾅﾙｻ12</t>
  </si>
  <si>
    <t>ナルサス錠１２ｍｇ</t>
  </si>
  <si>
    <t>4987081520206</t>
  </si>
  <si>
    <t>ﾅﾙｻ2</t>
  </si>
  <si>
    <t>ナルサス錠２ｍｇ</t>
  </si>
  <si>
    <t>4987081520008</t>
  </si>
  <si>
    <t>ﾅﾙｻ6</t>
  </si>
  <si>
    <t>ナルサス錠６ｍｇ</t>
  </si>
  <si>
    <t>4987081520107</t>
  </si>
  <si>
    <t>ﾅﾙﾁ</t>
  </si>
  <si>
    <t>ナルベイン注２０ｍｇ</t>
  </si>
  <si>
    <t>4987081520855</t>
  </si>
  <si>
    <t>ﾅﾙﾗ1</t>
  </si>
  <si>
    <t>ナルラピド錠１ｍｇ</t>
  </si>
  <si>
    <t>4987081520503</t>
  </si>
  <si>
    <t>ﾅﾙﾗ2</t>
  </si>
  <si>
    <t>ナルラピド錠２ｍｇ</t>
  </si>
  <si>
    <t>4987081520602</t>
  </si>
  <si>
    <t>ﾅﾛｷﾁ02</t>
  </si>
  <si>
    <t>ナロキソン塩酸塩静注０．２ｍｇ「ＡＦＰ」</t>
  </si>
  <si>
    <t>0.2mg 1mL</t>
  </si>
  <si>
    <t>4987274140815</t>
  </si>
  <si>
    <t>ﾆｶﾙ10</t>
  </si>
  <si>
    <t>ニカルジピン塩酸塩注射液１０ｍｇ「サワイ」</t>
  </si>
  <si>
    <t>10mg 10mL</t>
  </si>
  <si>
    <t>4987080320012</t>
  </si>
  <si>
    <t>ﾆｶﾙ2</t>
  </si>
  <si>
    <t>ニカルジピン塩酸塩注射液２ｍｇ「サワイ」</t>
  </si>
  <si>
    <t>2mg 2mL</t>
  </si>
  <si>
    <t>4987080321019</t>
  </si>
  <si>
    <t>ﾆｺﾁｻ</t>
  </si>
  <si>
    <t>ニコチン酸アミド散１０％「ゾンネ」</t>
  </si>
  <si>
    <t>4987709500719</t>
  </si>
  <si>
    <t>ﾆｺﾗ</t>
  </si>
  <si>
    <t>ニコランジル錠５ｍｇ「サワイ」</t>
  </si>
  <si>
    <t>4987080633112</t>
  </si>
  <si>
    <t>ﾆｺﾗﾁ</t>
  </si>
  <si>
    <t>ニコランジル点滴静注用１２ｍｇ「サワイ」</t>
  </si>
  <si>
    <t>12mg</t>
  </si>
  <si>
    <t>4987080695011</t>
  </si>
  <si>
    <t>ﾆｾﾙｻ</t>
  </si>
  <si>
    <t>ニセルゴリン錠５ｍｇ「サワイ」</t>
  </si>
  <si>
    <t>4987080325017</t>
  </si>
  <si>
    <t>ﾆｿﾗﾛ</t>
  </si>
  <si>
    <t>ニゾラールローション２％</t>
  </si>
  <si>
    <t>2% 10g</t>
  </si>
  <si>
    <t>4987020018955</t>
  </si>
  <si>
    <t>ﾆﾄﾗｾ</t>
  </si>
  <si>
    <t>ニトラゼパム錠５ｍｇ「ＮＩＧ」</t>
  </si>
  <si>
    <t>4987376788458</t>
  </si>
  <si>
    <t>ﾆﾄﾛ</t>
  </si>
  <si>
    <t>ニトロペン舌下錠０．３ｍｇ</t>
  </si>
  <si>
    <t>SP 0.3mg</t>
  </si>
  <si>
    <t>4987170006451</t>
  </si>
  <si>
    <t>ﾆﾄﾛﾁ</t>
  </si>
  <si>
    <t>ニトログリセリン静注５ｍｇ／１０ｍＬ「ＴＥ」</t>
  </si>
  <si>
    <t>5mg 10mL</t>
  </si>
  <si>
    <t>4987142422210</t>
  </si>
  <si>
    <t>ﾆﾌｴｼ</t>
  </si>
  <si>
    <t>ニフェジピンＣＲ錠２０ｍｇ「サワイ」</t>
  </si>
  <si>
    <t>4987080553113</t>
  </si>
  <si>
    <t>ﾆﾌﾚ</t>
  </si>
  <si>
    <t>ニフレック配合内用剤</t>
  </si>
  <si>
    <t>137.155g</t>
  </si>
  <si>
    <t>ﾆﾕｳﾄ</t>
  </si>
  <si>
    <t>乳糖水和物「シオエ」</t>
  </si>
  <si>
    <t>4987173082230</t>
  </si>
  <si>
    <t>ﾆﾕﾌﾊ2</t>
  </si>
  <si>
    <t>ニュープロパッチ４．５ｍｇ</t>
  </si>
  <si>
    <t>3.2cmX3.2cm 4.5mg</t>
  </si>
  <si>
    <t>28枚</t>
  </si>
  <si>
    <t>4987035553212</t>
  </si>
  <si>
    <t>ﾆﾕﾌﾊ3</t>
  </si>
  <si>
    <t>ニュープロパッチ９ｍｇ</t>
  </si>
  <si>
    <t>4.5cmX4.5cm 9mg</t>
  </si>
  <si>
    <t>4987035553113</t>
  </si>
  <si>
    <t>ﾆﾕﾌﾊ4</t>
  </si>
  <si>
    <t>ニュープロパッチ１８ｍｇ</t>
  </si>
  <si>
    <t>18mg</t>
  </si>
  <si>
    <t>35枚</t>
  </si>
  <si>
    <t>4987035558514</t>
  </si>
  <si>
    <t>ﾆﾕﾓｼ</t>
  </si>
  <si>
    <t>ニューモバックスＮＰシリンジ</t>
  </si>
  <si>
    <t>ﾆﾝｼ</t>
  </si>
  <si>
    <t>クラシエ人参養栄湯エキス細粒</t>
  </si>
  <si>
    <t>[EK108] 2.5g</t>
  </si>
  <si>
    <t>4987045634277</t>
  </si>
  <si>
    <t>ﾇｶﾗﾍ</t>
  </si>
  <si>
    <t>ヌーカラ皮下注１００ｍｇペン</t>
  </si>
  <si>
    <t>4987246778022</t>
  </si>
  <si>
    <t>ﾇﾊｷﾁ</t>
  </si>
  <si>
    <t>ヌバキソビッド筋注１ｍＬ</t>
  </si>
  <si>
    <t>ﾈｲｻ</t>
  </si>
  <si>
    <t>ネイサート坐剤</t>
  </si>
  <si>
    <t>42個</t>
  </si>
  <si>
    <t>4987447227053</t>
  </si>
  <si>
    <t>ﾈｵｼﾁ</t>
  </si>
  <si>
    <t>ネオシネジンコーワ注１ｍｇ</t>
  </si>
  <si>
    <t>4987770502506</t>
  </si>
  <si>
    <t>ﾈｵｼﾒ</t>
  </si>
  <si>
    <t>ネオシネジンコーワ５％点眼液</t>
  </si>
  <si>
    <t>4987770529503</t>
  </si>
  <si>
    <t>ﾈｵﾋﾁ</t>
  </si>
  <si>
    <t>ネオビタカイン注５ｍＬ</t>
  </si>
  <si>
    <t>4987128302826</t>
  </si>
  <si>
    <t>ﾈｵﾌｱﾁ</t>
  </si>
  <si>
    <t>ネオファーゲン静注２０ｍＬ</t>
  </si>
  <si>
    <t>4987035618812</t>
  </si>
  <si>
    <t>ﾈｵﾌﾁ</t>
  </si>
  <si>
    <t>ネオフィリン注ＰＬ２５０ｍｇ</t>
  </si>
  <si>
    <t>2.5% 10mL</t>
  </si>
  <si>
    <t>4987028203902</t>
  </si>
  <si>
    <t>ﾈｵﾗﾁ5</t>
  </si>
  <si>
    <t>ネオラミン・スリービー液（静注用）</t>
  </si>
  <si>
    <t>4987170007991</t>
  </si>
  <si>
    <t>ネグミンシュガー軟膏</t>
  </si>
  <si>
    <t>1個</t>
  </si>
  <si>
    <t>ﾈｸﾐﾁ</t>
  </si>
  <si>
    <t>(ﾎﾟﾘｴﾁﾚﾝﾁｭｰﾌﾞ) 100g</t>
  </si>
  <si>
    <t>4987901074506</t>
  </si>
  <si>
    <t>ﾈﾌｲ2</t>
  </si>
  <si>
    <t>ネフィー点鼻液２ｍｇ</t>
  </si>
  <si>
    <t>2mg 0.1mL</t>
  </si>
  <si>
    <t>4987274152191</t>
  </si>
  <si>
    <t>ﾈﾘｿｸ</t>
  </si>
  <si>
    <t>ネリゾナユニバーサルクリーム０．１％</t>
  </si>
  <si>
    <t>0.1% 10g</t>
  </si>
  <si>
    <t>4987938000226</t>
  </si>
  <si>
    <t>ﾉｲｱｰﾄｼﾞｮ</t>
  </si>
  <si>
    <t>ノイアート静注用１５００単位</t>
  </si>
  <si>
    <t>1500U</t>
  </si>
  <si>
    <t>4987867508701</t>
  </si>
  <si>
    <t>ﾉｲﾛ</t>
  </si>
  <si>
    <t>ノイロトロピン錠４単位</t>
  </si>
  <si>
    <t>PTP 4U</t>
  </si>
  <si>
    <t>4987174111311</t>
  </si>
  <si>
    <t>ﾉｲﾛﾁ</t>
  </si>
  <si>
    <t>ノイロトロピン注射液３．６単位</t>
  </si>
  <si>
    <t>3mL</t>
  </si>
  <si>
    <t>4987174300104</t>
  </si>
  <si>
    <t>ﾉﾊﾐ</t>
  </si>
  <si>
    <t>ノバミン錠５ｍｇ</t>
  </si>
  <si>
    <t>4987058201039</t>
  </si>
  <si>
    <t>ﾉﾎﾘRﾌ</t>
  </si>
  <si>
    <t>ノボリンＲ注フレックスペン</t>
  </si>
  <si>
    <t>4987616001606</t>
  </si>
  <si>
    <t>ﾉﾙｱﾁ</t>
  </si>
  <si>
    <t>ノルアドリナリン注１ｍｇ</t>
  </si>
  <si>
    <t>4987274131103</t>
  </si>
  <si>
    <t>ﾉﾙﾃﾁ</t>
  </si>
  <si>
    <t>ノルディトロピン　フレックスプロ注１０ｍｇ</t>
  </si>
  <si>
    <t>10mg 1.5mL</t>
  </si>
  <si>
    <t>4987616003006</t>
  </si>
  <si>
    <t>PTP 1錠</t>
  </si>
  <si>
    <t>1ｼｰﾄ</t>
  </si>
  <si>
    <t>ﾊｲｱ</t>
  </si>
  <si>
    <t>バイアスピリン錠１００ｍｇ</t>
  </si>
  <si>
    <t>4987341103071</t>
  </si>
  <si>
    <t>ﾊｲｱﾊ</t>
  </si>
  <si>
    <t>4987341103101</t>
  </si>
  <si>
    <t>ﾊｲﾎｱ</t>
  </si>
  <si>
    <t>ハイポアルコール</t>
  </si>
  <si>
    <t>減容 500mL</t>
  </si>
  <si>
    <t>4987288129981</t>
  </si>
  <si>
    <t>ﾊｸｼ</t>
  </si>
  <si>
    <t>バクシダール錠１００ｍｇ</t>
  </si>
  <si>
    <t>4987060007438</t>
  </si>
  <si>
    <t>ﾊｸﾁ1</t>
  </si>
  <si>
    <t>パクリタキセル注１００ｍｇ／１６．７ｍＬ「ＮＫ」</t>
  </si>
  <si>
    <t>100mg 16.7mL</t>
  </si>
  <si>
    <t>4987170006222</t>
  </si>
  <si>
    <t>ﾊｸﾁ3</t>
  </si>
  <si>
    <t>パクリタキセル注３０ｍｇ／５ｍＬ「ＮＫ」</t>
  </si>
  <si>
    <t>30mg 5mL</t>
  </si>
  <si>
    <t>4987170006239</t>
  </si>
  <si>
    <t>ﾊｸﾄﾅ</t>
  </si>
  <si>
    <t>バクトロバン鼻腔用軟膏２％</t>
  </si>
  <si>
    <t>2% 3g</t>
  </si>
  <si>
    <t>4987246731010</t>
  </si>
  <si>
    <t>ﾊｸﾓ</t>
  </si>
  <si>
    <t>ツムラ麦門冬湯エキス顆粒（医療用）</t>
  </si>
  <si>
    <t>[TJ029] 3g</t>
  </si>
  <si>
    <t>4987138802941</t>
  </si>
  <si>
    <t>ﾊｼｴﾁ</t>
  </si>
  <si>
    <t>パージェタ点滴静注４２０ｍｇ／１４ｍＬ</t>
  </si>
  <si>
    <t>420mg 14mL</t>
  </si>
  <si>
    <t>4987136119553</t>
  </si>
  <si>
    <t>ﾊｽｸﾁ</t>
  </si>
  <si>
    <t>パズクロス点滴静注液５００ｍｇ</t>
  </si>
  <si>
    <t>4987128196975</t>
  </si>
  <si>
    <t>ﾊｾﾄｻ</t>
  </si>
  <si>
    <t>パセトシン細粒１０％</t>
  </si>
  <si>
    <t>4987614428900</t>
  </si>
  <si>
    <t>1mg 2mL</t>
  </si>
  <si>
    <t>ﾊﾁｱｽ</t>
  </si>
  <si>
    <t>含嗽用ハチアズレ顆粒</t>
  </si>
  <si>
    <t>0.1% 2g</t>
  </si>
  <si>
    <t>250包</t>
  </si>
  <si>
    <t>4987039429193</t>
  </si>
  <si>
    <t>ﾊﾁﾐ</t>
  </si>
  <si>
    <t>ツムラ八味地黄丸エキス顆粒（医療用）</t>
  </si>
  <si>
    <t>[TJ007] 2.5g</t>
  </si>
  <si>
    <t>4987138800749</t>
  </si>
  <si>
    <t>ﾊﾂｶﾕｺ</t>
  </si>
  <si>
    <t>ハッカ油「コザカイ・Ｍ」</t>
  </si>
  <si>
    <t>4987288293064</t>
  </si>
  <si>
    <t>ﾊﾂﾁｱｴ</t>
  </si>
  <si>
    <t>パッチテスト試薬金属塩化亜鉛２％</t>
  </si>
  <si>
    <t>4987158240617</t>
  </si>
  <si>
    <t>ﾊﾂﾁｲﾝ</t>
  </si>
  <si>
    <t>パッチテスト試薬金属三塩化インジウム１％</t>
  </si>
  <si>
    <t>4987158240532</t>
  </si>
  <si>
    <t>ﾊﾂﾁｷ</t>
  </si>
  <si>
    <t>パッチテスト試薬金属臭化銀２％</t>
  </si>
  <si>
    <t>4987158240631</t>
  </si>
  <si>
    <t>ﾊﾂﾁｷﾝ</t>
  </si>
  <si>
    <t>パッチテスト試薬金属塩化金酸０．２％</t>
  </si>
  <si>
    <t>4987158240488</t>
  </si>
  <si>
    <t>ﾊﾂﾁｺ</t>
  </si>
  <si>
    <t>パッチテスト試薬金属塩化コバルト２％</t>
  </si>
  <si>
    <t>4987158240808</t>
  </si>
  <si>
    <t>ﾊﾂﾁｼｴﾝ</t>
  </si>
  <si>
    <t>パッチテスト試薬金属四塩化イリジウム１％</t>
  </si>
  <si>
    <t>4987158240549</t>
  </si>
  <si>
    <t>ﾊﾂﾁｽｲ</t>
  </si>
  <si>
    <t>パッチテスト試薬金属塩化第二水銀０．０５％</t>
  </si>
  <si>
    <t>4987158240815</t>
  </si>
  <si>
    <t>ﾊﾂﾁｽｽ</t>
  </si>
  <si>
    <t>パッチテスト試薬金属塩化第二スズ１％</t>
  </si>
  <si>
    <t>4987158240495</t>
  </si>
  <si>
    <t>ﾊﾂﾁﾃﾂ</t>
  </si>
  <si>
    <t>パッチテスト試薬金属塩化第二鉄２％</t>
  </si>
  <si>
    <t>4987158240501</t>
  </si>
  <si>
    <t>ﾊﾂﾁﾄｳ</t>
  </si>
  <si>
    <t>パッチテスト試薬金属硫酸銅１％</t>
  </si>
  <si>
    <t>4987158240846</t>
  </si>
  <si>
    <t>ﾊﾂﾁﾆ</t>
  </si>
  <si>
    <t>パッチテスト試薬金属硫酸ニッケル５％</t>
  </si>
  <si>
    <t>4987158240853</t>
  </si>
  <si>
    <t>ﾊﾂﾁﾊｸ</t>
  </si>
  <si>
    <t>パッチテスト試薬金属塩化白金酸０．５％</t>
  </si>
  <si>
    <t>4987158240518</t>
  </si>
  <si>
    <t>ﾊﾂﾁﾊﾗ</t>
  </si>
  <si>
    <t>パッチテスト試薬金属塩化パラジウム１％</t>
  </si>
  <si>
    <t>4987158240525</t>
  </si>
  <si>
    <t>ﾊﾂﾁﾏﾝ</t>
  </si>
  <si>
    <t>パッチテスト試薬金属塩化マンガン２％</t>
  </si>
  <si>
    <t>4987158240624</t>
  </si>
  <si>
    <t>ﾊﾄｷﾋ</t>
  </si>
  <si>
    <t>沈降破傷風トキソイド「生研」</t>
  </si>
  <si>
    <t>4987128195510</t>
  </si>
  <si>
    <t>ﾊﾋｽｷ</t>
  </si>
  <si>
    <t>バビースモ硝子体内注射用キット１２０ｍｇ／ｍＬ</t>
  </si>
  <si>
    <t>6mg0.05mL 0.175mL</t>
  </si>
  <si>
    <t>4987136121037</t>
  </si>
  <si>
    <t>ﾊﾑﾁ</t>
  </si>
  <si>
    <t>パム静注５００ｍｇ</t>
  </si>
  <si>
    <t>2.5% 20mL</t>
  </si>
  <si>
    <t>4987116533416</t>
  </si>
  <si>
    <t>ﾊﾗｳﾁ</t>
  </si>
  <si>
    <t>ハラヴェン静注１ｍｇ</t>
  </si>
  <si>
    <t>4987028208082</t>
  </si>
  <si>
    <t>ﾊﾗｼ</t>
  </si>
  <si>
    <t>バラシクロビル錠５００ｍｇ「ケミファ」</t>
  </si>
  <si>
    <t>42錠</t>
  </si>
  <si>
    <t>4987171776100</t>
  </si>
  <si>
    <t>ﾊﾗﾌｲ</t>
  </si>
  <si>
    <t>流動パラフィン「ケンエー」</t>
  </si>
  <si>
    <t>4987286205281</t>
  </si>
  <si>
    <t>ﾊﾘﾄ4</t>
  </si>
  <si>
    <t>バリトップＨＤ　ＳＨＡＫＥ「検診用」</t>
  </si>
  <si>
    <t>(ﾎﾟﾘ) ﾊﾞﾗ</t>
  </si>
  <si>
    <t>400gX24本</t>
  </si>
  <si>
    <t>4987040501215</t>
  </si>
  <si>
    <t>ﾊﾙｻ</t>
  </si>
  <si>
    <t>バルサルタン錠８０ｍｇ「サンド」</t>
  </si>
  <si>
    <t>4987614413005</t>
  </si>
  <si>
    <t>ﾊﾙﾌｴ</t>
  </si>
  <si>
    <t>バルプロ酸ナトリウム徐放錠Ａ２００ｍｇ「トーワ」</t>
  </si>
  <si>
    <t>4987155865028</t>
  </si>
  <si>
    <t>ﾊﾙﾌｼ</t>
  </si>
  <si>
    <t>バルプロ酸ナトリウムシロップ５％「日医工」</t>
  </si>
  <si>
    <t>5% 4mL</t>
  </si>
  <si>
    <t>252包</t>
  </si>
  <si>
    <t>4987376540513</t>
  </si>
  <si>
    <t>ﾊﾛｽ</t>
  </si>
  <si>
    <t>バロス発泡顆粒－Ｓ</t>
  </si>
  <si>
    <t>60本</t>
  </si>
  <si>
    <t>堀井薬工</t>
  </si>
  <si>
    <t>4987320604049</t>
  </si>
  <si>
    <t>ﾊﾛﾉﾁ</t>
  </si>
  <si>
    <t>パロノセトロン静注０．７５ｍｇ／５ｍＬ「タイホウ」</t>
  </si>
  <si>
    <t>4582795820606</t>
  </si>
  <si>
    <t>ﾊﾛﾍﾁ</t>
  </si>
  <si>
    <t>ハロペリドール注５ｍｇ「ヨシトミ」</t>
  </si>
  <si>
    <t>4987128091379</t>
  </si>
  <si>
    <t>ﾊﾛﾍﾟﾘ</t>
  </si>
  <si>
    <t>ハロペリドール錠１ｍｇ「アメル」</t>
  </si>
  <si>
    <t>4987058808283</t>
  </si>
  <si>
    <t>ﾊﾝｹ</t>
  </si>
  <si>
    <t>ツムラ半夏瀉心湯エキス顆粒（医療用）</t>
  </si>
  <si>
    <t>[TJ014] 2.5g</t>
  </si>
  <si>
    <t>4987138801449</t>
  </si>
  <si>
    <t>ﾊﾝｹｺ</t>
  </si>
  <si>
    <t>ツムラ半夏厚朴湯エキス顆粒（医療用）</t>
  </si>
  <si>
    <t>[TJ016] 2.5g</t>
  </si>
  <si>
    <t>4987138801647</t>
  </si>
  <si>
    <t>ﾊﾝｺｻﾒ</t>
  </si>
  <si>
    <t>バンコマイシン塩酸塩散０．５ｇ「明治」</t>
  </si>
  <si>
    <t>4987222000819</t>
  </si>
  <si>
    <t>ﾊﾝｺﾁﾒ</t>
  </si>
  <si>
    <t>バンコマイシン塩酸塩点滴静注用０．５ｇ「明治」</t>
  </si>
  <si>
    <t>4987222000772</t>
  </si>
  <si>
    <t>ﾊﾝﾄ</t>
  </si>
  <si>
    <t>パントシン錠３０</t>
  </si>
  <si>
    <t>4987274129520</t>
  </si>
  <si>
    <t>ﾊﾝﾄﾁ</t>
  </si>
  <si>
    <t>パントール注射液１００ｍｇ</t>
  </si>
  <si>
    <t>4987142122110</t>
  </si>
  <si>
    <t>ﾊﾝﾌﾁ</t>
  </si>
  <si>
    <t>ハンプ注射用１０００</t>
  </si>
  <si>
    <t>1000μg</t>
  </si>
  <si>
    <t>4987081467969</t>
  </si>
  <si>
    <t>ﾊﾞｸﾆ</t>
  </si>
  <si>
    <t>バクニュバンス水性懸濁注シリンジ</t>
  </si>
  <si>
    <t>ﾋｱﾙ04</t>
  </si>
  <si>
    <t>ヒアルロン酸Ｎａ０．４眼粘弾剤１％「生化学」</t>
  </si>
  <si>
    <t>1% 0.4mL</t>
  </si>
  <si>
    <t>4987084309723</t>
  </si>
  <si>
    <t>ﾋｱﾙ085</t>
  </si>
  <si>
    <t>ヒアルロン酸Ｎａ０．８５眼粘弾剤１％「生化学」</t>
  </si>
  <si>
    <t>1% 0.85mL</t>
  </si>
  <si>
    <t>4987084309754</t>
  </si>
  <si>
    <t>ﾋｱﾙﾁ</t>
  </si>
  <si>
    <t>ﾋｱﾙﾒ</t>
  </si>
  <si>
    <t>ﾋｴｽ</t>
  </si>
  <si>
    <t>ビーエスエスプラス５００眼灌流液０．０１８４％</t>
  </si>
  <si>
    <t>0.46% 20mL</t>
  </si>
  <si>
    <t>6瓶</t>
  </si>
  <si>
    <t>4987483006605</t>
  </si>
  <si>
    <t>ﾋｴﾇﾁ1</t>
  </si>
  <si>
    <t>ピーエヌツイン－１号輸液</t>
  </si>
  <si>
    <t>7ｷｯﾄ</t>
  </si>
  <si>
    <t>4987476160604</t>
  </si>
  <si>
    <t>ﾋｴﾇﾁ2</t>
  </si>
  <si>
    <t>ピーエヌツイン－２号輸液</t>
  </si>
  <si>
    <t>1100mL</t>
  </si>
  <si>
    <t>4987476160703</t>
  </si>
  <si>
    <t>ﾋｴﾇﾁ3</t>
  </si>
  <si>
    <t>ピーエヌツイン－３号輸液</t>
  </si>
  <si>
    <t>1200mL</t>
  </si>
  <si>
    <t>4987476160802</t>
  </si>
  <si>
    <t>ﾋｴﾖﾃ</t>
  </si>
  <si>
    <t>ＰＡ・ヨード点眼・洗眼液</t>
  </si>
  <si>
    <t>0.2% 20mL</t>
  </si>
  <si>
    <t>4987421127584</t>
  </si>
  <si>
    <t>ﾋｴﾙ</t>
  </si>
  <si>
    <t>ＰＬ配合顆粒</t>
  </si>
  <si>
    <t>4987087035032</t>
  </si>
  <si>
    <t>ﾋｵｸﾄ</t>
  </si>
  <si>
    <t>ピオグリタゾンＯＤ錠１５ｍｇ「トーワ」</t>
  </si>
  <si>
    <t>4987155559019</t>
  </si>
  <si>
    <t>ﾋｵﾌ120</t>
  </si>
  <si>
    <t>ビオフェルミン配合散</t>
  </si>
  <si>
    <t>ﾋｵﾌｱ</t>
  </si>
  <si>
    <t>ビオフェルミンＲ散</t>
  </si>
  <si>
    <t>ﾋｵﾌｴ</t>
  </si>
  <si>
    <t>ビオフェルミン錠剤</t>
  </si>
  <si>
    <t>630錠</t>
  </si>
  <si>
    <t>ﾋｶﾙﾀｵ</t>
  </si>
  <si>
    <t>ビカルタミドＯＤ錠８０ｍｇ「ＤＳＥＰ」</t>
  </si>
  <si>
    <t>ﾋｸｼﾁ</t>
  </si>
  <si>
    <t>ビクシリン注射用１ｇ</t>
  </si>
  <si>
    <t>4987222696081</t>
  </si>
  <si>
    <t>ﾋｸｼﾁ2</t>
  </si>
  <si>
    <t>ビクシリン注射用２ｇ</t>
  </si>
  <si>
    <t>4987222696166</t>
  </si>
  <si>
    <t>ﾋｼｼﾜ</t>
  </si>
  <si>
    <t>乾燥ＢＣＧワクチン（経皮用・１人用）</t>
  </si>
  <si>
    <t>1A</t>
  </si>
  <si>
    <t>4987501110055</t>
  </si>
  <si>
    <t>ﾋｼﾅ32</t>
  </si>
  <si>
    <t>ヒシナルク３号輸液</t>
  </si>
  <si>
    <t>4987190112033</t>
  </si>
  <si>
    <t>ﾋｼﾅ35</t>
  </si>
  <si>
    <t>4987190112149</t>
  </si>
  <si>
    <t>ﾋｼﾌﾁ40</t>
  </si>
  <si>
    <t>ヒシファーゲン配合静注シリンジ４０ｍＬ</t>
  </si>
  <si>
    <t>40mL</t>
  </si>
  <si>
    <t>4987458122224</t>
  </si>
  <si>
    <t>ﾋｽｺ</t>
  </si>
  <si>
    <t>ビスコート０．５眼粘弾剤</t>
  </si>
  <si>
    <t>4987483006285</t>
  </si>
  <si>
    <t>ﾋｿﾉ</t>
  </si>
  <si>
    <t>ビソノテープ４ｍｇ</t>
  </si>
  <si>
    <t>4.25cmX4.25cm 4mg</t>
  </si>
  <si>
    <t>4987142381401</t>
  </si>
  <si>
    <t>ﾋｿﾌ</t>
  </si>
  <si>
    <t>ビソプロロールフマル酸塩錠２．５ｍｇ「サワイ」</t>
  </si>
  <si>
    <t>4987080033219</t>
  </si>
  <si>
    <t>ﾋｿﾌ06</t>
  </si>
  <si>
    <t>ビソプロロールフマル酸塩錠０．６２５ｍｇ「サワイ」</t>
  </si>
  <si>
    <t>PTP 0.625mg</t>
  </si>
  <si>
    <t>4987080003717</t>
  </si>
  <si>
    <t>ﾋﾀﾐﾁ</t>
  </si>
  <si>
    <t>ビタミンＣ注「フソー」－５００ｍｇ</t>
  </si>
  <si>
    <t>500mg 2mL</t>
  </si>
  <si>
    <t>4987197626168</t>
  </si>
  <si>
    <t>ﾋﾀﾒ</t>
  </si>
  <si>
    <t>ビタメジン配合カプセルＢ２５</t>
  </si>
  <si>
    <t>4987274132971</t>
  </si>
  <si>
    <t>ﾋﾀﾗﾅｻ</t>
  </si>
  <si>
    <t>ビダラビン軟膏３％「ＳＷ」</t>
  </si>
  <si>
    <t>4987080300120</t>
  </si>
  <si>
    <t>ﾋﾄｷ</t>
  </si>
  <si>
    <t>ピドキサール錠１０ｍｇ</t>
  </si>
  <si>
    <t>4987925168052</t>
  </si>
  <si>
    <t>ﾋﾄﾚﾁ</t>
  </si>
  <si>
    <t>ピトレシン注射液２０</t>
  </si>
  <si>
    <t>20U 1mL</t>
  </si>
  <si>
    <t>4987114224507</t>
  </si>
  <si>
    <t>ﾋﾋｽ</t>
  </si>
  <si>
    <t>ヒビスコール液Ａ０．５％</t>
  </si>
  <si>
    <t>(TUD) 1L</t>
  </si>
  <si>
    <t>4987696417731</t>
  </si>
  <si>
    <t>ﾋﾌﾘﾁ10</t>
  </si>
  <si>
    <t>ビーフリード輸液</t>
  </si>
  <si>
    <t>4987035185505</t>
  </si>
  <si>
    <t>ﾋﾌﾘﾁ5</t>
  </si>
  <si>
    <t>4987035185406</t>
  </si>
  <si>
    <t>ﾋﾑｹﾁ25</t>
  </si>
  <si>
    <t>ビームゲン注０．２５ｍＬ</t>
  </si>
  <si>
    <t>0.25mL</t>
  </si>
  <si>
    <t>4987222000307</t>
  </si>
  <si>
    <t>ﾋﾑｹﾁ5</t>
  </si>
  <si>
    <t>ビームゲン注０．５ｍＬ</t>
  </si>
  <si>
    <t>4987222000291</t>
  </si>
  <si>
    <t>ﾋﾑﾊﾁ</t>
  </si>
  <si>
    <t>ビムパット点滴静注１００ｍｇ</t>
  </si>
  <si>
    <t>4987081107704</t>
  </si>
  <si>
    <t>ﾋﾓﾍ</t>
  </si>
  <si>
    <t>ピモベンダン錠１．２５ｍｇ「ＴＥ」</t>
  </si>
  <si>
    <t>4987142341016</t>
  </si>
  <si>
    <t>ﾋﾕﾏﾁR</t>
  </si>
  <si>
    <t>ヒューマリンＲ注１００単位／ｍＬ</t>
  </si>
  <si>
    <t>4987428021014</t>
  </si>
  <si>
    <t>ﾋﾕﾏﾁﾐ</t>
  </si>
  <si>
    <t>ヒューマログ注ミリオペン</t>
  </si>
  <si>
    <t>4987428879905</t>
  </si>
  <si>
    <t>ﾋﾕﾗ</t>
  </si>
  <si>
    <t>ピューラックス６００ｍｌ</t>
  </si>
  <si>
    <t>オーヤラックス</t>
  </si>
  <si>
    <t>4987038730009</t>
  </si>
  <si>
    <t>ﾋﾗﾉ</t>
  </si>
  <si>
    <t>ビラノア錠２０ｍｇ</t>
  </si>
  <si>
    <t>4987117630015</t>
  </si>
  <si>
    <t>ﾋﾗﾏ</t>
  </si>
  <si>
    <t>ピラマイド原末</t>
  </si>
  <si>
    <t>4987274131165</t>
  </si>
  <si>
    <t>ﾋﾘｽﾁ</t>
  </si>
  <si>
    <t>ビリスコピン点滴静注５０</t>
  </si>
  <si>
    <t>10.55% 100mL</t>
  </si>
  <si>
    <t>4987341108137</t>
  </si>
  <si>
    <t>ﾋﾙｼﾃ</t>
  </si>
  <si>
    <t>ピルシカイニド塩酸塩カプセル２５ｍｇ「ＤＳＥＰ」</t>
  </si>
  <si>
    <t>4987081185634</t>
  </si>
  <si>
    <t>ﾋﾙﾅ</t>
  </si>
  <si>
    <t>ヒルナミン錠（５ｍｇ）</t>
  </si>
  <si>
    <t>4987058682036</t>
  </si>
  <si>
    <t>ﾋﾚﾉﾒ</t>
  </si>
  <si>
    <t>ピレノキシン懸濁性点眼液０．００５％「参天」</t>
  </si>
  <si>
    <t>0.005% 5mL</t>
  </si>
  <si>
    <t>4987084313997</t>
  </si>
  <si>
    <t>ﾋﾛｲﾁ</t>
  </si>
  <si>
    <t>ビロイ点滴静注用１００ｍｇ</t>
  </si>
  <si>
    <t>4987233107637</t>
  </si>
  <si>
    <t>ﾋﾛｲﾁ3</t>
  </si>
  <si>
    <t>ビロイ点滴静注用３００ｍｇ</t>
  </si>
  <si>
    <t>4987233107644</t>
  </si>
  <si>
    <t>ﾋﾛﾝ06</t>
  </si>
  <si>
    <t>ヒーロンＶ眼粘弾剤２．３％シリンジ０．６ｍＬ</t>
  </si>
  <si>
    <t>2.3% 0.6mL</t>
  </si>
  <si>
    <t>エイエムオー</t>
  </si>
  <si>
    <t>4987617203504</t>
  </si>
  <si>
    <t>ﾋﾞﾚｽﾞ</t>
  </si>
  <si>
    <t>ビレーズトリエアロスフィア１２０吸入</t>
  </si>
  <si>
    <t>120吸入</t>
  </si>
  <si>
    <t>4987650704105</t>
  </si>
  <si>
    <t>ﾋﾟｺｽﾙ</t>
  </si>
  <si>
    <t>ﾋﾟｺｽﾙﾌｧｰﾄﾅﾄﾘｳﾑ内用液0.75%｢ｲﾜｷ｣</t>
  </si>
  <si>
    <t>4987020020118</t>
  </si>
  <si>
    <t>ﾌ10500</t>
  </si>
  <si>
    <t>大塚糖液１０％</t>
  </si>
  <si>
    <t>4987035079200</t>
  </si>
  <si>
    <t>ﾌ2020</t>
  </si>
  <si>
    <t>大塚糖液２０％</t>
  </si>
  <si>
    <t>20% 20mL</t>
  </si>
  <si>
    <t>4987035079415</t>
  </si>
  <si>
    <t>ﾌ5020</t>
  </si>
  <si>
    <t>大塚糖液５０％</t>
  </si>
  <si>
    <t>50% 20mL</t>
  </si>
  <si>
    <t>4987035589815</t>
  </si>
  <si>
    <t>ﾌ50200</t>
  </si>
  <si>
    <t>50% 200mL</t>
  </si>
  <si>
    <t>4987035081807</t>
  </si>
  <si>
    <t>ﾌ5100</t>
  </si>
  <si>
    <t>光糖液５％</t>
  </si>
  <si>
    <t>5% 100mL</t>
  </si>
  <si>
    <t>4987186142112</t>
  </si>
  <si>
    <t>ﾌ520</t>
  </si>
  <si>
    <t>大塚糖液５％</t>
  </si>
  <si>
    <t>5% 20mL</t>
  </si>
  <si>
    <t>4987035081319</t>
  </si>
  <si>
    <t>ﾌ5250ﾌ</t>
  </si>
  <si>
    <t>4987035078708</t>
  </si>
  <si>
    <t>ﾌ5500</t>
  </si>
  <si>
    <t>4987035079002</t>
  </si>
  <si>
    <t>ﾌｱｽﾁ</t>
  </si>
  <si>
    <t>ファーストシン静注用１ｇ</t>
  </si>
  <si>
    <t>4987123124683</t>
  </si>
  <si>
    <t>PTP 28錠</t>
  </si>
  <si>
    <t>10ｼｰﾄ</t>
  </si>
  <si>
    <t>ﾌｱﾑ</t>
  </si>
  <si>
    <t>ファムシクロビル錠２５０ｍｇ「トーワ」</t>
  </si>
  <si>
    <t>4987155139273</t>
  </si>
  <si>
    <t>ﾌｱﾓﾁ</t>
  </si>
  <si>
    <t>ファモチジン静注２０ｍｇ「日新」</t>
  </si>
  <si>
    <t>(ﾙｱｰ) 20mg 20mL</t>
  </si>
  <si>
    <t>4987447529027</t>
  </si>
  <si>
    <t>ﾌｱﾓﾃ</t>
  </si>
  <si>
    <t>ファモチジンＤ錠１０ｍｇ「サワイ」</t>
  </si>
  <si>
    <t>4987080537113</t>
  </si>
  <si>
    <t>ﾌｱﾓﾃﾊ</t>
  </si>
  <si>
    <t>ﾊﾞﾗ 10mg</t>
  </si>
  <si>
    <t>4987080537151</t>
  </si>
  <si>
    <t>ﾌｱﾛ</t>
  </si>
  <si>
    <t>ファロム錠１５０ｍｇ</t>
  </si>
  <si>
    <t>4987213102010</t>
  </si>
  <si>
    <t>ﾌｲｺ2</t>
  </si>
  <si>
    <t>フィコンパ錠２ｍｇ</t>
  </si>
  <si>
    <t>4987028203940</t>
  </si>
  <si>
    <t>ﾌｲｺﾁ</t>
  </si>
  <si>
    <t>フィコンパ点滴静注用２ｍｇ</t>
  </si>
  <si>
    <t>4987028204107</t>
  </si>
  <si>
    <t>ﾌｲｼﾁ14</t>
  </si>
  <si>
    <t>フィジオ１４０輸液</t>
  </si>
  <si>
    <t>4987035154907</t>
  </si>
  <si>
    <t>ﾌｲﾌ</t>
  </si>
  <si>
    <t>フィブラストスプレー５００</t>
  </si>
  <si>
    <t>500μg</t>
  </si>
  <si>
    <t>4987042105213</t>
  </si>
  <si>
    <t>75μg 0.3mL</t>
  </si>
  <si>
    <t>ﾌｲﾙｸﾗﾁ</t>
  </si>
  <si>
    <t>フィルグラスチムＢＳ注７５μｇシリンジ「ＮＫ」</t>
  </si>
  <si>
    <t>4987170008325</t>
  </si>
  <si>
    <t>ﾌｳｼﾜ</t>
  </si>
  <si>
    <t>乾燥弱毒生風しんワクチン「タケダ」</t>
  </si>
  <si>
    <t>4987123134873</t>
  </si>
  <si>
    <t>ﾌｴｲﾝﾁ</t>
  </si>
  <si>
    <t>フェインジェクト静注５００ｍｇ</t>
  </si>
  <si>
    <t>4987103012795</t>
  </si>
  <si>
    <t>ﾌｴｷ</t>
  </si>
  <si>
    <t>フェキソフェナジン塩酸塩錠６０ｍｇ「ＳＡＮＩＫ」</t>
  </si>
  <si>
    <t>PTP 60mg</t>
  </si>
  <si>
    <t>4987916003119</t>
  </si>
  <si>
    <t>ﾌｴｼﾁ</t>
  </si>
  <si>
    <t>フェジン静注４０ｍｇ</t>
  </si>
  <si>
    <t>4987376265713</t>
  </si>
  <si>
    <t>ﾌｴｽﾁｲ</t>
  </si>
  <si>
    <t>フェスゴ配合皮下注　ＩＮ</t>
  </si>
  <si>
    <t>4987136120894</t>
  </si>
  <si>
    <t>ﾌｴｽﾁｴ</t>
  </si>
  <si>
    <t>フェスゴ配合皮下注　ＭＡ</t>
  </si>
  <si>
    <t>4987136120887</t>
  </si>
  <si>
    <t>ﾌｴｿﾁ</t>
  </si>
  <si>
    <t>フェソロデックス筋注２５０ｍｇ</t>
  </si>
  <si>
    <t>250mg 5mL</t>
  </si>
  <si>
    <t>4987650659108</t>
  </si>
  <si>
    <t>ﾌｴﾉ</t>
  </si>
  <si>
    <t>フェノバール錠３０ｍｇ</t>
  </si>
  <si>
    <t>4987081100811</t>
  </si>
  <si>
    <t>ﾌｴﾉﾁ</t>
  </si>
  <si>
    <t>フェノバール注射液１００ｍｇ</t>
  </si>
  <si>
    <t>10% 1mL</t>
  </si>
  <si>
    <t>4987081333400</t>
  </si>
  <si>
    <t>ﾌｴﾌｷ10</t>
  </si>
  <si>
    <t>フェブキソスタット錠１０ｍｇ「ＤＳＥＰ」</t>
  </si>
  <si>
    <t>ﾌｴﾙﾏ</t>
  </si>
  <si>
    <t>フェルマスクラブ４％</t>
  </si>
  <si>
    <t>ﾓﾚｰﾝｺｰﾎﾟﾚｰｼｮﾝ</t>
  </si>
  <si>
    <t>4582300934040</t>
  </si>
  <si>
    <t>ﾌｴﾝﾀ1</t>
  </si>
  <si>
    <t>フェンタニル注射液０．１ｍｇ「テルモ」</t>
  </si>
  <si>
    <t>0.005% 2mL</t>
  </si>
  <si>
    <t>4987892105845</t>
  </si>
  <si>
    <t>ﾌｴﾝﾀ5</t>
  </si>
  <si>
    <t>フェンタニル注射液０．５ｍｇ「テルモ」</t>
  </si>
  <si>
    <t>0.005% 10mL</t>
  </si>
  <si>
    <t>4987892105883</t>
  </si>
  <si>
    <t>ﾌｴﾝﾀﾃ1</t>
  </si>
  <si>
    <t>ﾌｪﾝﾀﾆﾙｸｴﾝ酸塩1日用ﾃｰﾌﾟ1mg｢第一三共｣</t>
  </si>
  <si>
    <t>2.24cmX2.24cm 1mg</t>
  </si>
  <si>
    <t>7枚</t>
  </si>
  <si>
    <t>4987081512805</t>
  </si>
  <si>
    <t>ﾌｴﾝﾀﾃ2</t>
  </si>
  <si>
    <t>ﾌｪﾝﾀﾆﾙｸｴﾝ酸塩1日用ﾃｰﾌﾟ2mg｢第一三共｣</t>
  </si>
  <si>
    <t>3.17cmX3.17cm 2mg</t>
  </si>
  <si>
    <t>4987081512850</t>
  </si>
  <si>
    <t>ﾌｴﾝﾀﾃ4</t>
  </si>
  <si>
    <t>ﾌｪﾝﾀﾆﾙｸｴﾝ酸塩1日用ﾃｰﾌﾟ4mg｢第一三共｣</t>
  </si>
  <si>
    <t>4.48cmX4.48cm 4mg</t>
  </si>
  <si>
    <t>4987081512904</t>
  </si>
  <si>
    <t>ﾌｴﾝﾀﾃ6</t>
  </si>
  <si>
    <t>ﾌｪﾝﾀﾆﾙｸｴﾝ酸塩1日用ﾃｰﾌﾟ6mg｢第一三共｣</t>
  </si>
  <si>
    <t>5.48cmX5.48cm 6mg</t>
  </si>
  <si>
    <t>4987081512959</t>
  </si>
  <si>
    <t>ﾌｵｼ1</t>
  </si>
  <si>
    <t>フォシーガ錠１０ｍｇ</t>
  </si>
  <si>
    <t>4987039454621</t>
  </si>
  <si>
    <t>ﾌｵｼ5</t>
  </si>
  <si>
    <t>フォシーガ錠５ｍｇ</t>
  </si>
  <si>
    <t>4987039454386</t>
  </si>
  <si>
    <t>ﾌｵﾘ</t>
  </si>
  <si>
    <t>フォリアミン錠</t>
  </si>
  <si>
    <t>4987431190516</t>
  </si>
  <si>
    <t>ﾌｽｺ</t>
  </si>
  <si>
    <t>ブスコパン錠１０ｍｇ</t>
  </si>
  <si>
    <t>4987199323539</t>
  </si>
  <si>
    <t>ﾌｽｺﾁ</t>
  </si>
  <si>
    <t>ブスコパン注２０ｍｇ</t>
  </si>
  <si>
    <t>2% 1mL</t>
  </si>
  <si>
    <t>4987199323553</t>
  </si>
  <si>
    <t>ﾌﾃﾎ</t>
  </si>
  <si>
    <t>ブデホル吸入粉末剤６０吸入「ＪＧ」</t>
  </si>
  <si>
    <t>4987792101084</t>
  </si>
  <si>
    <t>ﾌﾗｻ</t>
  </si>
  <si>
    <t>プラザキサカプセル１１０ｍｇ</t>
  </si>
  <si>
    <t>PTP 110mg</t>
  </si>
  <si>
    <t>112cap</t>
  </si>
  <si>
    <t>4987413261814</t>
  </si>
  <si>
    <t>ﾌﾗｼ</t>
  </si>
  <si>
    <t>フラジール内服錠２５０ｍｇ</t>
  </si>
  <si>
    <t>4987087033762</t>
  </si>
  <si>
    <t>ﾌﾗｼﾁﾂ</t>
  </si>
  <si>
    <t>フラジール腟錠２５０ｍｇ</t>
  </si>
  <si>
    <t>4987431390077</t>
  </si>
  <si>
    <t>ﾌﾗｽ2</t>
  </si>
  <si>
    <t>プラスグレル錠２．５ｍｇ「トーワ」</t>
  </si>
  <si>
    <t>4987155164183</t>
  </si>
  <si>
    <t>ﾌﾗﾉ</t>
  </si>
  <si>
    <t>プラノバール配合錠</t>
  </si>
  <si>
    <t>210錠</t>
  </si>
  <si>
    <t>4987123154161</t>
  </si>
  <si>
    <t>ﾌﾗﾊｻ</t>
  </si>
  <si>
    <t>プラバスタチンＮａ錠１０ｍｇ「サワイ」</t>
  </si>
  <si>
    <t>4987080774013</t>
  </si>
  <si>
    <t>ﾌﾗﾐｴ</t>
  </si>
  <si>
    <t>ﾌﾟﾗﾐﾍﾟｷｿｰﾙ塩酸塩LA錠0.375mgMI｢ﾄｰﾜ｣</t>
  </si>
  <si>
    <t>PTP 0.375mg</t>
  </si>
  <si>
    <t>4987155323030</t>
  </si>
  <si>
    <t>ﾌﾗﾘｼ</t>
  </si>
  <si>
    <t>プラリアＨＩ皮下注６０ｍｇシリンジ０．５ｍＬ</t>
  </si>
  <si>
    <t>60mg 0.5mL</t>
  </si>
  <si>
    <t>4987081101276</t>
  </si>
  <si>
    <t>ﾌﾗﾝﾙ</t>
  </si>
  <si>
    <t>プランルカストカプセル１１２．５ｍｇ「サワイ」</t>
  </si>
  <si>
    <t>PTP 112.5mg</t>
  </si>
  <si>
    <t>140cap</t>
  </si>
  <si>
    <t>4987080515074</t>
  </si>
  <si>
    <t>ﾌﾘｲ25</t>
  </si>
  <si>
    <t>ブリィビアクト錠２５ｍｇ</t>
  </si>
  <si>
    <t>4987700000331</t>
  </si>
  <si>
    <t>ﾌﾘｲﾁ</t>
  </si>
  <si>
    <t>ブリィビアクト静注２５ｍｇ</t>
  </si>
  <si>
    <t>25mg 2.5mL</t>
  </si>
  <si>
    <t>4987700000362</t>
  </si>
  <si>
    <t>ﾌﾘﾋﾊ</t>
  </si>
  <si>
    <t>プリビナ液０．０５％</t>
  </si>
  <si>
    <t>4987447025017</t>
  </si>
  <si>
    <t>ﾌﾘﾓ</t>
  </si>
  <si>
    <t>プリモボラン錠５ｍｇ</t>
  </si>
  <si>
    <t>4987341104993</t>
  </si>
  <si>
    <t>ﾌﾘﾓﾁ</t>
  </si>
  <si>
    <t>ＥＯＢ・プリモビスト注シリンジ</t>
  </si>
  <si>
    <t>18.143% 10mL</t>
  </si>
  <si>
    <t>4987341106010</t>
  </si>
  <si>
    <t>ﾌﾘﾓﾒ</t>
  </si>
  <si>
    <t>ブリモニジン酒石酸塩点眼液０．１％「日点」</t>
  </si>
  <si>
    <t>4987421234213</t>
  </si>
  <si>
    <t>ﾌﾙｵﾁ</t>
  </si>
  <si>
    <t>フルオレサイト静注５００ｍｇ</t>
  </si>
  <si>
    <t>10% 5mL</t>
  </si>
  <si>
    <t>12V</t>
  </si>
  <si>
    <t>4987443374515</t>
  </si>
  <si>
    <t>ﾌﾙｵﾁ10</t>
  </si>
  <si>
    <t>フルオロウラシル注１０００ｍｇ「トーワ」</t>
  </si>
  <si>
    <t>1000mg 20mL</t>
  </si>
  <si>
    <t>4987155226133</t>
  </si>
  <si>
    <t>ﾌﾙｵﾁ25</t>
  </si>
  <si>
    <t>フルオロウラシル注２５０ｍｇ「トーワ」</t>
  </si>
  <si>
    <t>4987155225112</t>
  </si>
  <si>
    <t>ﾌﾙｵﾒ</t>
  </si>
  <si>
    <t>フルオロメトロン点眼液０．１％「センジュ」</t>
  </si>
  <si>
    <t>4987123001304</t>
  </si>
  <si>
    <t>ﾌﾙｺ</t>
  </si>
  <si>
    <t>フルコナゾールカプセル１００ｍｇ「サワイ」</t>
  </si>
  <si>
    <t>50cap</t>
  </si>
  <si>
    <t>4987080608011</t>
  </si>
  <si>
    <t>ﾌﾙﾀﾃ</t>
  </si>
  <si>
    <t>フルタイド１００ディスカス</t>
  </si>
  <si>
    <t>100μg60ﾌﾞﾘｽﾀｰ</t>
  </si>
  <si>
    <t>4987246717397</t>
  </si>
  <si>
    <t>ﾌﾙﾀﾃ20</t>
  </si>
  <si>
    <t>フルタイド２００ディスカス</t>
  </si>
  <si>
    <t>200μg60ﾌﾞﾘｽﾀｰ</t>
  </si>
  <si>
    <t>4987246717410</t>
  </si>
  <si>
    <t>ﾌﾙﾆ</t>
  </si>
  <si>
    <t>フルニトラゼパム錠１ｍｇ「ＪＧ」</t>
  </si>
  <si>
    <t>4987792112318</t>
  </si>
  <si>
    <t>ﾌﾙﾌ</t>
  </si>
  <si>
    <t>ブルフェン錠１００</t>
  </si>
  <si>
    <t>4987042004066</t>
  </si>
  <si>
    <t>ﾌﾙﾏｷ</t>
  </si>
  <si>
    <t>フルマリンキット静注用１ｇ</t>
  </si>
  <si>
    <t>4987087028119</t>
  </si>
  <si>
    <t>0.5mg 5mL</t>
  </si>
  <si>
    <t>ﾌﾙﾏｾﾆﾁ</t>
  </si>
  <si>
    <t>フルマゼニル静注液０．５ｍｇ「ＳＷ」</t>
  </si>
  <si>
    <t>4987080163312</t>
  </si>
  <si>
    <t>ﾌﾚｶｵ25</t>
  </si>
  <si>
    <t>プレガバリンＯＤ錠２５ｍｇ「アメル」</t>
  </si>
  <si>
    <t>4987058624036</t>
  </si>
  <si>
    <t>ﾌﾚｶｵ75</t>
  </si>
  <si>
    <t>プレガバリンＯＤ錠７５ｍｇ「アメル」</t>
  </si>
  <si>
    <t>4987058625033</t>
  </si>
  <si>
    <t>ﾌﾚｸﾁﾂ</t>
  </si>
  <si>
    <t>プレグランディン腟坐剤１ｍｇ</t>
  </si>
  <si>
    <t>5個</t>
  </si>
  <si>
    <t>4987039435088</t>
  </si>
  <si>
    <t>ﾌﾚﾄ</t>
  </si>
  <si>
    <t>プレドニン錠５ｍｇ</t>
  </si>
  <si>
    <t>4987087031973</t>
  </si>
  <si>
    <t>ﾌﾚﾄ1</t>
  </si>
  <si>
    <t>プレドニゾロン錠１ｍｇ（旭化成）</t>
  </si>
  <si>
    <t>4987153136632</t>
  </si>
  <si>
    <t>ﾌﾚﾄﾁ1</t>
  </si>
  <si>
    <t>水溶性プレドニン１０ｍｇ</t>
  </si>
  <si>
    <t>4987087002669</t>
  </si>
  <si>
    <t>ﾌﾚﾄﾁ10</t>
  </si>
  <si>
    <t>4987087002676</t>
  </si>
  <si>
    <t>ﾌﾚﾄﾊ</t>
  </si>
  <si>
    <t>4987087002584</t>
  </si>
  <si>
    <t>ﾌﾚﾋﾀﾁ</t>
  </si>
  <si>
    <t>プレビタＳ注射液</t>
  </si>
  <si>
    <t>4987197644100</t>
  </si>
  <si>
    <t>ﾌﾚﾍ2</t>
  </si>
  <si>
    <t>プレベナー２０水性懸濁注</t>
  </si>
  <si>
    <t>4987114164803</t>
  </si>
  <si>
    <t>ﾌﾛｹﾁ</t>
  </si>
  <si>
    <t>プロゲデポー筋注１２５ｍｇ</t>
  </si>
  <si>
    <t>ﾌﾛｼﾁ1</t>
  </si>
  <si>
    <t>プロジフ静注液１００</t>
  </si>
  <si>
    <t>8% 1.25mL</t>
  </si>
  <si>
    <t>4987114383006</t>
  </si>
  <si>
    <t>ﾌﾛｽﾅ</t>
  </si>
  <si>
    <t>プロスタンディン軟膏０．００３％</t>
  </si>
  <si>
    <t>0.003% 30g</t>
  </si>
  <si>
    <t>4987039427571</t>
  </si>
  <si>
    <t>ﾌﾛｾｼ</t>
  </si>
  <si>
    <t>フロセミド錠２０ｍｇ「ＪＧ」</t>
  </si>
  <si>
    <t>4987792210311</t>
  </si>
  <si>
    <t>ﾌﾛｾｼﾊ</t>
  </si>
  <si>
    <t>4987792210380</t>
  </si>
  <si>
    <t>ﾌﾛｾﾁ</t>
  </si>
  <si>
    <t>フロセミド注２０ｍｇ「トーワ」</t>
  </si>
  <si>
    <t>4987155721034</t>
  </si>
  <si>
    <t>0.02% 1mL</t>
  </si>
  <si>
    <t>ﾌﾛﾀﾐﾁ1</t>
  </si>
  <si>
    <t>プロタミン硫酸塩静注１００ｍｇ「モチダ」</t>
  </si>
  <si>
    <t>4987224120539</t>
  </si>
  <si>
    <t>ﾌﾛﾁｵ</t>
  </si>
  <si>
    <t>ブロチゾラムＯＤ錠０．２５ｍｇ「サワイ」</t>
  </si>
  <si>
    <t>4987080199014</t>
  </si>
  <si>
    <t>ﾌﾛﾅ</t>
  </si>
  <si>
    <t>プロナーゼＭＳ</t>
  </si>
  <si>
    <t>20000U 0.5g</t>
  </si>
  <si>
    <t>60包</t>
  </si>
  <si>
    <t>4987042655060</t>
  </si>
  <si>
    <t>ﾌﾛﾌﾗ</t>
  </si>
  <si>
    <t>プロプラノロール塩酸塩錠１０ｍｇ「日医工」</t>
  </si>
  <si>
    <t>4987376366519</t>
  </si>
  <si>
    <t>ﾌﾛﾍﾁ</t>
  </si>
  <si>
    <t>プロペト</t>
  </si>
  <si>
    <t>ﾌﾛﾍﾄ</t>
  </si>
  <si>
    <t>4987211153106</t>
  </si>
  <si>
    <t>4987211153113</t>
  </si>
  <si>
    <t>200mg 20mL</t>
  </si>
  <si>
    <t>ﾌﾛﾎﾁ20</t>
  </si>
  <si>
    <t>プロポフォール静注１％２０ｍＬ「マルイシ」</t>
  </si>
  <si>
    <t>4987211711108</t>
  </si>
  <si>
    <t>ﾌﾛﾎﾁ5</t>
  </si>
  <si>
    <t>プロポフォール静注１％５０ｍＬ「マルイシ」</t>
  </si>
  <si>
    <t>4987211711115</t>
  </si>
  <si>
    <t>ﾌﾛﾑｷ</t>
  </si>
  <si>
    <t>ブロムヘキシン塩酸塩吸入液０．２％「タイヨー」</t>
  </si>
  <si>
    <t>0.2% 500mL</t>
  </si>
  <si>
    <t>4987123409360</t>
  </si>
  <si>
    <t>ﾌﾛﾑﾁ</t>
  </si>
  <si>
    <t>ブロムヘキシン塩酸塩注射液４ｍｇ「タイヨー」</t>
  </si>
  <si>
    <t>0.2% 2mL</t>
  </si>
  <si>
    <t>4987123407014</t>
  </si>
  <si>
    <t>ﾌﾛﾑﾒ</t>
  </si>
  <si>
    <t>ブロムフェナクＮａ点眼液０．１％「日点」</t>
  </si>
  <si>
    <t>4987421237221</t>
  </si>
  <si>
    <t>ﾌﾛﾘ</t>
  </si>
  <si>
    <t>フロリードゲル経口用２％</t>
  </si>
  <si>
    <t>2% 5g</t>
  </si>
  <si>
    <t>4987224108100</t>
  </si>
  <si>
    <t>ﾌﾞﾄﾞｳ</t>
  </si>
  <si>
    <t>ブドウ糖「コザカイ・Ｍ」</t>
  </si>
  <si>
    <t>4987288629023</t>
  </si>
  <si>
    <t>ﾍｵﾊ</t>
  </si>
  <si>
    <t>ベオーバ錠５０ｍｇ</t>
  </si>
  <si>
    <t>4987051669126</t>
  </si>
  <si>
    <t>ﾍｵﾋﾁ</t>
  </si>
  <si>
    <t>ベオビュ硝子体内注射用キット１２０ｍｇ／ｍＬ</t>
  </si>
  <si>
    <t>6mg0.05mL 0.165mL</t>
  </si>
  <si>
    <t>4987443382770</t>
  </si>
  <si>
    <t>ﾍｸﾃﾁ</t>
  </si>
  <si>
    <t>ベクティビックス点滴静注１００ｍｇ</t>
  </si>
  <si>
    <t>4987123149617</t>
  </si>
  <si>
    <t>ﾍｸﾃﾁ4</t>
  </si>
  <si>
    <t>ベクティビックス点滴静注４００ｍｇ</t>
  </si>
  <si>
    <t>400mg 20mL</t>
  </si>
  <si>
    <t>4987123152983</t>
  </si>
  <si>
    <t>ﾍｸﾌ</t>
  </si>
  <si>
    <t>ペグフィルグラスチムＢＳ皮下注３．６ｍｇ「ニプロ」</t>
  </si>
  <si>
    <t>ﾍｸﾙﾁ</t>
  </si>
  <si>
    <t>ベクルリー点滴静注用１００ｍｇ</t>
  </si>
  <si>
    <t>4987884000462</t>
  </si>
  <si>
    <t>ﾍｻｺｻ</t>
  </si>
  <si>
    <t>ベサコリン散５％</t>
  </si>
  <si>
    <t>ﾊﾞﾗ 5%</t>
  </si>
  <si>
    <t>4987028207122</t>
  </si>
  <si>
    <t>ﾍｻﾄ</t>
  </si>
  <si>
    <t>ベザトールＳＲ錠２００ｍｇ</t>
  </si>
  <si>
    <t>4987051668525</t>
  </si>
  <si>
    <t>ﾍｽﾄﾒ</t>
  </si>
  <si>
    <t>ベストロン点眼用０．５％</t>
  </si>
  <si>
    <t>5mg 5mL</t>
  </si>
  <si>
    <t>4987123147729</t>
  </si>
  <si>
    <t>ﾍﾀｾ</t>
  </si>
  <si>
    <t>ベタセレミン配合錠</t>
  </si>
  <si>
    <t>4987155036084</t>
  </si>
  <si>
    <t>ﾍﾀﾆ</t>
  </si>
  <si>
    <t>ベタニス錠５０ｍｇ</t>
  </si>
  <si>
    <t>4987233103042</t>
  </si>
  <si>
    <t>辰巳化学</t>
  </si>
  <si>
    <t>ﾍﾀﾋﾄ</t>
  </si>
  <si>
    <t>ベタヒスチンメシル酸塩錠６ｍｇ「トーワ」</t>
  </si>
  <si>
    <t>4987155007039</t>
  </si>
  <si>
    <t>ﾍﾀﾒ</t>
  </si>
  <si>
    <t>ベタメタゾン錠０．５ｍｇ「サワイ」</t>
  </si>
  <si>
    <t>4987080627111</t>
  </si>
  <si>
    <t>ﾍﾆｼ</t>
  </si>
  <si>
    <t>ベニジピン塩酸塩錠４ｍｇ「サワイ」</t>
  </si>
  <si>
    <t>4987080576310</t>
  </si>
  <si>
    <t>ﾍﾈﾄｷ</t>
  </si>
  <si>
    <t>ベネトリン吸入液０．５％</t>
  </si>
  <si>
    <t>0.5% 30mL</t>
  </si>
  <si>
    <t>4987246746144</t>
  </si>
  <si>
    <t>ﾍﾉｷﾃ</t>
  </si>
  <si>
    <t>ベノキシール点眼液０．４％</t>
  </si>
  <si>
    <t>4987084156259</t>
  </si>
  <si>
    <t>ﾍﾊｼﾁ1</t>
  </si>
  <si>
    <t>ベバシズマブＢＳ点滴静注１００ｍｇ「ＣＴＮＫ」</t>
  </si>
  <si>
    <t>ﾍﾊｼﾁ40</t>
  </si>
  <si>
    <t>ベバシズマブＢＳ点滴静注４００ｍｇ「ファイザー」</t>
  </si>
  <si>
    <t>ﾍﾊﾘｶ</t>
  </si>
  <si>
    <t>ﾍﾊﾟﾘﾝｶﾙｼｳﾑ皮下注5千単位/0.2mLｼﾘﾝｼﾞ｢ﾓﾁﾀﾞ｣</t>
  </si>
  <si>
    <t>5000U 0.2mL</t>
  </si>
  <si>
    <t>4987224124155</t>
  </si>
  <si>
    <t>ﾍﾊﾘｸ</t>
  </si>
  <si>
    <t>ヘパリン類似物質油性クリーム０．３％「ニプロ」</t>
  </si>
  <si>
    <t>4987190117717</t>
  </si>
  <si>
    <t>ﾍﾊﾘﾁ</t>
  </si>
  <si>
    <t>ヘパリンＮａ注５千単位／５ｍＬ「モチダ」</t>
  </si>
  <si>
    <t>5000U 5mL</t>
  </si>
  <si>
    <t>4987224122458</t>
  </si>
  <si>
    <t>ﾍﾊﾘﾅ</t>
  </si>
  <si>
    <t>ﾍﾊﾟﾘﾝNaﾛｯｸ用10単位/mLｼﾘﾝｼﾞ｢ｵｰﾂｶ｣10mL</t>
  </si>
  <si>
    <t>(ﾙｱｰｽﾘｯﾌﾟ) 100U 10mL</t>
  </si>
  <si>
    <t>4987035192213</t>
  </si>
  <si>
    <t>ﾍﾊﾘﾛ</t>
  </si>
  <si>
    <t>ヘパリン類似物質ローション０．３％「ニプロ」</t>
  </si>
  <si>
    <t>4987190117854</t>
  </si>
  <si>
    <t>ﾍﾌｽﾁ1</t>
  </si>
  <si>
    <t>ヘブスブリンＩＨ静注１０００単位</t>
  </si>
  <si>
    <t>1000U 5mL</t>
  </si>
  <si>
    <t>4987867293294</t>
  </si>
  <si>
    <t>ﾍﾌｽﾁ2</t>
  </si>
  <si>
    <t>ヘブスブリン筋注用２００単位</t>
  </si>
  <si>
    <t>200U</t>
  </si>
  <si>
    <t>4987867327487</t>
  </si>
  <si>
    <t>ﾍﾌﾀ25</t>
  </si>
  <si>
    <t>ヘプタバックス－ＩＩ水性懸濁注シリンジ０．２５ｍＬ</t>
  </si>
  <si>
    <t>ﾍﾌﾀ5</t>
  </si>
  <si>
    <t>ヘプタバックス－ＩＩ水性懸濁注シリンジ０．５ｍＬ</t>
  </si>
  <si>
    <t>ﾍﾓﾚ</t>
  </si>
  <si>
    <t>ヘモレックス軟膏</t>
  </si>
  <si>
    <t>70本</t>
  </si>
  <si>
    <t>4987320603066</t>
  </si>
  <si>
    <t>ﾍﾓﾚ2</t>
  </si>
  <si>
    <t>4987328101236</t>
  </si>
  <si>
    <t>ﾍﾗﾆﾁ</t>
  </si>
  <si>
    <t>ペラニンデポー筋注１０ｍｇ</t>
  </si>
  <si>
    <t>10mg 1mL</t>
  </si>
  <si>
    <t>4987224136400</t>
  </si>
  <si>
    <t>ﾍﾗﾊ</t>
  </si>
  <si>
    <t>ベラパミル塩酸塩錠４０ｍｇ「ＪＧ」</t>
  </si>
  <si>
    <t>4987792271015</t>
  </si>
  <si>
    <t>ﾍﾗﾊﾐﾁ</t>
  </si>
  <si>
    <t>ベラパミル塩酸塩静注５ｍｇ「ＮＩＧ」</t>
  </si>
  <si>
    <t>0.25% 2mL</t>
  </si>
  <si>
    <t>4987376798129</t>
  </si>
  <si>
    <t>ﾍﾗﾌｳ</t>
  </si>
  <si>
    <t>ベラプロストＮａ錠２０μｇ「ＶＴＲＳ」</t>
  </si>
  <si>
    <t>PTP 20μg</t>
  </si>
  <si>
    <t>4987901075909</t>
  </si>
  <si>
    <t>ﾍﾙｿ15</t>
  </si>
  <si>
    <t>ベルソムラ錠１５ｍｇ</t>
  </si>
  <si>
    <t>4987081109210</t>
  </si>
  <si>
    <t>ﾍﾙﾆﾁ</t>
  </si>
  <si>
    <t>ヘルニコア椎間板注用１．２５単位</t>
  </si>
  <si>
    <t>1.25U 1mL</t>
  </si>
  <si>
    <t>4987042258018</t>
  </si>
  <si>
    <t>ﾍﾝｼ</t>
  </si>
  <si>
    <t>石油ベンジン</t>
  </si>
  <si>
    <t>4987286204840</t>
  </si>
  <si>
    <t>ﾍﾝｽﾌ</t>
  </si>
  <si>
    <t>ベンズブロマロン錠５０ｍｇ「ＮＩＧ」</t>
  </si>
  <si>
    <t>4987376798747</t>
  </si>
  <si>
    <t>ﾍﾝﾀｺ</t>
  </si>
  <si>
    <t>ペンタサ注腸１ｇ</t>
  </si>
  <si>
    <t>1g 100mL</t>
  </si>
  <si>
    <t>4987060005816</t>
  </si>
  <si>
    <t>ﾍﾝﾚ</t>
  </si>
  <si>
    <t>ペンレステープ１８ｍｇ</t>
  </si>
  <si>
    <t>30.5mmX50.0mm</t>
  </si>
  <si>
    <t>50枚</t>
  </si>
  <si>
    <t>4987213105134</t>
  </si>
  <si>
    <t>ﾍﾞｲﾌﾁ</t>
  </si>
  <si>
    <t>ベイフォータス筋注５０ｍｇシリンジ</t>
  </si>
  <si>
    <t>ﾍﾞｲﾌﾁ1</t>
  </si>
  <si>
    <t>ベイフォータス筋注１００ｍｇシリンジ</t>
  </si>
  <si>
    <t>0.12% 5g</t>
  </si>
  <si>
    <t>ﾎｸﾘ2</t>
  </si>
  <si>
    <t>ボグリボースＯＤ錠０．２ｍｇ「ケミファ」</t>
  </si>
  <si>
    <t>4987171546208</t>
  </si>
  <si>
    <t>ﾎｸﾘ3</t>
  </si>
  <si>
    <t>ボグリボースＯＤ錠０．３ｍｇ「ケミファ」</t>
  </si>
  <si>
    <t>PTP 0.3mg</t>
  </si>
  <si>
    <t>4987171547212</t>
  </si>
  <si>
    <t>ﾎｽｱﾁ</t>
  </si>
  <si>
    <t>ホスアプレピタント点滴静注用１５０ｍｇ「ＮＫ」</t>
  </si>
  <si>
    <t>4987170020723</t>
  </si>
  <si>
    <t>ﾎｽﾃ</t>
  </si>
  <si>
    <t>ボースデル内用液１０</t>
  </si>
  <si>
    <t>10mg 250mL</t>
  </si>
  <si>
    <t>4987286119069</t>
  </si>
  <si>
    <t>ﾎｽﾎﾁ</t>
  </si>
  <si>
    <t>ホスホマイシンナトリウム静注用１ｇ「日医工」</t>
  </si>
  <si>
    <t>4987376408110</t>
  </si>
  <si>
    <t>ﾎｽﾎﾏ</t>
  </si>
  <si>
    <t>ﾎｽﾎﾏｲｼﾝｶﾙｼｳﾑｶﾌﾟｾﾙ500mg｢日医工｣</t>
  </si>
  <si>
    <t>4987376407816</t>
  </si>
  <si>
    <t>ﾎｽﾐ</t>
  </si>
  <si>
    <t>ホスミシン錠５００</t>
  </si>
  <si>
    <t>4987222852258</t>
  </si>
  <si>
    <t>ﾎｽﾐｴ</t>
  </si>
  <si>
    <t>ボスミン外用液０．１％</t>
  </si>
  <si>
    <t>0.1% 100mL</t>
  </si>
  <si>
    <t>4987081105069</t>
  </si>
  <si>
    <t>ﾎｽﾐﾝﾁ</t>
  </si>
  <si>
    <t>ボスミン注１ｍｇ</t>
  </si>
  <si>
    <t>4987081105083</t>
  </si>
  <si>
    <t>ﾎｽﾘ</t>
  </si>
  <si>
    <t>ホスリボン配合顆粒</t>
  </si>
  <si>
    <t>200包</t>
  </si>
  <si>
    <t>4987103012467</t>
  </si>
  <si>
    <t>ﾎﾁﾕ</t>
  </si>
  <si>
    <t>ツムラ補中益気湯エキス顆粒（医療用）</t>
  </si>
  <si>
    <t>[TJ041] 2.5g</t>
  </si>
  <si>
    <t>4987138804143</t>
  </si>
  <si>
    <t>ﾎﾄﾂﾁ</t>
  </si>
  <si>
    <t>ボトックス注用１００単位</t>
  </si>
  <si>
    <t>100U</t>
  </si>
  <si>
    <t>4987246742061</t>
  </si>
  <si>
    <t>ﾎﾄﾂﾁ50</t>
  </si>
  <si>
    <t>ボトックス注用５０単位</t>
  </si>
  <si>
    <t>50U</t>
  </si>
  <si>
    <t>4987246742054</t>
  </si>
  <si>
    <t>ﾎﾋｼ</t>
  </si>
  <si>
    <t>ポビシュガーパスタ軟膏</t>
  </si>
  <si>
    <t>4987286219592</t>
  </si>
  <si>
    <t>7% 30mL</t>
  </si>
  <si>
    <t>50瓶</t>
  </si>
  <si>
    <t>ﾎﾋﾄｶｹ</t>
  </si>
  <si>
    <t>ポビドンヨードガーグル液７％「ケンエー」</t>
  </si>
  <si>
    <t>4987286216201</t>
  </si>
  <si>
    <t>ﾎﾋﾖｴ</t>
  </si>
  <si>
    <t>ポピヨドン液１０％</t>
  </si>
  <si>
    <t>10% 250mL</t>
  </si>
  <si>
    <t>4987288211839</t>
  </si>
  <si>
    <t>ﾎﾋﾖｽ</t>
  </si>
  <si>
    <t>ポピヨドンスクラブ７．５％</t>
  </si>
  <si>
    <t>7.5% 500mL</t>
  </si>
  <si>
    <t>4987288214250</t>
  </si>
  <si>
    <t>ﾎﾌｽﾁ</t>
  </si>
  <si>
    <t>ポプスカイン０．５％注５０ｍｇ／１０ｍＬ</t>
  </si>
  <si>
    <t>4987211752514</t>
  </si>
  <si>
    <t>ﾎﾌｽﾁﾊ</t>
  </si>
  <si>
    <t>ﾎﾟﾌﾟｽｶｲﾝ0.25%注ﾊﾞｯｸﾞ250mg/100mL</t>
  </si>
  <si>
    <t>250mg 100mL</t>
  </si>
  <si>
    <t>4987211752224</t>
  </si>
  <si>
    <t>ﾎﾗｻﾅ</t>
  </si>
  <si>
    <t>ボラザＧ軟膏</t>
  </si>
  <si>
    <t>2.4g</t>
  </si>
  <si>
    <t>35本</t>
  </si>
  <si>
    <t>4987978707031</t>
  </si>
  <si>
    <t>ﾎﾗﾌ</t>
  </si>
  <si>
    <t>ポラプレジンクＯＤ錠７５ｍｇ「サワイ」</t>
  </si>
  <si>
    <t>4987080681014</t>
  </si>
  <si>
    <t>ﾎﾗﾗ2</t>
  </si>
  <si>
    <t>ポララミン錠２ｍｇ</t>
  </si>
  <si>
    <t>4987120441011</t>
  </si>
  <si>
    <t>ﾎﾗﾗﾁ</t>
  </si>
  <si>
    <t>ポララミン注５ｍｇ</t>
  </si>
  <si>
    <t>4987120440809</t>
  </si>
  <si>
    <t>ﾎﾘｽ</t>
  </si>
  <si>
    <t>ポリスチレンスルホン酸Ｎａ「フソー」原末</t>
  </si>
  <si>
    <t>4987197202164</t>
  </si>
  <si>
    <t>ﾎﾘｽｾ</t>
  </si>
  <si>
    <t>ﾎﾟﾘｽﾁﾚﾝｽﾙﾎﾝ酸Ca経口ｾﾞﾘｰ20%分包25g｢三和｣</t>
  </si>
  <si>
    <t>20%25g</t>
  </si>
  <si>
    <t>4987086390644</t>
  </si>
  <si>
    <t>ﾎﾘﾅ</t>
  </si>
  <si>
    <t>ホリナート錠２５ｍｇ「タイホウ」</t>
  </si>
  <si>
    <t>4582795820101</t>
  </si>
  <si>
    <t>ﾎﾘﾌ</t>
  </si>
  <si>
    <t>ポリフル錠５００ｍｇ</t>
  </si>
  <si>
    <t>4987901120401</t>
  </si>
  <si>
    <t>ﾎﾙﾀｴ</t>
  </si>
  <si>
    <t>ボルタレンＳＲカプセル３７．５ｍｇ</t>
  </si>
  <si>
    <t>4987443328846</t>
  </si>
  <si>
    <t>ﾎﾙﾋ</t>
  </si>
  <si>
    <t>ボルヒール組織接着用</t>
  </si>
  <si>
    <t>4瓶 3mL</t>
  </si>
  <si>
    <t>1組</t>
  </si>
  <si>
    <t>4987222003162</t>
  </si>
  <si>
    <t>ﾎﾙﾍ</t>
  </si>
  <si>
    <t>ボルベン輸液６％</t>
  </si>
  <si>
    <t>6% 500mL</t>
  </si>
  <si>
    <t>フレゼニウスカービＪ</t>
  </si>
  <si>
    <t>4987805130162</t>
  </si>
  <si>
    <t>ﾏｶｲ</t>
  </si>
  <si>
    <t>マーカイン注脊麻用０．５％高比重</t>
  </si>
  <si>
    <t>0.5% 4mL</t>
  </si>
  <si>
    <t>ﾏｶｲﾝ</t>
  </si>
  <si>
    <t>4987614428603</t>
  </si>
  <si>
    <t>マーカイン注脊麻用０．５％等比重</t>
  </si>
  <si>
    <t>4987614428504</t>
  </si>
  <si>
    <t>ﾏｷﾕﾁ</t>
  </si>
  <si>
    <t>マキュエイド眼注用４０ｍｇ</t>
  </si>
  <si>
    <t>わかもと</t>
  </si>
  <si>
    <t>4987243315558</t>
  </si>
  <si>
    <t>ﾏｸｺｴ</t>
  </si>
  <si>
    <t>マグコロール内用液１３．６％分包２５０ｍＬ</t>
  </si>
  <si>
    <t>13.6% 250mL</t>
  </si>
  <si>
    <t>5包</t>
  </si>
  <si>
    <t>4987320602328</t>
  </si>
  <si>
    <t>ﾏｸｾﾁ</t>
  </si>
  <si>
    <t>マグセント注１００ｍＬ</t>
  </si>
  <si>
    <t>4987123162111</t>
  </si>
  <si>
    <t>ﾏｸﾈﾁ10</t>
  </si>
  <si>
    <t>マグネスコープ静注３８％シリンジ１０ｍＬ</t>
  </si>
  <si>
    <t>ゲルベジャパン</t>
  </si>
  <si>
    <t>4987710000024</t>
  </si>
  <si>
    <t>ﾏｸﾈﾁ15</t>
  </si>
  <si>
    <t>マグネスコープ静注３８％シリンジ１５ｍＬ</t>
  </si>
  <si>
    <t>4987710000055</t>
  </si>
  <si>
    <t>ﾏｼﾝﾜ</t>
  </si>
  <si>
    <t>乾燥弱毒生麻しんワクチン「タケダ」</t>
  </si>
  <si>
    <t>4987123126397</t>
  </si>
  <si>
    <t>ﾏﾌｳﾜ</t>
  </si>
  <si>
    <t>乾燥弱毒生麻しん風しん混合ワクチン「タケダ」</t>
  </si>
  <si>
    <t>4987123140430</t>
  </si>
  <si>
    <t>ﾏﾍﾛ</t>
  </si>
  <si>
    <t>マーベロン２８</t>
  </si>
  <si>
    <t>4987954710611</t>
  </si>
  <si>
    <t>ﾏﾑｼﾁ</t>
  </si>
  <si>
    <t>乾燥まむしウマ抗毒素注射用６０００単位「ＫＭＢ」</t>
  </si>
  <si>
    <t>各6000U入</t>
  </si>
  <si>
    <t>4987222001878</t>
  </si>
  <si>
    <t>ﾏﾝﾆﾁ</t>
  </si>
  <si>
    <t>マンニットールＳ注射液</t>
  </si>
  <si>
    <t>300mL</t>
  </si>
  <si>
    <t>15袋</t>
  </si>
  <si>
    <t>4987476126945</t>
  </si>
  <si>
    <t>ﾐｶﾌﾁ</t>
  </si>
  <si>
    <t>ミカファンギンＮａ点滴静注用５０ｍｇ「サワイ」</t>
  </si>
  <si>
    <t>4987080358022</t>
  </si>
  <si>
    <t>ﾐﾀｿﾗﾁ</t>
  </si>
  <si>
    <t>ミダゾラム注射液１０ｍｇ「ＮＩＧ」</t>
  </si>
  <si>
    <t>4987376700023</t>
  </si>
  <si>
    <t>ﾐﾁｸ</t>
  </si>
  <si>
    <t>ミチグリニドＣａ・ＯＤ錠１０ｍｇ「ＴＣＫ」</t>
  </si>
  <si>
    <t>4987124055016</t>
  </si>
  <si>
    <t>ﾐﾃｲ3</t>
  </si>
  <si>
    <t>ミティキュアダニ舌下錠３３００ＪＡＵ</t>
  </si>
  <si>
    <t>3300JAU</t>
  </si>
  <si>
    <t>4987158290209</t>
  </si>
  <si>
    <t>ﾐﾄﾘｴ</t>
  </si>
  <si>
    <t>ミドリンＭ点眼液０．４％</t>
  </si>
  <si>
    <t>4987084162243</t>
  </si>
  <si>
    <t>ﾐﾄﾘﾋ5</t>
  </si>
  <si>
    <t>ミドリンＰ点眼液</t>
  </si>
  <si>
    <t>4987084162328</t>
  </si>
  <si>
    <t>ﾐﾉｻｲﾁ</t>
  </si>
  <si>
    <t>ミノサイクリン塩酸塩点滴静注用１００ｍｇ「サワイ」</t>
  </si>
  <si>
    <t>4987080034513</t>
  </si>
  <si>
    <t>ﾐﾉｻﾄ</t>
  </si>
  <si>
    <t>ミノサイクリン塩酸塩錠５０ｍｇ「トーワ」</t>
  </si>
  <si>
    <t>4987155042108</t>
  </si>
  <si>
    <t>ﾐﾔBM</t>
  </si>
  <si>
    <t>ミヤＢＭ錠</t>
  </si>
  <si>
    <t>400錠</t>
  </si>
  <si>
    <t>ミヤリサン製薬</t>
  </si>
  <si>
    <t>ﾐﾔﾋﾊ</t>
  </si>
  <si>
    <t>ﾐﾙｾ100</t>
  </si>
  <si>
    <t>ミルセラ注シリンジ１００μｇ</t>
  </si>
  <si>
    <t>100μg 0.3mL</t>
  </si>
  <si>
    <t>ﾐﾙｾ150</t>
  </si>
  <si>
    <t>ミルセラ注シリンジ１５０μｇ</t>
  </si>
  <si>
    <t>150μg 0.3mL</t>
  </si>
  <si>
    <t>ﾐﾙｾ25</t>
  </si>
  <si>
    <t>ミルセラ注シリンジ２５μｇ</t>
  </si>
  <si>
    <t>25μg 0.3mL</t>
  </si>
  <si>
    <t>ﾐﾙｾ50</t>
  </si>
  <si>
    <t>ミルセラ注シリンジ５０μｇ</t>
  </si>
  <si>
    <t>50μg 0.3mL</t>
  </si>
  <si>
    <t>ﾐﾙﾄ</t>
  </si>
  <si>
    <t>ミルトンＲＮ  ４５０ｍｌ</t>
  </si>
  <si>
    <t>4987060007490</t>
  </si>
  <si>
    <t>ﾐﾙﾋﾁ</t>
  </si>
  <si>
    <t>ミールビック</t>
  </si>
  <si>
    <t>ﾐﾙﾋﾁ2</t>
  </si>
  <si>
    <t>ミールビックＩＩ皮下注用</t>
  </si>
  <si>
    <t>ﾐﾚﾅ</t>
  </si>
  <si>
    <t>ミレーナ５２ｍｇ</t>
  </si>
  <si>
    <t>4987341105259</t>
  </si>
  <si>
    <t>ﾑｴﾀ</t>
  </si>
  <si>
    <t>無水エタノール「ヨシダ」</t>
  </si>
  <si>
    <t>4987288122258</t>
  </si>
  <si>
    <t>ﾒｲﾗ</t>
  </si>
  <si>
    <t>メイラックス錠１ｍｇ</t>
  </si>
  <si>
    <t>4987222742290</t>
  </si>
  <si>
    <t>ﾒｲﾛﾁ2</t>
  </si>
  <si>
    <t>メイロン静注８．４％</t>
  </si>
  <si>
    <t>8.4% 20mL</t>
  </si>
  <si>
    <t>4987035187516</t>
  </si>
  <si>
    <t>ﾒｲﾛﾁ25</t>
  </si>
  <si>
    <t>8.4% 250mL</t>
  </si>
  <si>
    <t>4987035187608</t>
  </si>
  <si>
    <t>ﾒｵﾘﾌ</t>
  </si>
  <si>
    <t>オリブ油「ヨシダ」</t>
  </si>
  <si>
    <t>4987288290025</t>
  </si>
  <si>
    <t>ﾒｷｼ50</t>
  </si>
  <si>
    <t>メキシレチン塩酸塩錠５０ｍｇ「杏林」</t>
  </si>
  <si>
    <t>ﾒｺﾊ</t>
  </si>
  <si>
    <t>メコバラミン錠５００「トーワ」</t>
  </si>
  <si>
    <t>4987155207095</t>
  </si>
  <si>
    <t>ﾒｺﾊﾊ</t>
  </si>
  <si>
    <t>ﾊﾞﾗ 0.5mg</t>
  </si>
  <si>
    <t>4987155207026</t>
  </si>
  <si>
    <t>ﾒｻﾍ</t>
  </si>
  <si>
    <t>メサペイン錠１０ｍｇ</t>
  </si>
  <si>
    <t>4987350009951</t>
  </si>
  <si>
    <t>ﾒｻﾗ</t>
  </si>
  <si>
    <t>メサラジン錠２５０ｍｇ「ケミファ」</t>
  </si>
  <si>
    <t>4987171568217</t>
  </si>
  <si>
    <t>ﾒｻﾗ40</t>
  </si>
  <si>
    <t>メサラジン腸溶錠４００ｍｇ「サワイ」</t>
  </si>
  <si>
    <t>PTP 400mg</t>
  </si>
  <si>
    <t>4987080400110</t>
  </si>
  <si>
    <t>ﾒｼｺﾝ</t>
  </si>
  <si>
    <t>メジコン錠１５ｍｇ</t>
  </si>
  <si>
    <t>4987087025552</t>
  </si>
  <si>
    <t>ﾒﾀﾎﾁ</t>
  </si>
  <si>
    <t>メタボリン注射液５０ｍｇ</t>
  </si>
  <si>
    <t>ﾒﾁｺｻ</t>
  </si>
  <si>
    <t>メチコバール細粒０．１％</t>
  </si>
  <si>
    <t>0.1%500mg</t>
  </si>
  <si>
    <t>4987028266235</t>
  </si>
  <si>
    <t>ﾒﾁﾙｴ</t>
  </si>
  <si>
    <t>メチルエルゴメトリン錠０．１２５ｍｇ「あすか」</t>
  </si>
  <si>
    <t>4987123152044</t>
  </si>
  <si>
    <t>ﾒﾁﾙﾁ</t>
  </si>
  <si>
    <t>メチルエルゴメトリン注０．２ｍｇ「あすか」</t>
  </si>
  <si>
    <t>4987123152068</t>
  </si>
  <si>
    <t>ﾒﾄｸﾛﾁ</t>
  </si>
  <si>
    <t>メトクロプラミド注１０ｍｇ「ＮＩＧ」</t>
  </si>
  <si>
    <t>200A</t>
  </si>
  <si>
    <t>4987376808927</t>
  </si>
  <si>
    <t>ﾒﾄｸﾛﾂ</t>
  </si>
  <si>
    <t>メトクロプラミド錠５ｍｇ「ツルハラ」</t>
  </si>
  <si>
    <t>4987271076254</t>
  </si>
  <si>
    <t>ﾒﾄﾄ</t>
  </si>
  <si>
    <t>メトトレキサートカプセル２ｍｇ「サワイ」</t>
  </si>
  <si>
    <t>4987080539421</t>
  </si>
  <si>
    <t>ﾒﾄﾌ</t>
  </si>
  <si>
    <t>メトプロロール酒石酸塩錠２０ｍｇ「トーワ」</t>
  </si>
  <si>
    <t>4987155252057</t>
  </si>
  <si>
    <t>ﾒﾄﾎ</t>
  </si>
  <si>
    <t>メトホルミン塩酸塩錠２５０ｍｇＭＴ「ＤＳＥＰ」</t>
  </si>
  <si>
    <t>ﾒﾄﾎﾊ</t>
  </si>
  <si>
    <t>ﾒﾄﾘ</t>
  </si>
  <si>
    <t>メトリジン錠２ｍｇ</t>
  </si>
  <si>
    <t>4987306065840</t>
  </si>
  <si>
    <t>ﾒﾄﾚﾁ</t>
  </si>
  <si>
    <t>メドレニック注</t>
  </si>
  <si>
    <t>4987376809412</t>
  </si>
  <si>
    <t>ﾒﾄﾛｹ</t>
  </si>
  <si>
    <t>メトロニダゾールゲル０．７５％「マルイシ」</t>
  </si>
  <si>
    <t>0.75% 100g</t>
  </si>
  <si>
    <t>ﾒﾅｸﾁ</t>
  </si>
  <si>
    <t>メナクトラ筋注</t>
  </si>
  <si>
    <t>4987199330117</t>
  </si>
  <si>
    <t>ﾒﾋｶﾁ1</t>
  </si>
  <si>
    <t>ﾒﾋﾟﾊﾞｶｲﾝ塩酸塩注射液1%ｼﾘﾝｼﾞ100mg/10mL｢NP｣</t>
  </si>
  <si>
    <t>4987211114725</t>
  </si>
  <si>
    <t>ﾒﾋﾊﾁ05</t>
  </si>
  <si>
    <t>ﾒﾋﾟﾊﾞｶｲﾝ塩酸塩注射液0.5%ｼﾘﾝｼﾞ50mg/10mL｢NP｣</t>
  </si>
  <si>
    <t>4987211114718</t>
  </si>
  <si>
    <t>ﾒﾌﾁｴ</t>
  </si>
  <si>
    <t>メプチンエアー１０μｇ吸入１００回</t>
  </si>
  <si>
    <t>0.0143% 5mL</t>
  </si>
  <si>
    <t>4987035510611</t>
  </si>
  <si>
    <t>ﾒﾌﾁｼ</t>
  </si>
  <si>
    <t>メプチンシロップ５μｇ／ｍＬ</t>
  </si>
  <si>
    <t>0.0005% 500mL</t>
  </si>
  <si>
    <t>4987035368014</t>
  </si>
  <si>
    <t>ﾒﾏﾝﾁﾝ</t>
  </si>
  <si>
    <t>メマンチン塩酸塩ＯＤ錠５ｍｇ「ＤＳＥＰ」</t>
  </si>
  <si>
    <t>ﾒﾙｶ</t>
  </si>
  <si>
    <t>メルカゾール錠５ｍｇ</t>
  </si>
  <si>
    <t>ﾒﾛﾍﾈﾁ</t>
  </si>
  <si>
    <t>メロペネム点滴静注用０．５ｇ「明治」</t>
  </si>
  <si>
    <t>4987222693684</t>
  </si>
  <si>
    <t>ﾓｰﾊ</t>
  </si>
  <si>
    <t>モーバー錠１００ｍｇ</t>
  </si>
  <si>
    <t>4987128650422</t>
  </si>
  <si>
    <t>ﾓｻﾌ</t>
  </si>
  <si>
    <t>モサプリドクエン酸塩錠５ｍｇ「ＤＳＥＰ」</t>
  </si>
  <si>
    <t>ﾓｻﾌﾊ</t>
  </si>
  <si>
    <t>ﾓﾋｺｴ</t>
  </si>
  <si>
    <t>モビコール配合内用剤ＬＤ</t>
  </si>
  <si>
    <t>6.8523g</t>
  </si>
  <si>
    <t>4987699059402</t>
  </si>
  <si>
    <t>ﾓﾒﾀ</t>
  </si>
  <si>
    <t>モメタゾン点鼻液５０μｇ「杏林」５６噴霧用</t>
  </si>
  <si>
    <t>4987060308023</t>
  </si>
  <si>
    <t>ﾓﾙﾋﾁ</t>
  </si>
  <si>
    <t>モルヒネ塩酸塩注射液１０ｍｇ「シオノギ」</t>
  </si>
  <si>
    <t>1% 1mL</t>
  </si>
  <si>
    <t>4987087033885</t>
  </si>
  <si>
    <t>ﾓﾙﾋﾁ2</t>
  </si>
  <si>
    <t>モルヒネ塩酸塩注射液２００ｍｇ「シオノギ」</t>
  </si>
  <si>
    <t>4% 5mL</t>
  </si>
  <si>
    <t>4987087043037</t>
  </si>
  <si>
    <t>ﾓﾙﾋﾁ5</t>
  </si>
  <si>
    <t>モルヒネ塩酸塩注射液５０ｍｇ「シオノギ」</t>
  </si>
  <si>
    <t>4987087043020</t>
  </si>
  <si>
    <t>ﾓﾝﾃ</t>
  </si>
  <si>
    <t>モンテルカスト錠１０ｍｇ「ＫＭ」</t>
  </si>
  <si>
    <t>ﾔｸﾖ</t>
  </si>
  <si>
    <t>薬用炭「日医工」</t>
  </si>
  <si>
    <t>250g</t>
  </si>
  <si>
    <t>4987376596817</t>
  </si>
  <si>
    <t>ﾔﾎﾁ20</t>
  </si>
  <si>
    <t>ヤーボイ点滴静注液２０ｍｇ</t>
  </si>
  <si>
    <t>20mg 4mL</t>
  </si>
  <si>
    <t>4987279149028</t>
  </si>
  <si>
    <t>ﾔﾎﾁ50</t>
  </si>
  <si>
    <t>ヤーボイ点滴静注液５０ｍｇ</t>
  </si>
  <si>
    <t>4987279149011</t>
  </si>
  <si>
    <t>ﾕｴﾌ</t>
  </si>
  <si>
    <t>ユーエフティ配合カプセルＴ１００</t>
  </si>
  <si>
    <t>60cap</t>
  </si>
  <si>
    <t>4987117850161</t>
  </si>
  <si>
    <t>ﾕｴﾌｻ</t>
  </si>
  <si>
    <t>ユーエフティＥ配合顆粒Ｔ１５０</t>
  </si>
  <si>
    <t>105包</t>
  </si>
  <si>
    <t>4987117852110</t>
  </si>
  <si>
    <t>ﾕﾅｼ</t>
  </si>
  <si>
    <t>ユナシン錠３７５ｍｇ</t>
  </si>
  <si>
    <t>PTP 375mg</t>
  </si>
  <si>
    <t>4987114061003</t>
  </si>
  <si>
    <t>ﾕﾋﾂ</t>
  </si>
  <si>
    <t>ユービット錠１００ｍｇ</t>
  </si>
  <si>
    <t>4987035485117</t>
  </si>
  <si>
    <t>ﾕﾍﾗ</t>
  </si>
  <si>
    <t>ユベラ錠５０ｍｇ</t>
  </si>
  <si>
    <t>4987028209409</t>
  </si>
  <si>
    <t>ﾖｳｶｺ</t>
  </si>
  <si>
    <t>ヨウ化カリウム「コザカイ・Ｍ」</t>
  </si>
  <si>
    <t>4987371420247</t>
  </si>
  <si>
    <t>ﾖｳｿ</t>
  </si>
  <si>
    <t>ヨウ素「コザカイ・Ｍ」</t>
  </si>
  <si>
    <t>4987288571032</t>
  </si>
  <si>
    <t>ﾖｸｶ</t>
  </si>
  <si>
    <t>ツムラ抑肝散エキス顆粒（医療用）</t>
  </si>
  <si>
    <t>[TJ054] 2.5g</t>
  </si>
  <si>
    <t>4987138805447</t>
  </si>
  <si>
    <t>ﾗｸ250</t>
  </si>
  <si>
    <t>ラクテック注</t>
  </si>
  <si>
    <t>4987035071402</t>
  </si>
  <si>
    <t>ﾗｸ500</t>
  </si>
  <si>
    <t>4987035423904</t>
  </si>
  <si>
    <t>ﾗｸﾂｼ</t>
  </si>
  <si>
    <t>ラクツロースシロップ６５％「タカタ」</t>
  </si>
  <si>
    <t>65% 500mL</t>
  </si>
  <si>
    <t>4987170020631</t>
  </si>
  <si>
    <t>ﾗｸﾉｾ</t>
  </si>
  <si>
    <t>ラグノスＮＦ経口ゼリー分包１２ｇ</t>
  </si>
  <si>
    <t>54.167%12g</t>
  </si>
  <si>
    <t>4987086220569</t>
  </si>
  <si>
    <t>ﾗｹﾌ4</t>
  </si>
  <si>
    <t>ラゲブリオ錠４００ｍｇ</t>
  </si>
  <si>
    <t>4987185810920</t>
  </si>
  <si>
    <t>ﾗｺﾙ</t>
  </si>
  <si>
    <t>ラコールＮＦ配合経腸用液</t>
  </si>
  <si>
    <t>(ﾐﾙｸ) 200mL</t>
  </si>
  <si>
    <t>4987035654001</t>
  </si>
  <si>
    <t>ﾗｼﾂﾁ10</t>
  </si>
  <si>
    <t>ラシックス注１００ｍｇ</t>
  </si>
  <si>
    <t>4987155167207</t>
  </si>
  <si>
    <t>ﾗﾀﾉﾒ5</t>
  </si>
  <si>
    <t>ラタノプロスト点眼液０．００５％「センジュ」</t>
  </si>
  <si>
    <t>0.005% 2.5mL</t>
  </si>
  <si>
    <t>4987123152013</t>
  </si>
  <si>
    <t>ﾗﾆﾋﾁ</t>
  </si>
  <si>
    <t>ﾗﾆﾋﾞｽﾞﾏﾌﾞBS硝子体内注射用ｷｯﾄ10mg/mL｢ｾﾝｼﾞｭ｣</t>
  </si>
  <si>
    <t>0.5mg0.05mL 0.165mL</t>
  </si>
  <si>
    <t>4987123002462</t>
  </si>
  <si>
    <t>ﾗﾉﾘﾅ</t>
  </si>
  <si>
    <t>精製ラノリン</t>
  </si>
  <si>
    <t>日興製販</t>
  </si>
  <si>
    <t>4987290152830</t>
  </si>
  <si>
    <t>ﾗﾋｱﾁ</t>
  </si>
  <si>
    <t>ラピアクタ点滴静注液バッグ３００ｍｇ</t>
  </si>
  <si>
    <t>300mg 60mL</t>
  </si>
  <si>
    <t>4987087038972</t>
  </si>
  <si>
    <t>ﾗﾍﾌﾄ</t>
  </si>
  <si>
    <t>ラベプラゾールＮａ錠１０ｍｇ「トーワ」</t>
  </si>
  <si>
    <t>4987155400021</t>
  </si>
  <si>
    <t>ﾗﾎﾅﾁ</t>
  </si>
  <si>
    <t>ラボナール注射用０．５ｇ</t>
  </si>
  <si>
    <t>4987190117618</t>
  </si>
  <si>
    <t>ﾗﾒﾙ</t>
  </si>
  <si>
    <t>ラメルテオン錠８ｍｇ「武田テバ」</t>
  </si>
  <si>
    <t>ﾗﾒﾙﾊ</t>
  </si>
  <si>
    <t>ﾊﾞﾗ 8mg</t>
  </si>
  <si>
    <t>ﾗﾛｷ</t>
  </si>
  <si>
    <t>ラロキシフェン塩酸塩錠６０ｍｇ「サワイ」</t>
  </si>
  <si>
    <t>4987080406112</t>
  </si>
  <si>
    <t>ﾗﾝｿ15</t>
  </si>
  <si>
    <t>ランソプラゾールＯＤ錠１５ｍｇ「トーワ」</t>
  </si>
  <si>
    <t>4987155186079</t>
  </si>
  <si>
    <t>ﾗﾝｿ15ﾊ</t>
  </si>
  <si>
    <t>ﾊﾞﾗ 15mg</t>
  </si>
  <si>
    <t>4987155186093</t>
  </si>
  <si>
    <t>ﾗﾝﾄ</t>
  </si>
  <si>
    <t>ランドセン錠０．５ｍｇ</t>
  </si>
  <si>
    <t>4987116023924</t>
  </si>
  <si>
    <t>ﾗﾝﾏｼ</t>
  </si>
  <si>
    <t>ランマークＨＩ皮下注１２０ｍｇシリンジ１．０ｍＬ</t>
  </si>
  <si>
    <t>4987081101610</t>
  </si>
  <si>
    <t>ﾗﾝﾏﾁ</t>
  </si>
  <si>
    <t>ランマーク皮下注１２０ｍｇ</t>
  </si>
  <si>
    <t>120mg 1.7mL</t>
  </si>
  <si>
    <t>4987081101207</t>
  </si>
  <si>
    <t>ﾘｸｼｵ30</t>
  </si>
  <si>
    <t>リクシアナＯＤ錠３０ｍｇ</t>
  </si>
  <si>
    <t>4987081107032</t>
  </si>
  <si>
    <t>ﾘｸｼｵ60</t>
  </si>
  <si>
    <t>リクシアナＯＤ錠６０ｍｇ</t>
  </si>
  <si>
    <t>4987081107070</t>
  </si>
  <si>
    <t>ﾘｸﾗｽﾁ</t>
  </si>
  <si>
    <t>リクラスト点滴静注液５ｍｇ</t>
  </si>
  <si>
    <t>5mg 100mL</t>
  </si>
  <si>
    <t>4987153195639</t>
  </si>
  <si>
    <t>ﾘｺﾓﾁ</t>
  </si>
  <si>
    <t>リコモジュリン点滴静注用１２８００</t>
  </si>
  <si>
    <t>12800U</t>
  </si>
  <si>
    <t>4987153195585</t>
  </si>
  <si>
    <t>0.1% 0.5mL</t>
  </si>
  <si>
    <t>ﾘｽﾍｴﾄ</t>
  </si>
  <si>
    <t>リスペリドン内用液１ｍｇ／ｍＬ「トーワ」</t>
  </si>
  <si>
    <t>4987155847017</t>
  </si>
  <si>
    <t>ﾘｽﾍﾄ</t>
  </si>
  <si>
    <t>リスペリドン錠１ｍｇ「トーワ」</t>
  </si>
  <si>
    <t>4987155877069</t>
  </si>
  <si>
    <t>ﾘﾂｸ</t>
  </si>
  <si>
    <t>ツムラ六君子湯エキス顆粒（医療用）</t>
  </si>
  <si>
    <t>[TJ043] 2.5g</t>
  </si>
  <si>
    <t>4987138804341</t>
  </si>
  <si>
    <t>ﾘﾄｶﾁ1</t>
  </si>
  <si>
    <t>リドカイン塩酸塩注１％「日新」</t>
  </si>
  <si>
    <t>(ﾜｲﾄﾞ) 1% 10mL</t>
  </si>
  <si>
    <t>4987447171622</t>
  </si>
  <si>
    <t>ﾘﾄｶﾋ</t>
  </si>
  <si>
    <t>リドカイン塩酸塩ビスカス２％「日新」</t>
  </si>
  <si>
    <t>2% 100mL</t>
  </si>
  <si>
    <t>4987447127513</t>
  </si>
  <si>
    <t>ﾘﾄﾄ</t>
  </si>
  <si>
    <t>リトドリン塩酸塩錠５ｍｇ「日医工」</t>
  </si>
  <si>
    <t>4987376509312</t>
  </si>
  <si>
    <t>ﾘﾄﾄﾞﾘﾝ</t>
  </si>
  <si>
    <t>リトドリン塩酸塩点滴静注液５０ｍｇ「Ｆ」</t>
  </si>
  <si>
    <t>4987431290612</t>
  </si>
  <si>
    <t>ﾘﾄﾆﾁ2</t>
  </si>
  <si>
    <t>リドカイン塩酸塩注２％「日新」</t>
  </si>
  <si>
    <t>(ﾜｲﾄﾞ) 2% 10mL</t>
  </si>
  <si>
    <t>4987447172612</t>
  </si>
  <si>
    <t>ﾘﾄﾒ</t>
  </si>
  <si>
    <t>リドメックスコーワローション０．３％</t>
  </si>
  <si>
    <t>0.3% 10g</t>
  </si>
  <si>
    <t>4987770516107</t>
  </si>
  <si>
    <t>ﾘﾈｿ</t>
  </si>
  <si>
    <t>リネゾリド錠６００ｍｇ「サワイ」</t>
  </si>
  <si>
    <t>4987080227113</t>
  </si>
  <si>
    <t>ﾘﾈｿﾁﾒ</t>
  </si>
  <si>
    <t>リネゾリド点滴静注液６００ｍｇ「明治」</t>
  </si>
  <si>
    <t>4987222661027</t>
  </si>
  <si>
    <t>ﾘﾊｸ</t>
  </si>
  <si>
    <t>リーバクト配合顆粒</t>
  </si>
  <si>
    <t>4.15g</t>
  </si>
  <si>
    <t>ﾘﾊｸｻ</t>
  </si>
  <si>
    <t>リパクレオン顆粒３００ｍｇ分包</t>
  </si>
  <si>
    <t>4987901120906</t>
  </si>
  <si>
    <t>ﾘﾊｽﾃ1</t>
  </si>
  <si>
    <t>リバスチグミンテープ４．５ｍｇ「アメル」</t>
  </si>
  <si>
    <t>4.5mg</t>
  </si>
  <si>
    <t>4987058884812</t>
  </si>
  <si>
    <t>ﾘﾊｽﾃ2</t>
  </si>
  <si>
    <t>リバスチグミンテープ９ｍｇ「アメル」</t>
  </si>
  <si>
    <t>9mg</t>
  </si>
  <si>
    <t>4987058885819</t>
  </si>
  <si>
    <t>ﾘﾊｽﾃ3</t>
  </si>
  <si>
    <t>リバスチグミンテープ１３．５ｍｇ「アメル」</t>
  </si>
  <si>
    <t>13.5mg</t>
  </si>
  <si>
    <t>4987058886816</t>
  </si>
  <si>
    <t>ﾘﾊｽﾃ4</t>
  </si>
  <si>
    <t>リバスチグミンテープ１８ｍｇ「アメル」</t>
  </si>
  <si>
    <t>4987058887813</t>
  </si>
  <si>
    <t>ﾘﾊﾛｷ10</t>
  </si>
  <si>
    <t>リバーロキサバンＯＤ錠１０ｍｇ「バイエル」</t>
  </si>
  <si>
    <t>4987081186877</t>
  </si>
  <si>
    <t>ﾘﾊﾛｷ15</t>
  </si>
  <si>
    <t>リバーロキサバンＯＤ錠１５ｍｇ「バイエル」</t>
  </si>
  <si>
    <t>4987081186952</t>
  </si>
  <si>
    <t>ﾘﾋｵﾁ</t>
  </si>
  <si>
    <t>リピオドール４８０注１０ｍＬ</t>
  </si>
  <si>
    <t>4987710000017</t>
  </si>
  <si>
    <t>ﾘﾌｱﾋ</t>
  </si>
  <si>
    <t>リファンピシンカプセル１５０ｍｇ「サンド」</t>
  </si>
  <si>
    <t>4987614235041</t>
  </si>
  <si>
    <t>ﾘﾌｷ</t>
  </si>
  <si>
    <t>リフキシマ錠２００ｍｇ</t>
  </si>
  <si>
    <t>4987123159722</t>
  </si>
  <si>
    <t>ﾘﾌﾚ</t>
  </si>
  <si>
    <t>リフレックス錠１５ｍｇ</t>
  </si>
  <si>
    <t>4987222682879</t>
  </si>
  <si>
    <t>ﾘﾏﾌ</t>
  </si>
  <si>
    <t>リマプロスト　アルファデクス錠５μｇ「日医工」</t>
  </si>
  <si>
    <t>ﾘﾏﾌﾊ</t>
  </si>
  <si>
    <t>ﾊﾞﾗ 5μg</t>
  </si>
  <si>
    <t>ﾘﾕｳﾏﾁ</t>
  </si>
  <si>
    <t>硫酸Ｍｇ補正液１ｍＥｑ／ｍＬ</t>
  </si>
  <si>
    <t>0.5ﾓﾙ 20mL</t>
  </si>
  <si>
    <t>4987035019619</t>
  </si>
  <si>
    <t>ﾘﾕﾁｷ1</t>
  </si>
  <si>
    <t>ﾘｭｰﾌﾟﾛﾚﾘﾝ酢酸塩注射用ｷｯﾄ1.88mg｢NP｣</t>
  </si>
  <si>
    <t>1.88mg</t>
  </si>
  <si>
    <t>ﾘﾕﾁｷ3</t>
  </si>
  <si>
    <t>ﾘｭｰﾌﾟﾛﾚﾘﾝ酢酸塩注射用ｷｯﾄ3.75mg｢NP｣</t>
  </si>
  <si>
    <t>3.75mg</t>
  </si>
  <si>
    <t>ﾘﾕﾌﾁﾌ</t>
  </si>
  <si>
    <t>リュープリンＰＲＯ注射用キット２２．５ｍｇ</t>
  </si>
  <si>
    <t>22.5mg</t>
  </si>
  <si>
    <t>ﾘﾚﾝ</t>
  </si>
  <si>
    <t>リレンザ</t>
  </si>
  <si>
    <t>5mg 4ﾌﾞﾘｽﾀｰ</t>
  </si>
  <si>
    <t>5ｼｰﾄ</t>
  </si>
  <si>
    <t>4987246708012</t>
  </si>
  <si>
    <t>ﾘﾝｴﾅ</t>
  </si>
  <si>
    <t>眼・耳科用リンデロンＡ軟膏</t>
  </si>
  <si>
    <t>4987087006643</t>
  </si>
  <si>
    <t>ﾘﾝｻﾁ</t>
  </si>
  <si>
    <t>リン酸Ｎａ補正液０．５ｍｍｏｌ／ｍＬ</t>
  </si>
  <si>
    <t>4987035004813</t>
  </si>
  <si>
    <t>ﾘﾝｾ</t>
  </si>
  <si>
    <t>リンゼス錠０．２５ｍｇ</t>
  </si>
  <si>
    <t>SP 0.25mg</t>
  </si>
  <si>
    <t>4987233104247</t>
  </si>
  <si>
    <t>ﾘﾝﾃﾁ</t>
  </si>
  <si>
    <t>リンデロン注２ｍｇ（０．４％）</t>
  </si>
  <si>
    <t>2mg 0.5mL</t>
  </si>
  <si>
    <t>4987087031263</t>
  </si>
  <si>
    <t>ﾘﾝﾃﾛ</t>
  </si>
  <si>
    <t>リンデロン－Ｖローション</t>
  </si>
  <si>
    <t>0.12% 10mL</t>
  </si>
  <si>
    <t>4987087028997</t>
  </si>
  <si>
    <t>ﾘﾝﾌｼﾅ</t>
  </si>
  <si>
    <t>リンデロン－ＶＧ軟膏０．１２％</t>
  </si>
  <si>
    <t>10g</t>
  </si>
  <si>
    <t>50本</t>
  </si>
  <si>
    <t>4987087003840</t>
  </si>
  <si>
    <t>ﾘﾝﾌﾅ5</t>
  </si>
  <si>
    <t>リンデロン－Ｖ軟膏０．１２％</t>
  </si>
  <si>
    <t>4987087003604</t>
  </si>
  <si>
    <t>ﾙｾﾝ</t>
  </si>
  <si>
    <t>ルセンティス硝子体内注射用キット１０ｍｇ／ｍＬ</t>
  </si>
  <si>
    <t>4987443355927</t>
  </si>
  <si>
    <t>ﾙﾘｺﾅ</t>
  </si>
  <si>
    <t>ルリコナゾールクリーム１％「イワキ」</t>
  </si>
  <si>
    <t>4987020021719</t>
  </si>
  <si>
    <t>ﾚｷｻ</t>
  </si>
  <si>
    <t>レキサルティＯＤ錠１ｍｇ</t>
  </si>
  <si>
    <t>4987035614517</t>
  </si>
  <si>
    <t>ﾚｷﾁ</t>
  </si>
  <si>
    <t>レギチーン注射液５ｍｇ</t>
  </si>
  <si>
    <t>4987443374409</t>
  </si>
  <si>
    <t>ﾚｼｶｺ</t>
  </si>
  <si>
    <t>新レシカルボン坐剤</t>
  </si>
  <si>
    <t>4987103010999</t>
  </si>
  <si>
    <t>ﾚｽﾀ</t>
  </si>
  <si>
    <t>レスタミンコーワ錠１０ｍｇ</t>
  </si>
  <si>
    <t>4987770571205</t>
  </si>
  <si>
    <t>ﾚｽﾀﾅ</t>
  </si>
  <si>
    <t>レスタミンコーワクリーム１％</t>
  </si>
  <si>
    <t>1% 500g</t>
  </si>
  <si>
    <t>4987770556707</t>
  </si>
  <si>
    <t>ﾚｿﾙ</t>
  </si>
  <si>
    <t>レゾルシン「純生」</t>
  </si>
  <si>
    <t>純生薬工</t>
  </si>
  <si>
    <t>4987400022596</t>
  </si>
  <si>
    <t>ﾚﾊﾐ</t>
  </si>
  <si>
    <t>レバミピド錠１００ｍｇ「ＮＰ」</t>
  </si>
  <si>
    <t>1050錠</t>
  </si>
  <si>
    <t>ﾚﾊﾐﾊ</t>
  </si>
  <si>
    <t>ﾚﾍﾀｺ</t>
  </si>
  <si>
    <t>レペタン坐剤０．２ｍｇ</t>
  </si>
  <si>
    <t>0.2mg</t>
  </si>
  <si>
    <t>4987035450818</t>
  </si>
  <si>
    <t>ﾚﾍﾀﾁ</t>
  </si>
  <si>
    <t>レペタン注０．２ｍｇ</t>
  </si>
  <si>
    <t>4987035316510</t>
  </si>
  <si>
    <t>ﾚﾍﾁ</t>
  </si>
  <si>
    <t>レベチラセタム錠５００ｍｇ「トーワ」</t>
  </si>
  <si>
    <t>4987155156089</t>
  </si>
  <si>
    <t>ﾚﾍﾁﾁ</t>
  </si>
  <si>
    <t>レベチラセタム点滴静注５００ｍｇ「アメル」</t>
  </si>
  <si>
    <t>4987058854891</t>
  </si>
  <si>
    <t>ﾚﾎｾｻ</t>
  </si>
  <si>
    <t>レボセチリジン塩酸塩ＯＤ錠５ｍｇ「サワイ」</t>
  </si>
  <si>
    <t>4987080134114</t>
  </si>
  <si>
    <t>ﾚﾎﾉ</t>
  </si>
  <si>
    <t>レボノルゲストレル錠１．５ｍｇ「Ｆ」</t>
  </si>
  <si>
    <t>4987431190431</t>
  </si>
  <si>
    <t>ﾚﾎﾌ</t>
  </si>
  <si>
    <t>レボフロキサシン錠５００ｍｇ「ＤＳＥＰ」</t>
  </si>
  <si>
    <t>4987081183586</t>
  </si>
  <si>
    <t>ﾚﾎﾌﾒ</t>
  </si>
  <si>
    <t>レボフロキサシン点眼液０．５％「日点」</t>
  </si>
  <si>
    <t>4987421197228</t>
  </si>
  <si>
    <t>ﾚﾎﾌﾒ15</t>
  </si>
  <si>
    <t>レボフロキサシン点眼液１．５％「日点」</t>
  </si>
  <si>
    <t>4987421198225</t>
  </si>
  <si>
    <t>ﾚﾎﾎｻ10</t>
  </si>
  <si>
    <t>レボホリナート点滴静注用１００ｍｇ「サワイ」</t>
  </si>
  <si>
    <t>4987080733010</t>
  </si>
  <si>
    <t>ﾚﾎﾎｻ25</t>
  </si>
  <si>
    <t>レボホリナート点滴静注用２５ｍｇ「サワイ」</t>
  </si>
  <si>
    <t>4987080732013</t>
  </si>
  <si>
    <t>ﾚﾐﾌﾁ</t>
  </si>
  <si>
    <t>レミフェンタニル静注用２ｍｇ「第一三共」</t>
  </si>
  <si>
    <t>4987081521005</t>
  </si>
  <si>
    <t>ﾛｶｲﾁ</t>
  </si>
  <si>
    <t>ロカイン注１％</t>
  </si>
  <si>
    <t>4987274055331</t>
  </si>
  <si>
    <t>ﾛｷｿﾊ</t>
  </si>
  <si>
    <t>ロキソプロフェンＮａ錠６０ｍｇ「サワイ」</t>
  </si>
  <si>
    <t>ﾊﾞﾗ 60mg</t>
  </si>
  <si>
    <t>4987080318064</t>
  </si>
  <si>
    <t>ﾛｷｿﾌ</t>
  </si>
  <si>
    <t>4987080318019</t>
  </si>
  <si>
    <t>ﾛｷｿﾌﾃ</t>
  </si>
  <si>
    <t>ロキソプロフェンＮａテープ５０ｍｇ「科研」</t>
  </si>
  <si>
    <t>7cmX10cm 7枚</t>
  </si>
  <si>
    <t>4987042357018</t>
  </si>
  <si>
    <t>ﾛｸﾛﾁ</t>
  </si>
  <si>
    <t>ﾛｸﾛﾆｳﾑ臭化物静注液50mg/5.0mL｢ﾏﾙｲｼ｣</t>
  </si>
  <si>
    <t>4987211760908</t>
  </si>
  <si>
    <t>ﾛｺｲｸ</t>
  </si>
  <si>
    <t>ロコイドクリーム０．１％</t>
  </si>
  <si>
    <t>4987158134022</t>
  </si>
  <si>
    <t>ﾛｺｲﾅ</t>
  </si>
  <si>
    <t>ロコイド軟膏０．１％</t>
  </si>
  <si>
    <t>4987158151029</t>
  </si>
  <si>
    <t>ﾛｻﾙｳ</t>
  </si>
  <si>
    <t>ロサルタンＫ錠５０ｍｇ「ＶＴＲＳ」</t>
  </si>
  <si>
    <t>4987901104500</t>
  </si>
  <si>
    <t>ﾛｽﾊ</t>
  </si>
  <si>
    <t>ロスバスタチンＯＤ錠２．５ｍｇ「サワイ」</t>
  </si>
  <si>
    <t>4987080213116</t>
  </si>
  <si>
    <t>ﾛｽﾊﾊ</t>
  </si>
  <si>
    <t>4987080213147</t>
  </si>
  <si>
    <t>ﾛﾀﾘ</t>
  </si>
  <si>
    <t>ロタリックス内用液</t>
  </si>
  <si>
    <t>4987246759021</t>
  </si>
  <si>
    <t>ﾛﾅｾﾃ20</t>
  </si>
  <si>
    <t>ロナセンテープ２０ｍｇ</t>
  </si>
  <si>
    <t>6.24cmX6.24cm 20mg</t>
  </si>
  <si>
    <t>4987116010719</t>
  </si>
  <si>
    <t>ﾛﾋｵﾁ</t>
  </si>
  <si>
    <t>ロピオン静注５０ｍｇ</t>
  </si>
  <si>
    <t>4987042183150</t>
  </si>
  <si>
    <t>ﾛﾍﾐｴ</t>
  </si>
  <si>
    <t>ロペラミド塩酸塩カプセル１ｍｇ「ＮＩＧ」</t>
  </si>
  <si>
    <t>4987376709422</t>
  </si>
  <si>
    <t>ﾛﾗｾ</t>
  </si>
  <si>
    <t>ロラゼパム錠０．５ｍｇ「サワイ」</t>
  </si>
  <si>
    <t>4987080037415</t>
  </si>
  <si>
    <t>ﾛﾝｻ15</t>
  </si>
  <si>
    <t>ロンサーフ配合錠Ｔ１５</t>
  </si>
  <si>
    <t>4987117910018</t>
  </si>
  <si>
    <t>ﾛﾝｻ20</t>
  </si>
  <si>
    <t>ロンサーフ配合錠Ｔ２０</t>
  </si>
  <si>
    <t>4987117910513</t>
  </si>
  <si>
    <t>ﾜｲｽﾁ</t>
  </si>
  <si>
    <t>ワイスタール配合点滴静注用１ｇバッグ</t>
  </si>
  <si>
    <t>4987190168726</t>
  </si>
  <si>
    <t>ﾜｲﾄｻ</t>
  </si>
  <si>
    <t>ワイドシリン細粒１０％</t>
  </si>
  <si>
    <t>4987222648974</t>
  </si>
  <si>
    <t>ﾜｺﾋ5</t>
  </si>
  <si>
    <t>ワコビタール坐剤５０</t>
  </si>
  <si>
    <t>4987120110603</t>
  </si>
  <si>
    <t>ﾜｾﾘﾅ</t>
  </si>
  <si>
    <t>白色ワセリン（シオエ）</t>
  </si>
  <si>
    <t>4987173081486</t>
  </si>
  <si>
    <t>ﾜﾌｱ</t>
  </si>
  <si>
    <t>ワーファリン錠１ｍｇ</t>
  </si>
  <si>
    <t>4987080011118</t>
  </si>
  <si>
    <t>ﾜﾌｱ05</t>
  </si>
  <si>
    <t>ワーファリン錠０．５ｍｇ</t>
  </si>
  <si>
    <t>4987080012818</t>
  </si>
  <si>
    <t>ﾜﾝﾄ</t>
  </si>
  <si>
    <t>ワントラム錠１００ｍｇ</t>
  </si>
  <si>
    <t>4987173018758</t>
  </si>
  <si>
    <t>予定数量</t>
    <rPh sb="0" eb="4">
      <t>ヨテイスウリョウ</t>
    </rPh>
    <phoneticPr fontId="3"/>
  </si>
  <si>
    <t>アクトヒブ</t>
    <phoneticPr fontId="3"/>
  </si>
  <si>
    <t>価格(単価)</t>
    <rPh sb="0" eb="2">
      <t>カカク</t>
    </rPh>
    <rPh sb="3" eb="5">
      <t>タンカ</t>
    </rPh>
    <phoneticPr fontId="3"/>
  </si>
  <si>
    <t>新規採用</t>
    <rPh sb="0" eb="4">
      <t>シンキサイヨウ</t>
    </rPh>
    <phoneticPr fontId="3"/>
  </si>
  <si>
    <t>ナカライテスク</t>
    <phoneticPr fontId="3"/>
  </si>
  <si>
    <t>テルモ</t>
    <phoneticPr fontId="3"/>
  </si>
  <si>
    <r>
      <t>200</t>
    </r>
    <r>
      <rPr>
        <sz val="11"/>
        <color theme="1"/>
        <rFont val="ＭＳ ゴシック"/>
        <family val="3"/>
        <charset val="128"/>
      </rPr>
      <t>錠</t>
    </r>
    <phoneticPr fontId="3"/>
  </si>
  <si>
    <r>
      <rPr>
        <sz val="11"/>
        <color theme="1"/>
        <rFont val="ＭＳ ゴシック"/>
        <family val="3"/>
        <charset val="128"/>
      </rPr>
      <t>ヒアルロン酸ナトリウム点眼液０．１％「</t>
    </r>
    <r>
      <rPr>
        <sz val="11"/>
        <color theme="1"/>
        <rFont val="Calibri"/>
        <family val="3"/>
      </rPr>
      <t>nitten</t>
    </r>
    <r>
      <rPr>
        <sz val="11"/>
        <color theme="1"/>
        <rFont val="ＭＳ ゴシック"/>
        <family val="3"/>
        <charset val="128"/>
      </rPr>
      <t>」</t>
    </r>
    <phoneticPr fontId="3"/>
  </si>
  <si>
    <t>入札番号</t>
    <rPh sb="0" eb="4">
      <t>ニュウサツバンゴウ</t>
    </rPh>
    <phoneticPr fontId="3"/>
  </si>
  <si>
    <t>ﾒｰｶｰ名</t>
    <phoneticPr fontId="3"/>
  </si>
  <si>
    <t>R7年度購入実績</t>
    <rPh sb="2" eb="4">
      <t>ネンド</t>
    </rPh>
    <rPh sb="4" eb="8">
      <t>コウニュウジッセキ</t>
    </rPh>
    <phoneticPr fontId="3"/>
  </si>
  <si>
    <t>予定購入額</t>
    <rPh sb="0" eb="5">
      <t>ヨテイコウニュウガク</t>
    </rPh>
    <phoneticPr fontId="3"/>
  </si>
  <si>
    <t>　</t>
    <phoneticPr fontId="3"/>
  </si>
  <si>
    <t>アトルバスタチン錠５ｍｇ「ＤＳＥＰ」</t>
    <phoneticPr fontId="3"/>
  </si>
  <si>
    <t>現単価</t>
    <rPh sb="0" eb="3">
      <t>ゲンタンカ</t>
    </rPh>
    <phoneticPr fontId="3"/>
  </si>
  <si>
    <t xml:space="preserve"> </t>
    <phoneticPr fontId="3"/>
  </si>
  <si>
    <t>購入金額</t>
    <rPh sb="0" eb="4">
      <t>コウニュウキンガク</t>
    </rPh>
    <phoneticPr fontId="3"/>
  </si>
  <si>
    <t>購入数</t>
    <rPh sb="0" eb="3">
      <t>コウニュウスウ</t>
    </rPh>
    <phoneticPr fontId="3"/>
  </si>
  <si>
    <t>予定購入数</t>
    <rPh sb="0" eb="2">
      <t>ヨテイ</t>
    </rPh>
    <rPh sb="2" eb="5">
      <t>コウニュウスウ</t>
    </rPh>
    <phoneticPr fontId="3"/>
  </si>
  <si>
    <t>2610_00001</t>
    <phoneticPr fontId="3"/>
  </si>
  <si>
    <t>2610_00002</t>
  </si>
  <si>
    <t>2610_00003</t>
  </si>
  <si>
    <t>2610_00004</t>
  </si>
  <si>
    <t>2610_00005</t>
  </si>
  <si>
    <t>2610_00006</t>
  </si>
  <si>
    <t>2610_00007</t>
  </si>
  <si>
    <t>2610_00008</t>
  </si>
  <si>
    <t>2610_00009</t>
  </si>
  <si>
    <t>2610_00010</t>
  </si>
  <si>
    <t>2610_00011</t>
  </si>
  <si>
    <t>2610_00012</t>
  </si>
  <si>
    <t>2610_00013</t>
  </si>
  <si>
    <t>2610_00014</t>
  </si>
  <si>
    <t>2610_00015</t>
  </si>
  <si>
    <t>2610_00016</t>
  </si>
  <si>
    <t>2610_00017</t>
  </si>
  <si>
    <t>2610_00018</t>
  </si>
  <si>
    <t>2610_00019</t>
  </si>
  <si>
    <t>2610_00020</t>
  </si>
  <si>
    <t>2610_00021</t>
  </si>
  <si>
    <t>2610_00022</t>
  </si>
  <si>
    <t>2610_00023</t>
  </si>
  <si>
    <t>2610_00024</t>
  </si>
  <si>
    <t>2610_00025</t>
  </si>
  <si>
    <t>2610_00026</t>
  </si>
  <si>
    <t>2610_00027</t>
  </si>
  <si>
    <t>2610_00028</t>
  </si>
  <si>
    <t>2610_00029</t>
  </si>
  <si>
    <t>2610_00030</t>
  </si>
  <si>
    <t>2610_00031</t>
  </si>
  <si>
    <t>2610_00032</t>
  </si>
  <si>
    <t>2610_00033</t>
  </si>
  <si>
    <t>2610_00034</t>
  </si>
  <si>
    <t>2610_00035</t>
  </si>
  <si>
    <t>2610_00036</t>
  </si>
  <si>
    <t>2610_00037</t>
  </si>
  <si>
    <t>2610_00038</t>
  </si>
  <si>
    <t>2610_00039</t>
  </si>
  <si>
    <t>2610_00040</t>
  </si>
  <si>
    <t>2610_00041</t>
  </si>
  <si>
    <t>2610_00042</t>
  </si>
  <si>
    <t>2610_00043</t>
  </si>
  <si>
    <t>2610_00044</t>
  </si>
  <si>
    <t>2610_00045</t>
  </si>
  <si>
    <t>2610_00046</t>
  </si>
  <si>
    <t>2610_00047</t>
  </si>
  <si>
    <t>2610_00048</t>
  </si>
  <si>
    <t>2610_00049</t>
  </si>
  <si>
    <t>2610_00050</t>
  </si>
  <si>
    <t>2610_00051</t>
  </si>
  <si>
    <t>2610_00052</t>
  </si>
  <si>
    <t>2610_00053</t>
  </si>
  <si>
    <t>2610_00054</t>
  </si>
  <si>
    <t>2610_00055</t>
  </si>
  <si>
    <t>2610_00056</t>
  </si>
  <si>
    <t>2610_00057</t>
  </si>
  <si>
    <t>2610_00058</t>
  </si>
  <si>
    <t>2610_00059</t>
  </si>
  <si>
    <t>2610_00060</t>
  </si>
  <si>
    <t>2610_00061</t>
  </si>
  <si>
    <t>2610_00062</t>
  </si>
  <si>
    <t>2610_00063</t>
  </si>
  <si>
    <t>2610_00064</t>
  </si>
  <si>
    <t>2610_00065</t>
  </si>
  <si>
    <t>2610_00066</t>
  </si>
  <si>
    <t>2610_00067</t>
  </si>
  <si>
    <t>2610_00068</t>
  </si>
  <si>
    <t>2610_00069</t>
  </si>
  <si>
    <t>2610_00070</t>
  </si>
  <si>
    <t>2610_00071</t>
  </si>
  <si>
    <t>2610_00072</t>
  </si>
  <si>
    <t>2610_00073</t>
  </si>
  <si>
    <t>2610_00074</t>
  </si>
  <si>
    <t>2610_00075</t>
  </si>
  <si>
    <t>2610_00076</t>
  </si>
  <si>
    <t>2610_00077</t>
  </si>
  <si>
    <t>2610_00078</t>
  </si>
  <si>
    <t>2610_00079</t>
  </si>
  <si>
    <t>2610_00080</t>
  </si>
  <si>
    <t>2610_00081</t>
  </si>
  <si>
    <t>2610_00082</t>
  </si>
  <si>
    <t>2610_00083</t>
  </si>
  <si>
    <t>2610_00084</t>
  </si>
  <si>
    <t>2610_00085</t>
  </si>
  <si>
    <t>2610_00086</t>
  </si>
  <si>
    <t>2610_00087</t>
  </si>
  <si>
    <t>2610_00088</t>
  </si>
  <si>
    <t>2610_00089</t>
  </si>
  <si>
    <t>2610_00090</t>
  </si>
  <si>
    <t>2610_00091</t>
  </si>
  <si>
    <t>2610_00092</t>
  </si>
  <si>
    <t>2610_00093</t>
  </si>
  <si>
    <t>2610_00094</t>
  </si>
  <si>
    <t>2610_00095</t>
  </si>
  <si>
    <t>2610_00096</t>
  </si>
  <si>
    <t>2610_00097</t>
  </si>
  <si>
    <t>2610_00098</t>
  </si>
  <si>
    <t>2610_00099</t>
  </si>
  <si>
    <t>2610_00100</t>
  </si>
  <si>
    <t>2610_00101</t>
  </si>
  <si>
    <t>2610_00102</t>
  </si>
  <si>
    <t>2610_00103</t>
  </si>
  <si>
    <t>2610_00104</t>
  </si>
  <si>
    <t>2610_00105</t>
  </si>
  <si>
    <t>2610_00106</t>
  </si>
  <si>
    <t>2610_00107</t>
  </si>
  <si>
    <t>2610_00108</t>
  </si>
  <si>
    <t>2610_00109</t>
  </si>
  <si>
    <t>2610_00110</t>
  </si>
  <si>
    <t>2610_00111</t>
  </si>
  <si>
    <t>2610_00112</t>
  </si>
  <si>
    <t>2610_00113</t>
  </si>
  <si>
    <t>2610_00114</t>
  </si>
  <si>
    <t>2610_00115</t>
  </si>
  <si>
    <t>2610_00116</t>
  </si>
  <si>
    <t>2610_00117</t>
  </si>
  <si>
    <t>2610_00118</t>
  </si>
  <si>
    <t>2610_00119</t>
  </si>
  <si>
    <t>2610_00120</t>
  </si>
  <si>
    <t>2610_00121</t>
  </si>
  <si>
    <t>2610_00122</t>
  </si>
  <si>
    <t>2610_00123</t>
  </si>
  <si>
    <t>2610_00124</t>
  </si>
  <si>
    <t>2610_00125</t>
  </si>
  <si>
    <t>2610_00126</t>
  </si>
  <si>
    <t>2610_00127</t>
  </si>
  <si>
    <t>2610_00128</t>
  </si>
  <si>
    <t>2610_00129</t>
  </si>
  <si>
    <t>2610_00130</t>
  </si>
  <si>
    <t>2610_00131</t>
  </si>
  <si>
    <t>2610_00132</t>
  </si>
  <si>
    <t>2610_00133</t>
  </si>
  <si>
    <t>2610_00134</t>
  </si>
  <si>
    <t>2610_00135</t>
  </si>
  <si>
    <t>2610_00136</t>
  </si>
  <si>
    <t>2610_00137</t>
  </si>
  <si>
    <t>2610_00138</t>
  </si>
  <si>
    <t>2610_00139</t>
  </si>
  <si>
    <t>2610_00140</t>
  </si>
  <si>
    <t>2610_00141</t>
  </si>
  <si>
    <t>2610_00142</t>
  </si>
  <si>
    <t>2610_00143</t>
  </si>
  <si>
    <t>2610_00144</t>
  </si>
  <si>
    <t>2610_00145</t>
  </si>
  <si>
    <t>2610_00146</t>
  </si>
  <si>
    <t>2610_00147</t>
  </si>
  <si>
    <t>2610_00148</t>
  </si>
  <si>
    <t>2610_00149</t>
  </si>
  <si>
    <t>2610_00150</t>
  </si>
  <si>
    <t>2610_00151</t>
  </si>
  <si>
    <t>2610_00152</t>
  </si>
  <si>
    <t>2610_00153</t>
  </si>
  <si>
    <t>2610_00154</t>
  </si>
  <si>
    <t>2610_00155</t>
  </si>
  <si>
    <t>2610_00156</t>
  </si>
  <si>
    <t>2610_00157</t>
  </si>
  <si>
    <t>2610_00158</t>
  </si>
  <si>
    <t>2610_00159</t>
  </si>
  <si>
    <t>2610_00160</t>
  </si>
  <si>
    <t>2610_00161</t>
  </si>
  <si>
    <t>2610_00162</t>
  </si>
  <si>
    <t>2610_00163</t>
  </si>
  <si>
    <t>2610_00164</t>
  </si>
  <si>
    <t>2610_00165</t>
  </si>
  <si>
    <t>2610_00166</t>
  </si>
  <si>
    <t>2610_00167</t>
  </si>
  <si>
    <t>2610_00168</t>
  </si>
  <si>
    <t>2610_00169</t>
  </si>
  <si>
    <t>2610_00170</t>
  </si>
  <si>
    <t>2610_00171</t>
  </si>
  <si>
    <t>2610_00172</t>
  </si>
  <si>
    <t>2610_00173</t>
  </si>
  <si>
    <t>2610_00174</t>
  </si>
  <si>
    <t>2610_00175</t>
  </si>
  <si>
    <t>2610_00176</t>
  </si>
  <si>
    <t>2610_00177</t>
  </si>
  <si>
    <t>2610_00178</t>
  </si>
  <si>
    <t>2610_00179</t>
  </si>
  <si>
    <t>2610_00180</t>
  </si>
  <si>
    <t>2610_00181</t>
  </si>
  <si>
    <t>2610_00182</t>
  </si>
  <si>
    <t>2610_00183</t>
  </si>
  <si>
    <t>2610_00184</t>
  </si>
  <si>
    <t>2610_00185</t>
  </si>
  <si>
    <t>2610_00186</t>
  </si>
  <si>
    <t>2610_00187</t>
  </si>
  <si>
    <t>2610_00188</t>
  </si>
  <si>
    <t>2610_00189</t>
  </si>
  <si>
    <t>2610_00190</t>
  </si>
  <si>
    <t>2610_00191</t>
  </si>
  <si>
    <t>2610_00192</t>
  </si>
  <si>
    <t>2610_00193</t>
  </si>
  <si>
    <t>2610_00194</t>
  </si>
  <si>
    <t>2610_00195</t>
  </si>
  <si>
    <t>2610_00196</t>
  </si>
  <si>
    <t>2610_00197</t>
  </si>
  <si>
    <t>2610_00198</t>
  </si>
  <si>
    <t>2610_00199</t>
  </si>
  <si>
    <t>2610_00200</t>
  </si>
  <si>
    <t>2610_00201</t>
  </si>
  <si>
    <t>2610_00202</t>
  </si>
  <si>
    <t>2610_00203</t>
  </si>
  <si>
    <t>2610_00204</t>
  </si>
  <si>
    <t>2610_00205</t>
  </si>
  <si>
    <t>2610_00206</t>
  </si>
  <si>
    <t>2610_00207</t>
  </si>
  <si>
    <t>2610_00208</t>
  </si>
  <si>
    <t>2610_00209</t>
  </si>
  <si>
    <t>2610_00210</t>
  </si>
  <si>
    <t>2610_00211</t>
  </si>
  <si>
    <t>2610_00212</t>
  </si>
  <si>
    <t>2610_00213</t>
  </si>
  <si>
    <t>2610_00214</t>
  </si>
  <si>
    <t>2610_00215</t>
  </si>
  <si>
    <t>2610_00216</t>
  </si>
  <si>
    <t>2610_00217</t>
  </si>
  <si>
    <t>2610_00218</t>
  </si>
  <si>
    <t>2610_00219</t>
  </si>
  <si>
    <t>2610_00220</t>
  </si>
  <si>
    <t>2610_00221</t>
  </si>
  <si>
    <t>2610_00222</t>
  </si>
  <si>
    <t>2610_00223</t>
  </si>
  <si>
    <t>2610_00224</t>
  </si>
  <si>
    <t>2610_00225</t>
  </si>
  <si>
    <t>2610_00226</t>
  </si>
  <si>
    <t>2610_00227</t>
  </si>
  <si>
    <t>2610_00228</t>
  </si>
  <si>
    <t>2610_00229</t>
  </si>
  <si>
    <t>2610_00230</t>
  </si>
  <si>
    <t>2610_00231</t>
  </si>
  <si>
    <t>2610_00232</t>
  </si>
  <si>
    <t>2610_00233</t>
  </si>
  <si>
    <t>2610_00234</t>
  </si>
  <si>
    <t>2610_00235</t>
  </si>
  <si>
    <t>2610_00236</t>
  </si>
  <si>
    <t>2610_00237</t>
  </si>
  <si>
    <t>2610_00238</t>
  </si>
  <si>
    <t>2610_00239</t>
  </si>
  <si>
    <t>2610_00240</t>
  </si>
  <si>
    <t>2610_00241</t>
  </si>
  <si>
    <t>2610_00242</t>
  </si>
  <si>
    <t>2610_00243</t>
  </si>
  <si>
    <t>2610_00244</t>
  </si>
  <si>
    <t>2610_00245</t>
  </si>
  <si>
    <t>2610_00246</t>
  </si>
  <si>
    <t>2610_00247</t>
  </si>
  <si>
    <t>2610_00248</t>
  </si>
  <si>
    <t>2610_00249</t>
  </si>
  <si>
    <t>2610_00250</t>
  </si>
  <si>
    <t>2610_00251</t>
  </si>
  <si>
    <t>2610_00252</t>
  </si>
  <si>
    <t>2610_00253</t>
  </si>
  <si>
    <t>2610_00254</t>
  </si>
  <si>
    <t>2610_00255</t>
  </si>
  <si>
    <t>2610_00256</t>
  </si>
  <si>
    <t>2610_00257</t>
  </si>
  <si>
    <t>2610_00258</t>
  </si>
  <si>
    <t>2610_00259</t>
  </si>
  <si>
    <t>2610_00260</t>
  </si>
  <si>
    <t>2610_00261</t>
  </si>
  <si>
    <t>2610_00262</t>
  </si>
  <si>
    <t>2610_00263</t>
  </si>
  <si>
    <t>2610_00264</t>
  </si>
  <si>
    <t>2610_00265</t>
  </si>
  <si>
    <t>2610_00266</t>
  </si>
  <si>
    <t>2610_00267</t>
  </si>
  <si>
    <t>2610_00268</t>
  </si>
  <si>
    <t>2610_00269</t>
  </si>
  <si>
    <t>2610_00270</t>
  </si>
  <si>
    <t>2610_00271</t>
  </si>
  <si>
    <t>2610_00272</t>
  </si>
  <si>
    <t>2610_00273</t>
  </si>
  <si>
    <t>2610_00274</t>
  </si>
  <si>
    <t>2610_00275</t>
  </si>
  <si>
    <t>2610_00276</t>
  </si>
  <si>
    <t>2610_00277</t>
  </si>
  <si>
    <t>2610_00278</t>
  </si>
  <si>
    <t>2610_00279</t>
  </si>
  <si>
    <t>2610_00280</t>
  </si>
  <si>
    <t>2610_00281</t>
  </si>
  <si>
    <t>2610_00282</t>
  </si>
  <si>
    <t>2610_00283</t>
  </si>
  <si>
    <t>2610_00284</t>
  </si>
  <si>
    <t>2610_00285</t>
  </si>
  <si>
    <t>2610_00286</t>
  </si>
  <si>
    <t>2610_00287</t>
  </si>
  <si>
    <t>2610_00288</t>
  </si>
  <si>
    <t>2610_00289</t>
  </si>
  <si>
    <t>2610_00290</t>
  </si>
  <si>
    <t>2610_00291</t>
  </si>
  <si>
    <t>2610_00292</t>
  </si>
  <si>
    <t>2610_00293</t>
  </si>
  <si>
    <t>2610_00294</t>
  </si>
  <si>
    <t>2610_00295</t>
  </si>
  <si>
    <t>2610_00296</t>
  </si>
  <si>
    <t>2610_00297</t>
  </si>
  <si>
    <t>2610_00298</t>
  </si>
  <si>
    <t>2610_00299</t>
  </si>
  <si>
    <t>2610_00300</t>
  </si>
  <si>
    <t>2610_00301</t>
  </si>
  <si>
    <t>2610_00302</t>
  </si>
  <si>
    <t>2610_00303</t>
  </si>
  <si>
    <t>2610_00304</t>
  </si>
  <si>
    <t>2610_00305</t>
  </si>
  <si>
    <t>2610_00306</t>
  </si>
  <si>
    <t>2610_00307</t>
  </si>
  <si>
    <t>2610_00308</t>
  </si>
  <si>
    <t>2610_00309</t>
  </si>
  <si>
    <t>2610_00310</t>
  </si>
  <si>
    <t>2610_00311</t>
  </si>
  <si>
    <t>2610_00312</t>
  </si>
  <si>
    <t>2610_00313</t>
  </si>
  <si>
    <t>2610_00314</t>
  </si>
  <si>
    <t>2610_00315</t>
  </si>
  <si>
    <t>2610_00316</t>
  </si>
  <si>
    <t>2610_00317</t>
  </si>
  <si>
    <t>2610_00318</t>
  </si>
  <si>
    <t>2610_00319</t>
  </si>
  <si>
    <t>2610_00320</t>
  </si>
  <si>
    <t>2610_00321</t>
  </si>
  <si>
    <t>2610_00322</t>
  </si>
  <si>
    <t>2610_00323</t>
  </si>
  <si>
    <t>2610_00324</t>
  </si>
  <si>
    <t>2610_00325</t>
  </si>
  <si>
    <t>2610_00326</t>
  </si>
  <si>
    <t>2610_00327</t>
  </si>
  <si>
    <t>2610_00328</t>
  </si>
  <si>
    <t>2610_00329</t>
  </si>
  <si>
    <t>2610_00330</t>
  </si>
  <si>
    <t>2610_00331</t>
  </si>
  <si>
    <t>2610_00332</t>
  </si>
  <si>
    <t>2610_00333</t>
  </si>
  <si>
    <t>2610_00334</t>
  </si>
  <si>
    <t>2610_00335</t>
  </si>
  <si>
    <t>2610_00336</t>
  </si>
  <si>
    <t>2610_00337</t>
  </si>
  <si>
    <t>2610_00338</t>
  </si>
  <si>
    <t>2610_00339</t>
  </si>
  <si>
    <t>2610_00340</t>
  </si>
  <si>
    <t>2610_00341</t>
  </si>
  <si>
    <t>2610_00342</t>
  </si>
  <si>
    <t>2610_00343</t>
  </si>
  <si>
    <t>2610_00344</t>
  </si>
  <si>
    <t>2610_00345</t>
  </si>
  <si>
    <t>2610_00346</t>
  </si>
  <si>
    <t>2610_00347</t>
  </si>
  <si>
    <t>2610_00348</t>
  </si>
  <si>
    <t>2610_00349</t>
  </si>
  <si>
    <t>2610_00350</t>
  </si>
  <si>
    <t>2610_00351</t>
  </si>
  <si>
    <t>2610_00352</t>
  </si>
  <si>
    <t>2610_00353</t>
  </si>
  <si>
    <t>2610_00354</t>
  </si>
  <si>
    <t>2610_00355</t>
  </si>
  <si>
    <t>2610_00356</t>
  </si>
  <si>
    <t>2610_00357</t>
  </si>
  <si>
    <t>2610_00358</t>
  </si>
  <si>
    <t>2610_00359</t>
  </si>
  <si>
    <t>2610_00360</t>
  </si>
  <si>
    <t>2610_00361</t>
  </si>
  <si>
    <t>2610_00362</t>
  </si>
  <si>
    <t>2610_00363</t>
  </si>
  <si>
    <t>2610_00364</t>
  </si>
  <si>
    <t>2610_00365</t>
  </si>
  <si>
    <t>2610_00366</t>
  </si>
  <si>
    <t>2610_00367</t>
  </si>
  <si>
    <t>2610_00368</t>
  </si>
  <si>
    <t>2610_00369</t>
  </si>
  <si>
    <t>2610_00370</t>
  </si>
  <si>
    <t>2610_00371</t>
  </si>
  <si>
    <t>2610_00372</t>
  </si>
  <si>
    <t>2610_00373</t>
  </si>
  <si>
    <t>2610_00374</t>
  </si>
  <si>
    <t>2610_00375</t>
  </si>
  <si>
    <t>2610_00376</t>
  </si>
  <si>
    <t>2610_00377</t>
  </si>
  <si>
    <t>2610_00378</t>
  </si>
  <si>
    <t>2610_00379</t>
  </si>
  <si>
    <t>2610_00380</t>
  </si>
  <si>
    <t>2610_00381</t>
  </si>
  <si>
    <t>2610_00382</t>
  </si>
  <si>
    <t>2610_00383</t>
  </si>
  <si>
    <t>2610_00384</t>
  </si>
  <si>
    <t>2610_00385</t>
  </si>
  <si>
    <t>2610_00386</t>
  </si>
  <si>
    <t>2610_00387</t>
  </si>
  <si>
    <t>2610_00388</t>
  </si>
  <si>
    <t>2610_00389</t>
  </si>
  <si>
    <t>2610_00390</t>
  </si>
  <si>
    <t>2610_00391</t>
  </si>
  <si>
    <t>2610_00392</t>
  </si>
  <si>
    <t>2610_00393</t>
  </si>
  <si>
    <t>2610_00394</t>
  </si>
  <si>
    <t>2610_00395</t>
  </si>
  <si>
    <t>2610_00396</t>
  </si>
  <si>
    <t>2610_00397</t>
  </si>
  <si>
    <t>2610_00398</t>
  </si>
  <si>
    <t>2610_00399</t>
  </si>
  <si>
    <t>2610_00400</t>
  </si>
  <si>
    <t>2610_00401</t>
  </si>
  <si>
    <t>2610_00402</t>
  </si>
  <si>
    <t>2610_00403</t>
  </si>
  <si>
    <t>2610_00404</t>
  </si>
  <si>
    <t>2610_00405</t>
  </si>
  <si>
    <t>2610_00406</t>
  </si>
  <si>
    <t>2610_00407</t>
  </si>
  <si>
    <t>2610_00408</t>
  </si>
  <si>
    <t>2610_00409</t>
  </si>
  <si>
    <t>2610_00410</t>
  </si>
  <si>
    <t>2610_00411</t>
  </si>
  <si>
    <t>2610_00412</t>
  </si>
  <si>
    <t>2610_00413</t>
  </si>
  <si>
    <t>2610_00414</t>
  </si>
  <si>
    <t>2610_00415</t>
  </si>
  <si>
    <t>2610_00416</t>
  </si>
  <si>
    <t>2610_00417</t>
  </si>
  <si>
    <t>2610_00418</t>
  </si>
  <si>
    <t>2610_00419</t>
  </si>
  <si>
    <t>2610_00420</t>
  </si>
  <si>
    <t>2610_00421</t>
  </si>
  <si>
    <t>2610_00422</t>
  </si>
  <si>
    <t>2610_00423</t>
  </si>
  <si>
    <t>2610_00424</t>
  </si>
  <si>
    <t>2610_00425</t>
  </si>
  <si>
    <t>2610_00426</t>
  </si>
  <si>
    <t>2610_00427</t>
  </si>
  <si>
    <t>2610_00428</t>
  </si>
  <si>
    <t>2610_00429</t>
  </si>
  <si>
    <t>2610_00430</t>
  </si>
  <si>
    <t>2610_00431</t>
  </si>
  <si>
    <t>2610_00432</t>
  </si>
  <si>
    <t>2610_00433</t>
  </si>
  <si>
    <t>2610_00434</t>
  </si>
  <si>
    <t>2610_00435</t>
  </si>
  <si>
    <t>2610_00436</t>
  </si>
  <si>
    <t>2610_00437</t>
  </si>
  <si>
    <t>2610_00438</t>
  </si>
  <si>
    <t>2610_00439</t>
  </si>
  <si>
    <t>2610_00440</t>
  </si>
  <si>
    <t>2610_00441</t>
  </si>
  <si>
    <t>2610_00442</t>
  </si>
  <si>
    <t>2610_00443</t>
  </si>
  <si>
    <t>2610_00444</t>
  </si>
  <si>
    <t>2610_00445</t>
  </si>
  <si>
    <t>2610_00446</t>
  </si>
  <si>
    <t>2610_00447</t>
  </si>
  <si>
    <t>2610_00448</t>
  </si>
  <si>
    <t>2610_00449</t>
  </si>
  <si>
    <t>2610_00450</t>
  </si>
  <si>
    <t>2610_00451</t>
  </si>
  <si>
    <t>2610_00452</t>
  </si>
  <si>
    <t>2610_00453</t>
  </si>
  <si>
    <t>2610_00454</t>
  </si>
  <si>
    <t>2610_00455</t>
  </si>
  <si>
    <t>2610_00456</t>
  </si>
  <si>
    <t>2610_00457</t>
  </si>
  <si>
    <t>2610_00458</t>
  </si>
  <si>
    <t>2610_00459</t>
  </si>
  <si>
    <t>2610_00460</t>
  </si>
  <si>
    <t>2610_00461</t>
  </si>
  <si>
    <t>2610_00462</t>
  </si>
  <si>
    <t>2610_00463</t>
  </si>
  <si>
    <t>2610_00464</t>
  </si>
  <si>
    <t>2610_00465</t>
  </si>
  <si>
    <t>2610_00466</t>
  </si>
  <si>
    <t>2610_00467</t>
  </si>
  <si>
    <t>2610_00468</t>
  </si>
  <si>
    <t>2610_00469</t>
  </si>
  <si>
    <t>2610_00470</t>
  </si>
  <si>
    <t>2610_00471</t>
  </si>
  <si>
    <t>2610_00472</t>
  </si>
  <si>
    <t>2610_00473</t>
  </si>
  <si>
    <t>2610_00474</t>
  </si>
  <si>
    <t>2610_00475</t>
  </si>
  <si>
    <t>2610_00476</t>
  </si>
  <si>
    <t>2610_00477</t>
  </si>
  <si>
    <t>2610_00478</t>
  </si>
  <si>
    <t>2610_00479</t>
  </si>
  <si>
    <t>2610_00480</t>
  </si>
  <si>
    <t>2610_00481</t>
  </si>
  <si>
    <t>2610_00482</t>
  </si>
  <si>
    <t>2610_00483</t>
  </si>
  <si>
    <t>2610_00484</t>
  </si>
  <si>
    <t>2610_00485</t>
  </si>
  <si>
    <t>2610_00486</t>
  </si>
  <si>
    <t>2610_00487</t>
  </si>
  <si>
    <t>2610_00488</t>
  </si>
  <si>
    <t>2610_00489</t>
  </si>
  <si>
    <t>2610_00490</t>
  </si>
  <si>
    <t>2610_00491</t>
  </si>
  <si>
    <t>2610_00492</t>
  </si>
  <si>
    <t>2610_00493</t>
  </si>
  <si>
    <t>2610_00494</t>
  </si>
  <si>
    <t>2610_00495</t>
  </si>
  <si>
    <t>2610_00496</t>
  </si>
  <si>
    <t>2610_00497</t>
  </si>
  <si>
    <t>2610_00498</t>
  </si>
  <si>
    <t>2610_00499</t>
  </si>
  <si>
    <t>2610_00500</t>
  </si>
  <si>
    <t>2610_00501</t>
  </si>
  <si>
    <t>2610_00502</t>
  </si>
  <si>
    <t>2610_00503</t>
  </si>
  <si>
    <t>2610_00504</t>
  </si>
  <si>
    <t>2610_00505</t>
  </si>
  <si>
    <t>2610_00506</t>
  </si>
  <si>
    <t>2610_00507</t>
  </si>
  <si>
    <t>2610_00508</t>
  </si>
  <si>
    <t>2610_00509</t>
  </si>
  <si>
    <t>2610_00510</t>
  </si>
  <si>
    <t>2610_00511</t>
  </si>
  <si>
    <t>2610_00512</t>
  </si>
  <si>
    <t>2610_00513</t>
  </si>
  <si>
    <t>2610_00514</t>
  </si>
  <si>
    <t>2610_00515</t>
  </si>
  <si>
    <t>2610_00516</t>
  </si>
  <si>
    <t>2610_00517</t>
  </si>
  <si>
    <t>2610_00518</t>
  </si>
  <si>
    <t>2610_00519</t>
  </si>
  <si>
    <t>2610_00520</t>
  </si>
  <si>
    <t>2610_00521</t>
  </si>
  <si>
    <t>2610_00522</t>
  </si>
  <si>
    <t>2610_00523</t>
  </si>
  <si>
    <t>2610_00524</t>
  </si>
  <si>
    <t>2610_00525</t>
  </si>
  <si>
    <t>2610_00526</t>
  </si>
  <si>
    <t>2610_00527</t>
  </si>
  <si>
    <t>2610_00528</t>
  </si>
  <si>
    <t>2610_00529</t>
  </si>
  <si>
    <t>2610_00530</t>
  </si>
  <si>
    <t>2610_00531</t>
  </si>
  <si>
    <t>2610_00532</t>
  </si>
  <si>
    <t>2610_00533</t>
  </si>
  <si>
    <t>2610_00534</t>
  </si>
  <si>
    <t>2610_00535</t>
  </si>
  <si>
    <t>2610_00536</t>
  </si>
  <si>
    <t>2610_00537</t>
  </si>
  <si>
    <t>2610_00538</t>
  </si>
  <si>
    <t>2610_00539</t>
  </si>
  <si>
    <t>2610_00540</t>
  </si>
  <si>
    <t>2610_00541</t>
  </si>
  <si>
    <t>2610_00542</t>
  </si>
  <si>
    <t>2610_00543</t>
  </si>
  <si>
    <t>2610_00544</t>
  </si>
  <si>
    <t>2610_00545</t>
  </si>
  <si>
    <t>2610_00546</t>
  </si>
  <si>
    <t>2610_00547</t>
  </si>
  <si>
    <t>2610_00548</t>
  </si>
  <si>
    <t>2610_00549</t>
  </si>
  <si>
    <t>2610_00550</t>
  </si>
  <si>
    <t>2610_00551</t>
  </si>
  <si>
    <t>2610_00552</t>
  </si>
  <si>
    <t>2610_00553</t>
  </si>
  <si>
    <t>2610_00554</t>
  </si>
  <si>
    <t>2610_00555</t>
  </si>
  <si>
    <t>2610_00556</t>
  </si>
  <si>
    <t>2610_00557</t>
  </si>
  <si>
    <t>2610_00558</t>
  </si>
  <si>
    <t>2610_00559</t>
  </si>
  <si>
    <t>2610_00560</t>
  </si>
  <si>
    <t>2610_00561</t>
  </si>
  <si>
    <t>2610_00562</t>
  </si>
  <si>
    <t>2610_00563</t>
  </si>
  <si>
    <t>2610_00564</t>
  </si>
  <si>
    <t>2610_00565</t>
  </si>
  <si>
    <t>2610_00566</t>
  </si>
  <si>
    <t>2610_00567</t>
  </si>
  <si>
    <t>2610_00568</t>
  </si>
  <si>
    <t>2610_00569</t>
  </si>
  <si>
    <t>2610_00570</t>
  </si>
  <si>
    <t>2610_00571</t>
  </si>
  <si>
    <t>2610_00572</t>
  </si>
  <si>
    <t>2610_00573</t>
  </si>
  <si>
    <t>2610_00574</t>
  </si>
  <si>
    <t>2610_00575</t>
  </si>
  <si>
    <t>2610_00576</t>
  </si>
  <si>
    <t>2610_00577</t>
  </si>
  <si>
    <t>2610_00578</t>
  </si>
  <si>
    <t>2610_00579</t>
  </si>
  <si>
    <t>2610_00580</t>
  </si>
  <si>
    <t>2610_00581</t>
  </si>
  <si>
    <t>2610_00582</t>
  </si>
  <si>
    <t>2610_00583</t>
  </si>
  <si>
    <t>2610_00584</t>
  </si>
  <si>
    <t>2610_00585</t>
  </si>
  <si>
    <t>2610_00586</t>
  </si>
  <si>
    <t>2610_00587</t>
  </si>
  <si>
    <t>2610_00588</t>
  </si>
  <si>
    <t>2610_00589</t>
  </si>
  <si>
    <t>2610_00590</t>
  </si>
  <si>
    <t>2610_00591</t>
  </si>
  <si>
    <t>2610_00592</t>
  </si>
  <si>
    <t>2610_00593</t>
  </si>
  <si>
    <t>2610_00594</t>
  </si>
  <si>
    <t>2610_00595</t>
  </si>
  <si>
    <t>2610_00596</t>
  </si>
  <si>
    <t>2610_00597</t>
  </si>
  <si>
    <t>2610_00598</t>
  </si>
  <si>
    <t>2610_00599</t>
  </si>
  <si>
    <t>2610_00600</t>
  </si>
  <si>
    <t>2610_00601</t>
  </si>
  <si>
    <t>2610_00602</t>
  </si>
  <si>
    <t>2610_00603</t>
  </si>
  <si>
    <t>2610_00604</t>
  </si>
  <si>
    <t>2610_00605</t>
  </si>
  <si>
    <t>2610_00606</t>
  </si>
  <si>
    <t>2610_00607</t>
  </si>
  <si>
    <t>2610_00608</t>
  </si>
  <si>
    <t>2610_00609</t>
  </si>
  <si>
    <t>2610_00610</t>
  </si>
  <si>
    <t>2610_00611</t>
  </si>
  <si>
    <t>2610_00612</t>
  </si>
  <si>
    <t>2610_00613</t>
  </si>
  <si>
    <t>2610_00614</t>
  </si>
  <si>
    <t>2610_00615</t>
  </si>
  <si>
    <t>2610_00616</t>
  </si>
  <si>
    <t>2610_00617</t>
  </si>
  <si>
    <t>2610_00618</t>
  </si>
  <si>
    <t>2610_00619</t>
  </si>
  <si>
    <t>2610_00620</t>
  </si>
  <si>
    <t>2610_00621</t>
  </si>
  <si>
    <t>2610_00622</t>
  </si>
  <si>
    <t>2610_00623</t>
  </si>
  <si>
    <t>2610_00624</t>
  </si>
  <si>
    <t>2610_00625</t>
  </si>
  <si>
    <t>2610_00626</t>
  </si>
  <si>
    <t>2610_00627</t>
  </si>
  <si>
    <t>2610_00628</t>
  </si>
  <si>
    <t>2610_00629</t>
  </si>
  <si>
    <t>2610_00630</t>
  </si>
  <si>
    <t>2610_00631</t>
  </si>
  <si>
    <t>2610_00632</t>
  </si>
  <si>
    <t>2610_00633</t>
  </si>
  <si>
    <t>2610_00634</t>
  </si>
  <si>
    <t>2610_00635</t>
  </si>
  <si>
    <t>2610_00636</t>
  </si>
  <si>
    <t>2610_00637</t>
  </si>
  <si>
    <t>2610_00638</t>
  </si>
  <si>
    <t>2610_00639</t>
  </si>
  <si>
    <t>2610_00640</t>
  </si>
  <si>
    <t>2610_00641</t>
  </si>
  <si>
    <t>2610_00642</t>
  </si>
  <si>
    <t>2610_00643</t>
  </si>
  <si>
    <t>2610_00644</t>
  </si>
  <si>
    <t>2610_00645</t>
  </si>
  <si>
    <t>2610_00646</t>
  </si>
  <si>
    <t>2610_00647</t>
  </si>
  <si>
    <t>2610_00648</t>
  </si>
  <si>
    <t>2610_00649</t>
  </si>
  <si>
    <t>2610_00650</t>
  </si>
  <si>
    <t>2610_00651</t>
  </si>
  <si>
    <t>2610_00652</t>
  </si>
  <si>
    <t>2610_00653</t>
  </si>
  <si>
    <t>2610_00654</t>
  </si>
  <si>
    <t>2610_00655</t>
  </si>
  <si>
    <t>2610_00656</t>
  </si>
  <si>
    <t>2610_00657</t>
  </si>
  <si>
    <t>2610_00658</t>
  </si>
  <si>
    <t>2610_00659</t>
  </si>
  <si>
    <t>2610_00660</t>
  </si>
  <si>
    <t>2610_00661</t>
  </si>
  <si>
    <t>2610_00662</t>
  </si>
  <si>
    <t>2610_00663</t>
  </si>
  <si>
    <t>2610_00664</t>
  </si>
  <si>
    <t>2610_00665</t>
  </si>
  <si>
    <t>2610_00666</t>
  </si>
  <si>
    <t>2610_00667</t>
  </si>
  <si>
    <t>2610_00668</t>
  </si>
  <si>
    <t>2610_00669</t>
  </si>
  <si>
    <t>2610_00670</t>
  </si>
  <si>
    <t>2610_00671</t>
  </si>
  <si>
    <t>2610_00672</t>
  </si>
  <si>
    <t>2610_00673</t>
  </si>
  <si>
    <t>2610_00674</t>
  </si>
  <si>
    <t>2610_00675</t>
  </si>
  <si>
    <t>2610_00676</t>
  </si>
  <si>
    <t>2610_00677</t>
  </si>
  <si>
    <t>2610_00678</t>
  </si>
  <si>
    <t>2610_00679</t>
  </si>
  <si>
    <t>2610_00680</t>
  </si>
  <si>
    <t>2610_00681</t>
  </si>
  <si>
    <t>2610_00682</t>
  </si>
  <si>
    <t>2610_00683</t>
  </si>
  <si>
    <t>2610_00684</t>
  </si>
  <si>
    <t>2610_00685</t>
  </si>
  <si>
    <t>2610_00686</t>
  </si>
  <si>
    <t>2610_00687</t>
  </si>
  <si>
    <t>2610_00688</t>
  </si>
  <si>
    <t>2610_00689</t>
  </si>
  <si>
    <t>2610_00690</t>
  </si>
  <si>
    <t>2610_00691</t>
  </si>
  <si>
    <t>2610_00692</t>
  </si>
  <si>
    <t>2610_00693</t>
  </si>
  <si>
    <t>2610_00694</t>
  </si>
  <si>
    <t>2610_00695</t>
  </si>
  <si>
    <t>2610_00696</t>
  </si>
  <si>
    <t>2610_00697</t>
  </si>
  <si>
    <t>2610_00698</t>
  </si>
  <si>
    <t>2610_00699</t>
  </si>
  <si>
    <t>2610_00700</t>
  </si>
  <si>
    <t>2610_00701</t>
  </si>
  <si>
    <t>2610_00702</t>
  </si>
  <si>
    <t>2610_00703</t>
  </si>
  <si>
    <t>2610_00704</t>
  </si>
  <si>
    <t>2610_00705</t>
  </si>
  <si>
    <t>2610_00706</t>
  </si>
  <si>
    <t>2610_00707</t>
  </si>
  <si>
    <t>2610_00708</t>
  </si>
  <si>
    <t>2610_00709</t>
  </si>
  <si>
    <t>2610_00710</t>
  </si>
  <si>
    <t>2610_00711</t>
  </si>
  <si>
    <t>2610_00712</t>
  </si>
  <si>
    <t>2610_00713</t>
  </si>
  <si>
    <t>2610_00714</t>
  </si>
  <si>
    <t>2610_00715</t>
  </si>
  <si>
    <t>2610_00716</t>
  </si>
  <si>
    <t>2610_00717</t>
  </si>
  <si>
    <t>2610_00718</t>
  </si>
  <si>
    <t>2610_00719</t>
  </si>
  <si>
    <t>2610_00720</t>
  </si>
  <si>
    <t>2610_00721</t>
  </si>
  <si>
    <t>2610_00722</t>
  </si>
  <si>
    <t>2610_00723</t>
  </si>
  <si>
    <t>2610_00724</t>
  </si>
  <si>
    <t>2610_00725</t>
  </si>
  <si>
    <t>2610_00726</t>
  </si>
  <si>
    <t>2610_00727</t>
  </si>
  <si>
    <t>2610_00728</t>
  </si>
  <si>
    <t>2610_00729</t>
  </si>
  <si>
    <t>2610_00730</t>
  </si>
  <si>
    <t>2610_00731</t>
  </si>
  <si>
    <t>2610_00732</t>
  </si>
  <si>
    <t>2610_00733</t>
  </si>
  <si>
    <t>2610_00734</t>
  </si>
  <si>
    <t>2610_00735</t>
  </si>
  <si>
    <t>2610_00736</t>
  </si>
  <si>
    <t>2610_00737</t>
  </si>
  <si>
    <t>2610_00738</t>
  </si>
  <si>
    <t>2610_00739</t>
  </si>
  <si>
    <t>2610_00740</t>
  </si>
  <si>
    <t>2610_00741</t>
  </si>
  <si>
    <t>2610_00742</t>
  </si>
  <si>
    <t>2610_00743</t>
  </si>
  <si>
    <t>2610_00744</t>
  </si>
  <si>
    <t>2610_00745</t>
  </si>
  <si>
    <t>2610_00746</t>
  </si>
  <si>
    <t>2610_00747</t>
  </si>
  <si>
    <t>2610_00748</t>
  </si>
  <si>
    <t>2610_00749</t>
  </si>
  <si>
    <t>2610_00750</t>
  </si>
  <si>
    <t>2610_00751</t>
  </si>
  <si>
    <t>2610_00752</t>
  </si>
  <si>
    <t>2610_00753</t>
  </si>
  <si>
    <t>2610_00754</t>
  </si>
  <si>
    <t>2610_00755</t>
  </si>
  <si>
    <t>2610_00756</t>
  </si>
  <si>
    <t>2610_00757</t>
  </si>
  <si>
    <t>2610_00758</t>
  </si>
  <si>
    <t>2610_00759</t>
  </si>
  <si>
    <t>2610_00760</t>
  </si>
  <si>
    <t>2610_00761</t>
  </si>
  <si>
    <t>2610_00762</t>
  </si>
  <si>
    <t>2610_00763</t>
  </si>
  <si>
    <t>2610_00764</t>
  </si>
  <si>
    <t>2610_00765</t>
  </si>
  <si>
    <t>2610_00766</t>
  </si>
  <si>
    <t>2610_00767</t>
  </si>
  <si>
    <t>2610_00768</t>
  </si>
  <si>
    <t>2610_00769</t>
  </si>
  <si>
    <t>2610_00770</t>
  </si>
  <si>
    <t>2610_00771</t>
  </si>
  <si>
    <t>2610_00772</t>
  </si>
  <si>
    <t>2610_00773</t>
  </si>
  <si>
    <t>2610_00774</t>
  </si>
  <si>
    <t>2610_00775</t>
  </si>
  <si>
    <t>2610_00776</t>
  </si>
  <si>
    <t>2610_00777</t>
  </si>
  <si>
    <t>2610_00778</t>
  </si>
  <si>
    <t>2610_00779</t>
  </si>
  <si>
    <t>2610_00780</t>
  </si>
  <si>
    <t>2610_00781</t>
  </si>
  <si>
    <t>2610_00782</t>
  </si>
  <si>
    <t>2610_00783</t>
  </si>
  <si>
    <t>2610_00784</t>
  </si>
  <si>
    <t>2610_00785</t>
  </si>
  <si>
    <t>2610_00786</t>
  </si>
  <si>
    <t>2610_00787</t>
  </si>
  <si>
    <t>2610_00788</t>
  </si>
  <si>
    <t>2610_00789</t>
  </si>
  <si>
    <t>2610_00790</t>
  </si>
  <si>
    <t>2610_00791</t>
  </si>
  <si>
    <t>2610_00792</t>
  </si>
  <si>
    <t>2610_00793</t>
  </si>
  <si>
    <t>2610_00794</t>
  </si>
  <si>
    <t>2610_00795</t>
  </si>
  <si>
    <t>2610_00796</t>
  </si>
  <si>
    <t>2610_00797</t>
  </si>
  <si>
    <t>2610_00798</t>
  </si>
  <si>
    <t>2610_00799</t>
  </si>
  <si>
    <t>2610_00800</t>
  </si>
  <si>
    <t>2610_00801</t>
  </si>
  <si>
    <t>2610_00802</t>
  </si>
  <si>
    <t>2610_00803</t>
  </si>
  <si>
    <t>2610_00804</t>
  </si>
  <si>
    <t>2610_00805</t>
  </si>
  <si>
    <t>2610_00806</t>
  </si>
  <si>
    <t>2610_00807</t>
  </si>
  <si>
    <t>2610_00808</t>
  </si>
  <si>
    <t>2610_00809</t>
  </si>
  <si>
    <t>2610_00810</t>
  </si>
  <si>
    <t>2610_00811</t>
  </si>
  <si>
    <t>2610_00812</t>
  </si>
  <si>
    <t>2610_00813</t>
  </si>
  <si>
    <t>2610_00814</t>
  </si>
  <si>
    <t>2610_00815</t>
  </si>
  <si>
    <t>2610_00816</t>
  </si>
  <si>
    <t>2610_00817</t>
  </si>
  <si>
    <t>2610_00818</t>
  </si>
  <si>
    <t>2610_00819</t>
  </si>
  <si>
    <t>2610_00820</t>
  </si>
  <si>
    <t>2610_00821</t>
  </si>
  <si>
    <t>2610_00822</t>
  </si>
  <si>
    <t>2610_00823</t>
  </si>
  <si>
    <t>2610_00824</t>
  </si>
  <si>
    <t>2610_00825</t>
  </si>
  <si>
    <t>2610_00826</t>
  </si>
  <si>
    <t>2610_00827</t>
  </si>
  <si>
    <t>2610_00828</t>
  </si>
  <si>
    <t>2610_00829</t>
  </si>
  <si>
    <t>2610_00830</t>
  </si>
  <si>
    <t>2610_00831</t>
  </si>
  <si>
    <t>2610_00832</t>
  </si>
  <si>
    <t>2610_00833</t>
  </si>
  <si>
    <t>2610_00834</t>
  </si>
  <si>
    <t>2610_00835</t>
  </si>
  <si>
    <t>2610_00836</t>
  </si>
  <si>
    <t>2610_00837</t>
  </si>
  <si>
    <t>2610_00838</t>
  </si>
  <si>
    <t>2610_00839</t>
  </si>
  <si>
    <t>2610_00840</t>
  </si>
  <si>
    <t>2610_00841</t>
  </si>
  <si>
    <t>2610_00842</t>
  </si>
  <si>
    <t>2610_00843</t>
  </si>
  <si>
    <t>2610_00844</t>
  </si>
  <si>
    <t>2610_00845</t>
  </si>
  <si>
    <t>2610_00846</t>
  </si>
  <si>
    <t>2610_00847</t>
  </si>
  <si>
    <t>2610_00848</t>
  </si>
  <si>
    <t>2610_00849</t>
  </si>
  <si>
    <t>2610_00850</t>
  </si>
  <si>
    <t>2610_00851</t>
  </si>
  <si>
    <t>2610_00852</t>
  </si>
  <si>
    <t>2610_00853</t>
  </si>
  <si>
    <t>2610_00854</t>
  </si>
  <si>
    <t>2610_00855</t>
  </si>
  <si>
    <t>2610_00856</t>
  </si>
  <si>
    <t>2610_00857</t>
  </si>
  <si>
    <t>2610_00858</t>
  </si>
  <si>
    <t>2610_00859</t>
  </si>
  <si>
    <t>2610_00860</t>
  </si>
  <si>
    <t>2610_00861</t>
  </si>
  <si>
    <t>2610_00862</t>
  </si>
  <si>
    <t>2610_00863</t>
  </si>
  <si>
    <t>2610_00864</t>
  </si>
  <si>
    <t>2610_00865</t>
  </si>
  <si>
    <t>2610_00866</t>
  </si>
  <si>
    <t>2610_00867</t>
  </si>
  <si>
    <t>2610_00868</t>
  </si>
  <si>
    <t>2610_00869</t>
  </si>
  <si>
    <t>2610_00870</t>
  </si>
  <si>
    <t>2610_00871</t>
  </si>
  <si>
    <t>2610_00872</t>
  </si>
  <si>
    <t>2610_00873</t>
  </si>
  <si>
    <t>2610_00874</t>
  </si>
  <si>
    <t>2610_00875</t>
  </si>
  <si>
    <t>2610_00876</t>
  </si>
  <si>
    <t>2610_00877</t>
  </si>
  <si>
    <t>2610_00878</t>
  </si>
  <si>
    <t>2610_00879</t>
  </si>
  <si>
    <t>2610_00880</t>
  </si>
  <si>
    <t>2610_00881</t>
  </si>
  <si>
    <t>2610_00882</t>
  </si>
  <si>
    <t>2610_00883</t>
  </si>
  <si>
    <t>2610_00884</t>
  </si>
  <si>
    <t>2610_00885</t>
  </si>
  <si>
    <t>2610_00886</t>
  </si>
  <si>
    <t>2610_00887</t>
  </si>
  <si>
    <t>2610_00888</t>
  </si>
  <si>
    <t>2610_00889</t>
  </si>
  <si>
    <t>2610_00890</t>
  </si>
  <si>
    <t>2610_00891</t>
  </si>
  <si>
    <t>2610_00892</t>
  </si>
  <si>
    <t>2610_00893</t>
  </si>
  <si>
    <t>2610_00894</t>
  </si>
  <si>
    <t>2610_00895</t>
  </si>
  <si>
    <t>2610_00896</t>
  </si>
  <si>
    <t>2610_00897</t>
  </si>
  <si>
    <t>2610_00898</t>
  </si>
  <si>
    <t>2610_00899</t>
  </si>
  <si>
    <t>2610_00900</t>
  </si>
  <si>
    <t>2610_00901</t>
  </si>
  <si>
    <t>2610_00902</t>
  </si>
  <si>
    <t>2610_00903</t>
  </si>
  <si>
    <t>2610_00904</t>
  </si>
  <si>
    <t>2610_00905</t>
  </si>
  <si>
    <t>2610_00906</t>
  </si>
  <si>
    <t>2610_00907</t>
  </si>
  <si>
    <t>2610_00908</t>
  </si>
  <si>
    <t>2610_00909</t>
  </si>
  <si>
    <t>2610_00910</t>
  </si>
  <si>
    <t>2610_00911</t>
  </si>
  <si>
    <t>2610_00912</t>
  </si>
  <si>
    <t>2610_00913</t>
  </si>
  <si>
    <t>2610_00914</t>
  </si>
  <si>
    <t>2610_00915</t>
  </si>
  <si>
    <t>2610_00916</t>
  </si>
  <si>
    <t>2610_00917</t>
  </si>
  <si>
    <t>2610_00918</t>
  </si>
  <si>
    <t>2610_00919</t>
  </si>
  <si>
    <t>2610_00920</t>
  </si>
  <si>
    <t>2610_00921</t>
  </si>
  <si>
    <t>2610_00922</t>
  </si>
  <si>
    <t>2610_00923</t>
  </si>
  <si>
    <t>2610_00924</t>
  </si>
  <si>
    <t>2610_00925</t>
  </si>
  <si>
    <t>2610_00926</t>
  </si>
  <si>
    <t>2610_00927</t>
  </si>
  <si>
    <t>2610_00928</t>
  </si>
  <si>
    <t>2610_00929</t>
  </si>
  <si>
    <t>2610_00930</t>
  </si>
  <si>
    <t>2610_00931</t>
  </si>
  <si>
    <t>2610_00932</t>
  </si>
  <si>
    <t>2610_00933</t>
  </si>
  <si>
    <t>2610_00934</t>
  </si>
  <si>
    <t>2610_00935</t>
  </si>
  <si>
    <t>2610_00936</t>
  </si>
  <si>
    <t>2610_00937</t>
  </si>
  <si>
    <t>2610_00938</t>
  </si>
  <si>
    <t>2610_00939</t>
  </si>
  <si>
    <t>2610_00940</t>
  </si>
  <si>
    <t>2610_00941</t>
  </si>
  <si>
    <t>2610_00942</t>
  </si>
  <si>
    <t>2610_00943</t>
  </si>
  <si>
    <t>2610_00944</t>
  </si>
  <si>
    <t>2610_00945</t>
  </si>
  <si>
    <t>2610_00946</t>
  </si>
  <si>
    <t>2610_00947</t>
  </si>
  <si>
    <t>2610_00948</t>
  </si>
  <si>
    <t>2610_00949</t>
  </si>
  <si>
    <t>2610_00950</t>
  </si>
  <si>
    <t>2610_00951</t>
  </si>
  <si>
    <t>2610_00952</t>
  </si>
  <si>
    <t>2610_00953</t>
  </si>
  <si>
    <t>2610_00954</t>
  </si>
  <si>
    <t>2610_00955</t>
  </si>
  <si>
    <t>2610_00956</t>
  </si>
  <si>
    <t>2610_00957</t>
  </si>
  <si>
    <t>2610_00958</t>
  </si>
  <si>
    <t>2610_00959</t>
  </si>
  <si>
    <t>2610_00960</t>
  </si>
  <si>
    <t>2610_00961</t>
  </si>
  <si>
    <t>2610_00962</t>
  </si>
  <si>
    <t>2610_00963</t>
  </si>
  <si>
    <t>2610_00964</t>
  </si>
  <si>
    <t>2610_00965</t>
  </si>
  <si>
    <t>2610_00966</t>
  </si>
  <si>
    <t>2610_00967</t>
  </si>
  <si>
    <t>2610_00968</t>
  </si>
  <si>
    <t>2610_00969</t>
  </si>
  <si>
    <t>2610_00970</t>
  </si>
  <si>
    <t>2610_00971</t>
  </si>
  <si>
    <t>2610_00972</t>
  </si>
  <si>
    <t>2610_00973</t>
  </si>
  <si>
    <t>2610_00974</t>
  </si>
  <si>
    <t>2610_00975</t>
  </si>
  <si>
    <t>2610_00976</t>
  </si>
  <si>
    <t>2610_00977</t>
  </si>
  <si>
    <t>2610_00978</t>
  </si>
  <si>
    <t>2610_00979</t>
  </si>
  <si>
    <t>2610_00980</t>
  </si>
  <si>
    <t>2610_00981</t>
  </si>
  <si>
    <t>2610_00982</t>
  </si>
  <si>
    <t>2610_00983</t>
  </si>
  <si>
    <t>2610_00984</t>
  </si>
  <si>
    <t>2610_00985</t>
  </si>
  <si>
    <t>2610_00986</t>
  </si>
  <si>
    <t>2610_00987</t>
  </si>
  <si>
    <t>2610_00988</t>
  </si>
  <si>
    <t>2610_00989</t>
  </si>
  <si>
    <t>2610_00990</t>
  </si>
  <si>
    <t>2610_00991</t>
  </si>
  <si>
    <t>2610_00992</t>
  </si>
  <si>
    <t>2610_00993</t>
  </si>
  <si>
    <t>2610_00994</t>
  </si>
  <si>
    <t>2610_00995</t>
  </si>
  <si>
    <t>2610_00996</t>
  </si>
  <si>
    <t>2610_00997</t>
  </si>
  <si>
    <t>2610_00998</t>
  </si>
  <si>
    <t>2610_00999</t>
  </si>
  <si>
    <t>2610_01000</t>
  </si>
  <si>
    <t>2610_01001</t>
  </si>
  <si>
    <t>2610_01002</t>
  </si>
  <si>
    <t>2610_01003</t>
  </si>
  <si>
    <t>2610_01004</t>
  </si>
  <si>
    <t>2610_01005</t>
  </si>
  <si>
    <t>2610_01006</t>
  </si>
  <si>
    <t>2610_01007</t>
  </si>
  <si>
    <t>2610_01008</t>
  </si>
  <si>
    <t>2610_01009</t>
  </si>
  <si>
    <t>2610_01010</t>
  </si>
  <si>
    <t>2610_01011</t>
  </si>
  <si>
    <t>2610_01012</t>
  </si>
  <si>
    <t>2610_01013</t>
  </si>
  <si>
    <t>2610_01014</t>
  </si>
  <si>
    <t>2610_01015</t>
  </si>
  <si>
    <t>2610_01016</t>
  </si>
  <si>
    <t>2610_01017</t>
  </si>
  <si>
    <t>2610_01018</t>
  </si>
  <si>
    <t>2610_01019</t>
  </si>
  <si>
    <t>2610_01020</t>
  </si>
  <si>
    <t>2610_01021</t>
  </si>
  <si>
    <t>2610_01022</t>
  </si>
  <si>
    <t>2610_01023</t>
  </si>
  <si>
    <t>2610_01024</t>
  </si>
  <si>
    <t>2610_01025</t>
  </si>
  <si>
    <t>2610_01026</t>
  </si>
  <si>
    <t>2610_01027</t>
  </si>
  <si>
    <t>2610_01028</t>
  </si>
  <si>
    <t>2610_01029</t>
  </si>
  <si>
    <t>2610_01030</t>
  </si>
  <si>
    <t>2610_01031</t>
  </si>
  <si>
    <t>2610_01032</t>
  </si>
  <si>
    <t>2610_01033</t>
  </si>
  <si>
    <t>2610_01034</t>
  </si>
  <si>
    <t>2610_01035</t>
  </si>
  <si>
    <t>2610_01036</t>
  </si>
  <si>
    <t>2610_01037</t>
  </si>
  <si>
    <t>2610_01038</t>
  </si>
  <si>
    <t>2610_01039</t>
  </si>
  <si>
    <t>2610_01040</t>
  </si>
  <si>
    <t>2610_01041</t>
  </si>
  <si>
    <t>2610_01042</t>
  </si>
  <si>
    <t>2610_01043</t>
  </si>
  <si>
    <t>2610_01044</t>
  </si>
  <si>
    <t>2610_01045</t>
  </si>
  <si>
    <t>2610_01046</t>
  </si>
  <si>
    <t>2610_01047</t>
  </si>
  <si>
    <t>2610_01048</t>
  </si>
  <si>
    <t>2610_01049</t>
  </si>
  <si>
    <t>2610_01050</t>
  </si>
  <si>
    <t>2610_01051</t>
  </si>
  <si>
    <t>2610_01052</t>
  </si>
  <si>
    <t>2610_01053</t>
  </si>
  <si>
    <t>2610_01054</t>
  </si>
  <si>
    <t>2610_01055</t>
  </si>
  <si>
    <t>2610_01056</t>
  </si>
  <si>
    <t>2610_01057</t>
  </si>
  <si>
    <t>2610_01058</t>
  </si>
  <si>
    <t>2610_01059</t>
  </si>
  <si>
    <t>2610_01060</t>
  </si>
  <si>
    <t>2610_01061</t>
  </si>
  <si>
    <t>2610_01062</t>
  </si>
  <si>
    <t>2610_01063</t>
  </si>
  <si>
    <t>2610_01064</t>
  </si>
  <si>
    <t>2610_01065</t>
  </si>
  <si>
    <t>2610_01066</t>
  </si>
  <si>
    <t>2610_01067</t>
  </si>
  <si>
    <t>2610_01068</t>
  </si>
  <si>
    <t>2610_01069</t>
  </si>
  <si>
    <t>2610_01070</t>
  </si>
  <si>
    <t>2610_01071</t>
  </si>
  <si>
    <t>2610_01072</t>
  </si>
  <si>
    <t>2610_01073</t>
  </si>
  <si>
    <t>2610_01074</t>
  </si>
  <si>
    <t>2610_01075</t>
  </si>
  <si>
    <t>2610_01076</t>
  </si>
  <si>
    <t>2610_01077</t>
  </si>
  <si>
    <t>2610_01078</t>
  </si>
  <si>
    <t>2610_01079</t>
  </si>
  <si>
    <t>2610_01080</t>
  </si>
  <si>
    <t>2610_01081</t>
  </si>
  <si>
    <t>2610_01082</t>
  </si>
  <si>
    <t>2610_01083</t>
  </si>
  <si>
    <t>2610_01084</t>
  </si>
  <si>
    <t>2610_01085</t>
  </si>
  <si>
    <t>2610_01086</t>
  </si>
  <si>
    <t>2610_01087</t>
  </si>
  <si>
    <t>2610_01088</t>
  </si>
  <si>
    <t>2610_01089</t>
  </si>
  <si>
    <t>2610_01090</t>
  </si>
  <si>
    <t>2610_01091</t>
  </si>
  <si>
    <t>2610_01092</t>
  </si>
  <si>
    <t>2610_01093</t>
  </si>
  <si>
    <t>2610_01094</t>
  </si>
  <si>
    <t>2610_01095</t>
  </si>
  <si>
    <t>2610_01096</t>
  </si>
  <si>
    <t>2610_01097</t>
  </si>
  <si>
    <t>2610_01098</t>
  </si>
  <si>
    <t>2610_01099</t>
  </si>
  <si>
    <t>2610_01100</t>
  </si>
  <si>
    <t>2610_01101</t>
  </si>
  <si>
    <t>2610_01102</t>
  </si>
  <si>
    <t>2610_01103</t>
  </si>
  <si>
    <t>2610_01104</t>
  </si>
  <si>
    <t>2610_01105</t>
  </si>
  <si>
    <t>2610_01106</t>
  </si>
  <si>
    <t>2610_01107</t>
  </si>
  <si>
    <r>
      <rPr>
        <sz val="12"/>
        <color theme="1"/>
        <rFont val="ＭＳ ゴシック"/>
        <family val="3"/>
        <charset val="128"/>
      </rPr>
      <t>ヒアルロン酸ナトリウム点眼液０．１％「</t>
    </r>
    <r>
      <rPr>
        <sz val="12"/>
        <color theme="1"/>
        <rFont val="Calibri"/>
        <family val="3"/>
      </rPr>
      <t>nitten</t>
    </r>
    <r>
      <rPr>
        <sz val="12"/>
        <color theme="1"/>
        <rFont val="ＭＳ ゴシック"/>
        <family val="3"/>
        <charset val="128"/>
      </rPr>
      <t>」</t>
    </r>
    <phoneticPr fontId="3"/>
  </si>
  <si>
    <r>
      <t>200</t>
    </r>
    <r>
      <rPr>
        <sz val="12"/>
        <color theme="1"/>
        <rFont val="ＭＳ ゴシック"/>
        <family val="3"/>
        <charset val="128"/>
      </rPr>
      <t>錠</t>
    </r>
    <phoneticPr fontId="3"/>
  </si>
  <si>
    <t>備考</t>
    <rPh sb="0" eb="2">
      <t>ビコウ</t>
    </rPh>
    <phoneticPr fontId="3"/>
  </si>
  <si>
    <t xml:space="preserve">入札価格(税抜) </t>
    <rPh sb="0" eb="2">
      <t>ニュウサツ</t>
    </rPh>
    <rPh sb="2" eb="4">
      <t>カカク</t>
    </rPh>
    <rPh sb="5" eb="7">
      <t>ゼイヌキ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</si>
</sst>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0_);[Red]\(0\)"/>
    <numFmt numFmtId="177" formatCode="0_ 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Calibri"/>
      <family val="3"/>
    </font>
    <font>
      <sz val="11"/>
      <color theme="1"/>
      <name val="Calibri"/>
      <family val="3"/>
      <charset val="128"/>
    </font>
    <font>
      <sz val="12"/>
      <color theme="1"/>
      <name val="Calibri"/>
      <family val="2"/>
      <scheme val="minor"/>
    </font>
    <font>
      <sz val="12"/>
      <color theme="1"/>
      <name val="ＭＳ 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Calibri"/>
      <family val="3"/>
      <charset val="128"/>
    </font>
    <font>
      <sz val="12"/>
      <color theme="1"/>
      <name val="Calibri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" fillId="0" borderId="0"/>
  </cellStyleXfs>
  <cellXfs count="31">
    <xf numFmtId="0" fontId="0" fillId="0" borderId="0" xfId="0" applyAlignment="1">
      <alignment vertical="center"/>
    </xf>
    <xf numFmtId="38" fontId="2" fillId="0" borderId="0" xfId="1" applyFont="1" applyAlignment="1">
      <alignment vertical="center"/>
    </xf>
    <xf numFmtId="38" fontId="0" fillId="0" borderId="0" xfId="1" applyFont="1" applyAlignment="1">
      <alignment vertical="center"/>
    </xf>
    <xf numFmtId="38" fontId="4" fillId="0" borderId="0" xfId="1" applyFont="1" applyAlignment="1">
      <alignment vertical="center"/>
    </xf>
    <xf numFmtId="38" fontId="5" fillId="0" borderId="0" xfId="1" applyFont="1" applyFill="1" applyAlignment="1">
      <alignment vertical="center"/>
    </xf>
    <xf numFmtId="38" fontId="5" fillId="0" borderId="0" xfId="1" applyFont="1" applyFill="1" applyAlignment="1">
      <alignment horizontal="left" vertical="center"/>
    </xf>
    <xf numFmtId="0" fontId="2" fillId="0" borderId="0" xfId="3" applyAlignment="1">
      <alignment vertical="center"/>
    </xf>
    <xf numFmtId="38" fontId="2" fillId="0" borderId="0" xfId="1" applyFont="1" applyFill="1" applyAlignment="1">
      <alignment vertical="center"/>
    </xf>
    <xf numFmtId="176" fontId="2" fillId="0" borderId="0" xfId="3" applyNumberFormat="1" applyAlignment="1">
      <alignment vertical="center"/>
    </xf>
    <xf numFmtId="0" fontId="5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177" fontId="2" fillId="0" borderId="0" xfId="3" applyNumberFormat="1" applyAlignment="1">
      <alignment horizontal="left" vertical="center"/>
    </xf>
    <xf numFmtId="5" fontId="2" fillId="0" borderId="0" xfId="3" applyNumberFormat="1" applyAlignment="1">
      <alignment vertical="center"/>
    </xf>
    <xf numFmtId="5" fontId="6" fillId="0" borderId="0" xfId="3" applyNumberFormat="1" applyFont="1" applyAlignment="1">
      <alignment vertical="center"/>
    </xf>
    <xf numFmtId="176" fontId="2" fillId="0" borderId="0" xfId="3" applyNumberFormat="1" applyAlignment="1">
      <alignment horizontal="left" vertical="center"/>
    </xf>
    <xf numFmtId="0" fontId="6" fillId="0" borderId="0" xfId="3" applyFont="1" applyAlignment="1">
      <alignment vertical="center"/>
    </xf>
    <xf numFmtId="38" fontId="2" fillId="0" borderId="0" xfId="3" applyNumberFormat="1" applyAlignment="1">
      <alignment vertical="center"/>
    </xf>
    <xf numFmtId="5" fontId="9" fillId="0" borderId="0" xfId="3" applyNumberFormat="1" applyFont="1" applyAlignment="1">
      <alignment vertical="center"/>
    </xf>
    <xf numFmtId="0" fontId="11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38" fontId="9" fillId="0" borderId="0" xfId="1" applyFont="1" applyAlignment="1">
      <alignment vertical="center"/>
    </xf>
    <xf numFmtId="0" fontId="9" fillId="0" borderId="0" xfId="3" applyFont="1" applyAlignment="1">
      <alignment horizontal="center" vertical="center"/>
    </xf>
    <xf numFmtId="38" fontId="9" fillId="0" borderId="0" xfId="1" applyFont="1" applyBorder="1" applyAlignment="1">
      <alignment vertical="center"/>
    </xf>
    <xf numFmtId="0" fontId="10" fillId="0" borderId="0" xfId="3" applyFont="1" applyAlignment="1">
      <alignment vertical="center"/>
    </xf>
    <xf numFmtId="38" fontId="10" fillId="0" borderId="0" xfId="1" applyFont="1" applyFill="1" applyBorder="1" applyAlignment="1">
      <alignment vertical="center"/>
    </xf>
    <xf numFmtId="5" fontId="11" fillId="0" borderId="0" xfId="3" applyNumberFormat="1" applyFont="1" applyAlignment="1">
      <alignment vertical="center"/>
    </xf>
    <xf numFmtId="0" fontId="0" fillId="2" borderId="0" xfId="0" applyFill="1"/>
    <xf numFmtId="177" fontId="9" fillId="0" borderId="0" xfId="3" applyNumberFormat="1" applyFont="1" applyAlignment="1">
      <alignment horizontal="left" vertical="center"/>
    </xf>
    <xf numFmtId="0" fontId="12" fillId="0" borderId="0" xfId="3" applyFont="1" applyAlignment="1">
      <alignment vertical="center"/>
    </xf>
    <xf numFmtId="176" fontId="9" fillId="0" borderId="0" xfId="3" applyNumberFormat="1" applyFont="1" applyAlignment="1">
      <alignment vertical="center"/>
    </xf>
    <xf numFmtId="176" fontId="9" fillId="0" borderId="0" xfId="3" applyNumberFormat="1" applyFont="1" applyAlignment="1">
      <alignment horizontal="left" vertical="center"/>
    </xf>
  </cellXfs>
  <cellStyles count="4">
    <cellStyle name="桁区切り" xfId="1" builtinId="6"/>
    <cellStyle name="標準" xfId="0" builtinId="0"/>
    <cellStyle name="標準 2" xfId="2" xr:uid="{A8019855-812F-491B-A457-81E54FD79EC5}"/>
    <cellStyle name="標準 3" xfId="3" xr:uid="{064A6BE7-80CF-4137-9B2D-13314780FC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&#38598;&#35336;&#12487;&#12540;&#12479;&#65288;&#20837;&#26413;&#29992;&#65289;2025.xlsx" TargetMode="External"/><Relationship Id="rId1" Type="http://schemas.openxmlformats.org/officeDocument/2006/relationships/externalLinkPath" Target="file:///C:\Users\user\Desktop\&#38598;&#35336;&#12487;&#12540;&#12479;&#65288;&#20837;&#26413;&#29992;&#65289;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&#21830;&#21697;&#12510;&#12473;&#12479;20260716.xlsx" TargetMode="External"/><Relationship Id="rId1" Type="http://schemas.openxmlformats.org/officeDocument/2006/relationships/externalLinkPath" Target="file:///C:\Users\user\Desktop\&#21830;&#21697;&#12510;&#12473;&#12479;202607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D1" t="str">
            <v>品名</v>
          </cell>
          <cell r="Y1" t="str">
            <v>購入数</v>
          </cell>
          <cell r="Z1" t="str">
            <v>購入金額</v>
          </cell>
        </row>
        <row r="2">
          <cell r="D2" t="str">
            <v>動注用アイエーコール１００ｍｇ</v>
          </cell>
          <cell r="Y2">
            <v>0</v>
          </cell>
          <cell r="Z2">
            <v>0</v>
          </cell>
        </row>
        <row r="3">
          <cell r="D3" t="str">
            <v>アイオピジンＵＤ点眼液１％</v>
          </cell>
          <cell r="Y3">
            <v>100</v>
          </cell>
          <cell r="Z3">
            <v>54150</v>
          </cell>
        </row>
        <row r="4">
          <cell r="D4" t="str">
            <v>アイザベイ硝子体内注射液２０ｍｇ／ｍＬ</v>
          </cell>
          <cell r="Y4">
            <v>4</v>
          </cell>
          <cell r="Z4">
            <v>507896</v>
          </cell>
        </row>
        <row r="5">
          <cell r="D5" t="str">
            <v>アイセントレス錠４００ｍｇ</v>
          </cell>
          <cell r="Y5">
            <v>0</v>
          </cell>
          <cell r="Z5">
            <v>0</v>
          </cell>
        </row>
        <row r="6">
          <cell r="D6" t="str">
            <v>アイドロイチン１％点眼液</v>
          </cell>
          <cell r="Y6">
            <v>0</v>
          </cell>
          <cell r="Z6">
            <v>0</v>
          </cell>
        </row>
        <row r="7">
          <cell r="D7" t="str">
            <v>アイファガン点眼液０．１％</v>
          </cell>
          <cell r="Y7">
            <v>0</v>
          </cell>
          <cell r="Z7">
            <v>0</v>
          </cell>
        </row>
        <row r="8">
          <cell r="D8" t="str">
            <v>アイモビーグ皮下注７０ｍｇペン</v>
          </cell>
          <cell r="Y8">
            <v>11</v>
          </cell>
          <cell r="Z8">
            <v>381997</v>
          </cell>
        </row>
        <row r="9">
          <cell r="D9" t="str">
            <v>アイラミド配合懸濁性点眼液</v>
          </cell>
          <cell r="Y9">
            <v>0</v>
          </cell>
          <cell r="Z9">
            <v>0</v>
          </cell>
        </row>
        <row r="10">
          <cell r="D10" t="str">
            <v>アイリーア硝子体内注射液４０ｍｇ／ｍＬ</v>
          </cell>
          <cell r="Y10">
            <v>0</v>
          </cell>
          <cell r="Z10">
            <v>0</v>
          </cell>
        </row>
        <row r="11">
          <cell r="D11" t="str">
            <v>アイリーア硝子体内注射用キット４０ｍｇ／ｍＬ</v>
          </cell>
          <cell r="Y11">
            <v>396</v>
          </cell>
          <cell r="Z11">
            <v>37965312</v>
          </cell>
        </row>
        <row r="12">
          <cell r="D12" t="str">
            <v>ｱｲﾘｰｱ8mg硝子体内注射用ｷｯﾄ114.3mg/mL</v>
          </cell>
          <cell r="Y12">
            <v>188</v>
          </cell>
          <cell r="Z12">
            <v>23871676</v>
          </cell>
        </row>
        <row r="13">
          <cell r="D13" t="str">
            <v>アウィクリ注　フレックスタッチ　総量３００単位</v>
          </cell>
          <cell r="Y13">
            <v>4</v>
          </cell>
          <cell r="Z13">
            <v>7414</v>
          </cell>
        </row>
        <row r="14">
          <cell r="D14" t="str">
            <v>亜鉛華デンプン「コザカイ・Ｍ」</v>
          </cell>
          <cell r="Y14">
            <v>2000</v>
          </cell>
          <cell r="Z14">
            <v>4108</v>
          </cell>
        </row>
        <row r="15">
          <cell r="D15" t="str">
            <v>硫酸亜鉛  ２５ｇ</v>
          </cell>
          <cell r="Y15">
            <v>0</v>
          </cell>
          <cell r="Z15">
            <v>0</v>
          </cell>
        </row>
        <row r="16">
          <cell r="D16" t="str">
            <v>亜鉛華（１０％）単軟膏シオエ</v>
          </cell>
          <cell r="Y16">
            <v>7500</v>
          </cell>
          <cell r="Z16">
            <v>17850</v>
          </cell>
        </row>
        <row r="17">
          <cell r="D17" t="str">
            <v>アキネトン錠１ｍｇ</v>
          </cell>
          <cell r="Y17">
            <v>300</v>
          </cell>
          <cell r="Z17">
            <v>1515</v>
          </cell>
        </row>
        <row r="18">
          <cell r="D18" t="str">
            <v>アキネトン注射液５ｍｇ</v>
          </cell>
          <cell r="Y18">
            <v>0</v>
          </cell>
          <cell r="Z18">
            <v>0</v>
          </cell>
        </row>
        <row r="19">
          <cell r="D19" t="str">
            <v>アクアチムクリーム１％</v>
          </cell>
          <cell r="Y19">
            <v>10</v>
          </cell>
          <cell r="Z19">
            <v>1844</v>
          </cell>
        </row>
        <row r="20">
          <cell r="D20" t="str">
            <v>アクトシン軟膏３％</v>
          </cell>
          <cell r="Y20">
            <v>0</v>
          </cell>
          <cell r="Z20">
            <v>0</v>
          </cell>
        </row>
        <row r="21">
          <cell r="D21" t="str">
            <v>アクトヒブ</v>
          </cell>
          <cell r="Y21">
            <v>0</v>
          </cell>
          <cell r="Z21">
            <v>0</v>
          </cell>
        </row>
        <row r="22">
          <cell r="D22" t="str">
            <v>アクリノール０．５％液「ヨシダ」</v>
          </cell>
          <cell r="Y22">
            <v>0</v>
          </cell>
          <cell r="Z22">
            <v>0</v>
          </cell>
        </row>
        <row r="23">
          <cell r="D23" t="str">
            <v>アクロマイシンＶカプセル２５０ｍｇ</v>
          </cell>
          <cell r="Y23">
            <v>0</v>
          </cell>
          <cell r="Z23">
            <v>0</v>
          </cell>
        </row>
        <row r="24">
          <cell r="D24" t="str">
            <v>アクロマイシン軟膏３％</v>
          </cell>
          <cell r="Y24">
            <v>11</v>
          </cell>
          <cell r="Z24">
            <v>4609</v>
          </cell>
        </row>
        <row r="25">
          <cell r="D25" t="str">
            <v>アコニンサン錠</v>
          </cell>
          <cell r="Y25">
            <v>0</v>
          </cell>
          <cell r="Z25">
            <v>0</v>
          </cell>
        </row>
        <row r="26">
          <cell r="D26" t="str">
            <v>アシクロビル錠２００ｍｇ「サワイ」</v>
          </cell>
          <cell r="Y26">
            <v>200</v>
          </cell>
          <cell r="Z26">
            <v>3466</v>
          </cell>
        </row>
        <row r="27">
          <cell r="D27" t="str">
            <v>アシクロビル顆粒４０％「サワイ」</v>
          </cell>
          <cell r="Y27">
            <v>0</v>
          </cell>
          <cell r="Z27">
            <v>0</v>
          </cell>
        </row>
        <row r="28">
          <cell r="D28" t="str">
            <v>アシクロビル点滴静注用２５０ｍｇ「サワイ」</v>
          </cell>
          <cell r="Y28">
            <v>240</v>
          </cell>
          <cell r="Z28">
            <v>82464</v>
          </cell>
        </row>
        <row r="29">
          <cell r="D29" t="str">
            <v>アシクロビル点滴静注用２５０ｍｇ「サワイ」</v>
          </cell>
          <cell r="Y29">
            <v>0</v>
          </cell>
          <cell r="Z29">
            <v>0</v>
          </cell>
        </row>
        <row r="30">
          <cell r="D30" t="str">
            <v>アジスロマイシン錠２５０ｍｇ「トーワ」</v>
          </cell>
          <cell r="Y30">
            <v>240</v>
          </cell>
          <cell r="Z30">
            <v>12816</v>
          </cell>
        </row>
        <row r="31">
          <cell r="D31" t="str">
            <v>アジスロマイシン小児用細粒１０％「タカタ」</v>
          </cell>
          <cell r="Y31">
            <v>0</v>
          </cell>
          <cell r="Z31">
            <v>0</v>
          </cell>
        </row>
        <row r="32">
          <cell r="D32" t="str">
            <v>アシテアダニ舌下錠１００単位（ＩＲ）</v>
          </cell>
          <cell r="Y32">
            <v>0</v>
          </cell>
          <cell r="Z32">
            <v>0</v>
          </cell>
        </row>
        <row r="33">
          <cell r="D33" t="str">
            <v>アシテアダニ舌下錠３００単位（ＩＲ）</v>
          </cell>
          <cell r="Y33">
            <v>0</v>
          </cell>
          <cell r="Z33">
            <v>0</v>
          </cell>
        </row>
        <row r="34">
          <cell r="D34" t="str">
            <v>アジョビ皮下注２２５ｍｇオートインジェクター</v>
          </cell>
          <cell r="Y34">
            <v>10</v>
          </cell>
          <cell r="Z34">
            <v>348020</v>
          </cell>
        </row>
        <row r="35">
          <cell r="D35" t="str">
            <v>アジルサルタン錠２０ｍｇ「サワイ」</v>
          </cell>
          <cell r="Y35">
            <v>100</v>
          </cell>
          <cell r="Z35">
            <v>2441</v>
          </cell>
        </row>
        <row r="36">
          <cell r="D36" t="str">
            <v>アジレクト錠０．５ｍｇ</v>
          </cell>
          <cell r="Y36">
            <v>0</v>
          </cell>
          <cell r="Z36">
            <v>0</v>
          </cell>
        </row>
        <row r="37">
          <cell r="D37" t="str">
            <v>アスタット軟膏１％</v>
          </cell>
          <cell r="Y37">
            <v>0</v>
          </cell>
          <cell r="Z37">
            <v>0</v>
          </cell>
        </row>
        <row r="38">
          <cell r="D38" t="str">
            <v>アストミン錠１０ｍｇ</v>
          </cell>
          <cell r="Y38">
            <v>1000</v>
          </cell>
          <cell r="Z38">
            <v>6180</v>
          </cell>
        </row>
        <row r="39">
          <cell r="D39" t="str">
            <v>アズノールうがい液４％</v>
          </cell>
          <cell r="Y39">
            <v>100</v>
          </cell>
          <cell r="Z39">
            <v>21640</v>
          </cell>
        </row>
        <row r="40">
          <cell r="D40" t="str">
            <v>アズノール軟膏０．０３３％</v>
          </cell>
          <cell r="Y40">
            <v>370</v>
          </cell>
          <cell r="Z40">
            <v>53983</v>
          </cell>
        </row>
        <row r="41">
          <cell r="D41" t="str">
            <v>アスパラカリウム注１０ｍＥｑ</v>
          </cell>
          <cell r="Y41">
            <v>0</v>
          </cell>
          <cell r="Z41">
            <v>0</v>
          </cell>
        </row>
        <row r="42">
          <cell r="D42" t="str">
            <v>アスパラ－ＣＡ錠２００</v>
          </cell>
          <cell r="Y42">
            <v>1900</v>
          </cell>
          <cell r="Z42">
            <v>10298</v>
          </cell>
        </row>
        <row r="43">
          <cell r="D43" t="str">
            <v>アスパラカリウム錠３００ｍｇ</v>
          </cell>
          <cell r="Y43">
            <v>3800</v>
          </cell>
          <cell r="Z43">
            <v>21318</v>
          </cell>
        </row>
        <row r="44">
          <cell r="D44" t="str">
            <v>アスパラカリウム散５０％</v>
          </cell>
          <cell r="Y44">
            <v>1500</v>
          </cell>
          <cell r="Z44">
            <v>9246</v>
          </cell>
        </row>
        <row r="45">
          <cell r="D45" t="str">
            <v>アスパラ－ＣＡ錠２００</v>
          </cell>
          <cell r="Y45">
            <v>0</v>
          </cell>
          <cell r="Z45">
            <v>0</v>
          </cell>
        </row>
        <row r="46">
          <cell r="D46" t="str">
            <v>アスパラカリウム注１０ｍＥｑ</v>
          </cell>
          <cell r="Y46">
            <v>500</v>
          </cell>
          <cell r="Z46">
            <v>27720</v>
          </cell>
        </row>
        <row r="47">
          <cell r="D47" t="str">
            <v>アスピリン　シオエ</v>
          </cell>
          <cell r="Y47">
            <v>0</v>
          </cell>
          <cell r="Z47">
            <v>0</v>
          </cell>
        </row>
        <row r="48">
          <cell r="D48" t="str">
            <v>アスピリン「ケンエー」</v>
          </cell>
          <cell r="Y48">
            <v>500</v>
          </cell>
          <cell r="Z48">
            <v>1951</v>
          </cell>
        </row>
        <row r="49">
          <cell r="D49" t="str">
            <v>アスプール液（０．５％）</v>
          </cell>
          <cell r="Y49">
            <v>1</v>
          </cell>
          <cell r="Z49">
            <v>791</v>
          </cell>
        </row>
        <row r="50">
          <cell r="D50" t="str">
            <v>アスベリン散１０％</v>
          </cell>
          <cell r="Y50">
            <v>0</v>
          </cell>
          <cell r="Z50">
            <v>0</v>
          </cell>
        </row>
        <row r="51">
          <cell r="D51" t="str">
            <v>アスベリンシロップ０．５％</v>
          </cell>
          <cell r="Y51">
            <v>0</v>
          </cell>
          <cell r="Z51">
            <v>0</v>
          </cell>
        </row>
        <row r="52">
          <cell r="D52" t="str">
            <v>アスペノンカプセル１０</v>
          </cell>
          <cell r="Y52">
            <v>0</v>
          </cell>
          <cell r="Z52">
            <v>0</v>
          </cell>
        </row>
        <row r="53">
          <cell r="D53" t="str">
            <v>アセチルシステイン内用液１７．６％「あゆみ」</v>
          </cell>
          <cell r="Y53">
            <v>0</v>
          </cell>
          <cell r="Z53">
            <v>0</v>
          </cell>
        </row>
        <row r="54">
          <cell r="D54" t="str">
            <v>アセトン５００ｍｌ</v>
          </cell>
          <cell r="Y54">
            <v>0</v>
          </cell>
          <cell r="Z54">
            <v>0</v>
          </cell>
        </row>
        <row r="55">
          <cell r="D55" t="str">
            <v>アセトアミノフェン坐剤小児用２００ｍｇ「日新」</v>
          </cell>
          <cell r="Y55">
            <v>320</v>
          </cell>
          <cell r="Z55">
            <v>6272</v>
          </cell>
        </row>
        <row r="56">
          <cell r="D56" t="str">
            <v>アセトアミノフェン坐剤小児用１００ｍｇ「日新」</v>
          </cell>
          <cell r="Y56">
            <v>40</v>
          </cell>
          <cell r="Z56">
            <v>784</v>
          </cell>
        </row>
        <row r="57">
          <cell r="D57" t="str">
            <v>アセトキープ３Ｇ注</v>
          </cell>
          <cell r="Y57">
            <v>0</v>
          </cell>
          <cell r="Z57">
            <v>0</v>
          </cell>
        </row>
        <row r="58">
          <cell r="D58" t="str">
            <v>アセリオ静注液１０００ｍｇバッグ</v>
          </cell>
          <cell r="Y58">
            <v>2740</v>
          </cell>
          <cell r="Z58">
            <v>770077</v>
          </cell>
        </row>
        <row r="59">
          <cell r="D59" t="str">
            <v>アゾセミド錠３０ｍｇ「ＪＧ」</v>
          </cell>
          <cell r="Y59">
            <v>1500</v>
          </cell>
          <cell r="Z59">
            <v>14175</v>
          </cell>
        </row>
        <row r="60">
          <cell r="D60" t="str">
            <v>アゾルガ配合懸濁性点眼液</v>
          </cell>
          <cell r="Y60">
            <v>0</v>
          </cell>
          <cell r="Z60">
            <v>0</v>
          </cell>
        </row>
        <row r="61">
          <cell r="D61" t="str">
            <v>アタラックス－Ｐ注射液（２５ｍｇ／ｍｌ）</v>
          </cell>
          <cell r="Y61">
            <v>1590</v>
          </cell>
          <cell r="Z61">
            <v>85224</v>
          </cell>
        </row>
        <row r="62">
          <cell r="D62" t="str">
            <v>アタラックス－Ｐカプセル２５ｍｇ</v>
          </cell>
          <cell r="Y62">
            <v>500</v>
          </cell>
          <cell r="Z62">
            <v>2560</v>
          </cell>
        </row>
        <row r="63">
          <cell r="D63" t="str">
            <v>ヒアルロン酸Ｎａ関節注２５ｍｇシリンジ「明治」</v>
          </cell>
          <cell r="Y63">
            <v>0</v>
          </cell>
          <cell r="Z63">
            <v>0</v>
          </cell>
        </row>
        <row r="64">
          <cell r="D64" t="str">
            <v>アダプチノール錠５ｍｇ</v>
          </cell>
          <cell r="Y64">
            <v>0</v>
          </cell>
          <cell r="Z64">
            <v>0</v>
          </cell>
        </row>
        <row r="65">
          <cell r="D65" t="str">
            <v>アディノベイト静注用２０００</v>
          </cell>
          <cell r="Y65">
            <v>0</v>
          </cell>
          <cell r="Z65">
            <v>0</v>
          </cell>
        </row>
        <row r="66">
          <cell r="D66" t="str">
            <v>アディノベイト静注用キット２０００</v>
          </cell>
          <cell r="Y66">
            <v>0</v>
          </cell>
          <cell r="Z66">
            <v>0</v>
          </cell>
        </row>
        <row r="67">
          <cell r="D67" t="str">
            <v>オテズラ錠３０ｍｇ</v>
          </cell>
          <cell r="Y67">
            <v>0</v>
          </cell>
          <cell r="Z67">
            <v>0</v>
          </cell>
        </row>
        <row r="68">
          <cell r="D68" t="str">
            <v>アテノロール錠２５ｍｇ「ＮｉｋＰ」</v>
          </cell>
          <cell r="Y68">
            <v>0</v>
          </cell>
          <cell r="Z68">
            <v>0</v>
          </cell>
        </row>
        <row r="69">
          <cell r="D69" t="str">
            <v>アテノロール錠２５ｍｇ「サワイ」</v>
          </cell>
          <cell r="Y69">
            <v>100</v>
          </cell>
          <cell r="Z69">
            <v>548</v>
          </cell>
        </row>
        <row r="70">
          <cell r="D70" t="str">
            <v>アデホスコーワ顆粒１０％</v>
          </cell>
          <cell r="Y70">
            <v>1200</v>
          </cell>
          <cell r="Z70">
            <v>18264</v>
          </cell>
        </row>
        <row r="71">
          <cell r="D71" t="str">
            <v>アデホス－Ｌコーワ注４０ｍｇ</v>
          </cell>
          <cell r="Y71">
            <v>10</v>
          </cell>
          <cell r="Z71">
            <v>623</v>
          </cell>
        </row>
        <row r="72">
          <cell r="D72" t="str">
            <v>アデラビン９号注２ｍＬ</v>
          </cell>
          <cell r="Y72">
            <v>0</v>
          </cell>
          <cell r="Z72">
            <v>0</v>
          </cell>
        </row>
        <row r="73">
          <cell r="D73" t="str">
            <v>アーテン錠（２ｍｇ）</v>
          </cell>
          <cell r="Y73">
            <v>0</v>
          </cell>
          <cell r="Z73">
            <v>0</v>
          </cell>
        </row>
        <row r="74">
          <cell r="D74" t="str">
            <v>アドエア２５０ディスカス６０吸入用</v>
          </cell>
          <cell r="Y74">
            <v>1</v>
          </cell>
          <cell r="Z74">
            <v>3229</v>
          </cell>
        </row>
        <row r="75">
          <cell r="D75" t="str">
            <v>アートセレブ脳脊髄手術用洗浄灌流液</v>
          </cell>
          <cell r="Y75">
            <v>0</v>
          </cell>
          <cell r="Z75">
            <v>0</v>
          </cell>
        </row>
        <row r="76">
          <cell r="D76" t="str">
            <v>アドナ錠３０ｍｇ</v>
          </cell>
          <cell r="Y76">
            <v>0</v>
          </cell>
          <cell r="Z76">
            <v>0</v>
          </cell>
        </row>
        <row r="77">
          <cell r="D77" t="str">
            <v>アトニン－Ｏ注　５単位</v>
          </cell>
          <cell r="Y77">
            <v>0</v>
          </cell>
          <cell r="Z77">
            <v>0</v>
          </cell>
        </row>
        <row r="78">
          <cell r="D78" t="str">
            <v>アドフィードパップ４０ｍｇ</v>
          </cell>
          <cell r="Y78">
            <v>0</v>
          </cell>
          <cell r="Z78">
            <v>0</v>
          </cell>
        </row>
        <row r="79">
          <cell r="D79" t="str">
            <v>アドフィードパップ４０ｍｇ</v>
          </cell>
          <cell r="Y79">
            <v>0</v>
          </cell>
          <cell r="Z79">
            <v>0</v>
          </cell>
        </row>
        <row r="80">
          <cell r="D80" t="str">
            <v>アトルバスタチン錠５ｍｇ「ＤＳＥＰ」</v>
          </cell>
          <cell r="Y80">
            <v>8700</v>
          </cell>
          <cell r="Z80">
            <v>80562</v>
          </cell>
        </row>
        <row r="81">
          <cell r="D81" t="str">
            <v>アトルバスタチン錠５ｍｇ「ＤＳＥＰ」</v>
          </cell>
          <cell r="Y81">
            <v>0</v>
          </cell>
          <cell r="Z81">
            <v>0</v>
          </cell>
        </row>
        <row r="82">
          <cell r="D82" t="str">
            <v>アドレナリン注０．１％シリンジ「テルモ」</v>
          </cell>
          <cell r="Y82">
            <v>180</v>
          </cell>
          <cell r="Z82">
            <v>57474</v>
          </cell>
        </row>
        <row r="83">
          <cell r="D83" t="str">
            <v>アトロピン注０．０５％シリンジ「テルモ」</v>
          </cell>
          <cell r="Y83">
            <v>60</v>
          </cell>
          <cell r="Z83">
            <v>16278</v>
          </cell>
        </row>
        <row r="84">
          <cell r="D84" t="str">
            <v>アトロピン硫酸塩注０．５ｍｇ「ニプロ」</v>
          </cell>
          <cell r="Y84">
            <v>0</v>
          </cell>
          <cell r="Z84">
            <v>0</v>
          </cell>
        </row>
        <row r="85">
          <cell r="D85" t="str">
            <v>アトロベントエロゾル２０μｇ</v>
          </cell>
          <cell r="Y85">
            <v>0</v>
          </cell>
          <cell r="Z85">
            <v>0</v>
          </cell>
        </row>
        <row r="86">
          <cell r="D86" t="str">
            <v>日点アトロピン点眼液１％</v>
          </cell>
          <cell r="Y86">
            <v>30</v>
          </cell>
          <cell r="Z86">
            <v>7926</v>
          </cell>
        </row>
        <row r="87">
          <cell r="D87" t="str">
            <v>アナストロゾール錠１ｍｇ「ＮＫ」</v>
          </cell>
          <cell r="Y87">
            <v>150</v>
          </cell>
          <cell r="Z87">
            <v>7820</v>
          </cell>
        </row>
        <row r="88">
          <cell r="D88" t="str">
            <v>アナフラニール錠２５ｍｇ</v>
          </cell>
          <cell r="Y88">
            <v>0</v>
          </cell>
          <cell r="Z88">
            <v>0</v>
          </cell>
        </row>
        <row r="89">
          <cell r="D89" t="str">
            <v>アナフラニール錠１０ｍｇ</v>
          </cell>
          <cell r="Y89">
            <v>0</v>
          </cell>
          <cell r="Z89">
            <v>0</v>
          </cell>
        </row>
        <row r="90">
          <cell r="D90" t="str">
            <v>アナフラニール点滴静注液２５ｍｇ</v>
          </cell>
          <cell r="Y90">
            <v>10</v>
          </cell>
          <cell r="Z90">
            <v>2006</v>
          </cell>
        </row>
        <row r="91">
          <cell r="D91" t="str">
            <v>アナペイン注１０ｍｇ／ｍＬ</v>
          </cell>
          <cell r="Y91">
            <v>0</v>
          </cell>
          <cell r="Z91">
            <v>0</v>
          </cell>
        </row>
        <row r="92">
          <cell r="D92" t="str">
            <v>アナペイン注７．５ｍｇ／ｍＬ</v>
          </cell>
          <cell r="Y92">
            <v>680</v>
          </cell>
          <cell r="Z92">
            <v>318240</v>
          </cell>
        </row>
        <row r="93">
          <cell r="D93" t="str">
            <v>リドカイン塩酸塩ゼリー２％「ＫＮ」</v>
          </cell>
          <cell r="Y93">
            <v>0</v>
          </cell>
          <cell r="Z93">
            <v>0</v>
          </cell>
        </row>
        <row r="94">
          <cell r="D94" t="str">
            <v>アネメトロ点滴静注液５００ｍｇ</v>
          </cell>
          <cell r="Y94">
            <v>120</v>
          </cell>
          <cell r="Z94">
            <v>119304</v>
          </cell>
        </row>
        <row r="95">
          <cell r="D95" t="str">
            <v>アネレム静注用５０ｍｇ</v>
          </cell>
          <cell r="Y95">
            <v>140</v>
          </cell>
          <cell r="Z95">
            <v>282282</v>
          </cell>
        </row>
        <row r="96">
          <cell r="D96" t="str">
            <v>アノーロエリプタ３０吸入用</v>
          </cell>
          <cell r="Y96">
            <v>9</v>
          </cell>
          <cell r="Z96">
            <v>42543</v>
          </cell>
        </row>
        <row r="97">
          <cell r="D97" t="str">
            <v>アバスチン点滴静注用１００ｍｇ／４ｍＬ</v>
          </cell>
          <cell r="Y97">
            <v>33</v>
          </cell>
          <cell r="Z97">
            <v>823515</v>
          </cell>
        </row>
        <row r="98">
          <cell r="D98" t="str">
            <v>アバスチン点滴静注用４００ｍｇ／１６ｍＬ</v>
          </cell>
          <cell r="Y98">
            <v>20</v>
          </cell>
          <cell r="Z98">
            <v>1856520</v>
          </cell>
        </row>
        <row r="99">
          <cell r="D99" t="str">
            <v>アービタックス注射液１００ｍｇ</v>
          </cell>
          <cell r="Y99">
            <v>0</v>
          </cell>
          <cell r="Z99">
            <v>0</v>
          </cell>
        </row>
        <row r="100">
          <cell r="D100" t="str">
            <v>アピドラ注１００単位／ｍＬ</v>
          </cell>
          <cell r="Y100">
            <v>0</v>
          </cell>
          <cell r="Z100">
            <v>0</v>
          </cell>
        </row>
        <row r="101">
          <cell r="D101" t="str">
            <v>アブストラル舌下錠１００μｇ</v>
          </cell>
          <cell r="Y101">
            <v>40</v>
          </cell>
          <cell r="Z101">
            <v>19494</v>
          </cell>
        </row>
        <row r="102">
          <cell r="D102" t="str">
            <v>アブストラル舌下錠２００μｇ</v>
          </cell>
          <cell r="Y102">
            <v>0</v>
          </cell>
          <cell r="Z102">
            <v>0</v>
          </cell>
        </row>
        <row r="103">
          <cell r="D103" t="str">
            <v>アブラキサン点滴静注用１００ｍｇ</v>
          </cell>
          <cell r="Y103">
            <v>255</v>
          </cell>
          <cell r="Z103">
            <v>10692150</v>
          </cell>
        </row>
        <row r="104">
          <cell r="D104" t="str">
            <v>アブリスボ筋注用</v>
          </cell>
          <cell r="Y104">
            <v>0</v>
          </cell>
          <cell r="Z104">
            <v>0</v>
          </cell>
        </row>
        <row r="105">
          <cell r="D105" t="str">
            <v>ｱﾌﾘﾍﾞﾙｾﾌﾟﾄBS硝子体内注射用ｷｯﾄ40mg/mL｢NIT｣</v>
          </cell>
          <cell r="Y105">
            <v>25</v>
          </cell>
          <cell r="Z105">
            <v>1418575</v>
          </cell>
        </row>
        <row r="106">
          <cell r="D106" t="str">
            <v>アプレピタントカプセル１２５ｍｇ「サワイ」</v>
          </cell>
          <cell r="Y106">
            <v>174</v>
          </cell>
          <cell r="Z106">
            <v>146682</v>
          </cell>
        </row>
        <row r="107">
          <cell r="D107" t="str">
            <v>アプレピタントカプセル８０ｍｇ「サワイ」</v>
          </cell>
          <cell r="Y107">
            <v>348</v>
          </cell>
          <cell r="Z107">
            <v>180786</v>
          </cell>
        </row>
        <row r="108">
          <cell r="D108" t="str">
            <v>アボルブカプセル０．５ｍｇ</v>
          </cell>
          <cell r="Y108">
            <v>0</v>
          </cell>
          <cell r="Z108">
            <v>0</v>
          </cell>
        </row>
        <row r="109">
          <cell r="D109" t="str">
            <v>アマンタジン塩酸塩錠５０ｍｇ「日医工」</v>
          </cell>
          <cell r="Y109">
            <v>0</v>
          </cell>
          <cell r="Z109">
            <v>0</v>
          </cell>
        </row>
        <row r="110">
          <cell r="D110" t="str">
            <v>アミオダロン塩酸塩速崩錠１００ｍｇ「ＴＥ」</v>
          </cell>
          <cell r="Y110">
            <v>0</v>
          </cell>
          <cell r="Z110">
            <v>0</v>
          </cell>
        </row>
        <row r="111">
          <cell r="D111" t="str">
            <v>アミオダロン塩酸塩静注１５０ｍｇ「ＴＥ」</v>
          </cell>
          <cell r="Y111">
            <v>20</v>
          </cell>
          <cell r="Z111">
            <v>14254</v>
          </cell>
        </row>
        <row r="112">
          <cell r="D112" t="str">
            <v>アミカシン硫酸塩注射液１００ｍｇ「サワイ」</v>
          </cell>
          <cell r="Y112">
            <v>0</v>
          </cell>
          <cell r="Z112">
            <v>0</v>
          </cell>
        </row>
        <row r="113">
          <cell r="D113" t="str">
            <v>アミゼットＢ輸液</v>
          </cell>
          <cell r="Y113">
            <v>160</v>
          </cell>
          <cell r="Z113">
            <v>95120</v>
          </cell>
        </row>
        <row r="114">
          <cell r="D114" t="str">
            <v>アミティーザカプセル１２μｇ</v>
          </cell>
          <cell r="Y114">
            <v>4400</v>
          </cell>
          <cell r="Z114">
            <v>183744</v>
          </cell>
        </row>
        <row r="115">
          <cell r="D115" t="str">
            <v>アミノレバンＥＮ配合散</v>
          </cell>
          <cell r="Y115">
            <v>0</v>
          </cell>
          <cell r="Z115">
            <v>0</v>
          </cell>
        </row>
        <row r="116">
          <cell r="D116" t="str">
            <v>アミノレバンＥＮ配合散</v>
          </cell>
          <cell r="Y116">
            <v>21</v>
          </cell>
          <cell r="Z116">
            <v>8307</v>
          </cell>
        </row>
        <row r="117">
          <cell r="D117" t="str">
            <v>アミノバクト配合顆粒</v>
          </cell>
          <cell r="Y117">
            <v>0</v>
          </cell>
          <cell r="Z117">
            <v>0</v>
          </cell>
        </row>
        <row r="118">
          <cell r="D118" t="str">
            <v>アミノレバンＥＮ配合散</v>
          </cell>
          <cell r="Y118">
            <v>0</v>
          </cell>
          <cell r="Z118">
            <v>0</v>
          </cell>
        </row>
        <row r="119">
          <cell r="D119" t="str">
            <v>アミノレバン点滴静注</v>
          </cell>
          <cell r="Y119">
            <v>60</v>
          </cell>
          <cell r="Z119">
            <v>42900</v>
          </cell>
        </row>
        <row r="120">
          <cell r="D120" t="str">
            <v>アムロジピンＯＤ錠２．５ｍｇ「ＮＰ」</v>
          </cell>
          <cell r="Y120">
            <v>12200</v>
          </cell>
          <cell r="Z120">
            <v>107848</v>
          </cell>
        </row>
        <row r="121">
          <cell r="D121" t="str">
            <v>アムロジピンＯＤ錠２．５ｍｇ「ＮＰ」</v>
          </cell>
          <cell r="Y121">
            <v>14500</v>
          </cell>
          <cell r="Z121">
            <v>128180</v>
          </cell>
        </row>
        <row r="122">
          <cell r="D122" t="str">
            <v>アメジニウムメチル硫酸塩錠１０ｍｇ「ＪＧ」</v>
          </cell>
          <cell r="Y122">
            <v>0</v>
          </cell>
          <cell r="Z122">
            <v>0</v>
          </cell>
        </row>
        <row r="123">
          <cell r="D123" t="str">
            <v>アメナリーフ錠２００ｍｇ</v>
          </cell>
          <cell r="Y123">
            <v>0</v>
          </cell>
          <cell r="Z123">
            <v>0</v>
          </cell>
        </row>
        <row r="124">
          <cell r="D124" t="str">
            <v>アモキサンカプセル２５ｍｇ</v>
          </cell>
          <cell r="Y124">
            <v>0</v>
          </cell>
          <cell r="Z124">
            <v>0</v>
          </cell>
        </row>
        <row r="125">
          <cell r="D125" t="str">
            <v>アモキシシリンカプセル２５０ｍｇ「ＮＰ」</v>
          </cell>
          <cell r="Y125">
            <v>0</v>
          </cell>
          <cell r="Z125">
            <v>0</v>
          </cell>
        </row>
        <row r="126">
          <cell r="D126" t="str">
            <v>アモキシシリンカプセル２５０ｍｇ「トーワ」</v>
          </cell>
          <cell r="Y126">
            <v>3300</v>
          </cell>
          <cell r="Z126">
            <v>30558</v>
          </cell>
        </row>
        <row r="127">
          <cell r="D127" t="str">
            <v>アリナミンＦ１００注</v>
          </cell>
          <cell r="Y127">
            <v>350</v>
          </cell>
          <cell r="Z127">
            <v>36477</v>
          </cell>
        </row>
        <row r="128">
          <cell r="D128" t="str">
            <v>アリクストラ皮下注２．５ｍｇ</v>
          </cell>
          <cell r="Y128">
            <v>0</v>
          </cell>
          <cell r="Z128">
            <v>0</v>
          </cell>
        </row>
        <row r="129">
          <cell r="D129" t="str">
            <v>アリドネパッチ２７．５ｍｇ</v>
          </cell>
          <cell r="Y129">
            <v>14</v>
          </cell>
          <cell r="Z129">
            <v>3572</v>
          </cell>
        </row>
        <row r="130">
          <cell r="D130" t="str">
            <v>２５ｍｇアリナミンＦ糖衣錠</v>
          </cell>
          <cell r="Y130">
            <v>4700</v>
          </cell>
          <cell r="Z130">
            <v>26038</v>
          </cell>
        </row>
        <row r="131">
          <cell r="D131" t="str">
            <v>アリナミンＦ１０注</v>
          </cell>
          <cell r="Y131">
            <v>200</v>
          </cell>
          <cell r="Z131">
            <v>11088</v>
          </cell>
        </row>
        <row r="132">
          <cell r="D132" t="str">
            <v>アリナミン注射液１０ｍｇ</v>
          </cell>
          <cell r="Y132">
            <v>40</v>
          </cell>
          <cell r="Z132">
            <v>3384</v>
          </cell>
        </row>
        <row r="133">
          <cell r="D133" t="str">
            <v>アリピプラゾールＯＤ錠６ｍｇ「トーワ」</v>
          </cell>
          <cell r="Y133">
            <v>0</v>
          </cell>
          <cell r="Z133">
            <v>0</v>
          </cell>
        </row>
        <row r="134">
          <cell r="D134" t="str">
            <v>アルガトロバン注射液１０ｍｇ「サワイ」</v>
          </cell>
          <cell r="Y134">
            <v>0</v>
          </cell>
          <cell r="Z134">
            <v>0</v>
          </cell>
        </row>
        <row r="135">
          <cell r="D135" t="str">
            <v>アルガトロバンＨＩ注１０ｍｇ／２ｍＬ「フソー」</v>
          </cell>
          <cell r="Y135">
            <v>0</v>
          </cell>
          <cell r="Z135">
            <v>0</v>
          </cell>
        </row>
        <row r="136">
          <cell r="D136" t="str">
            <v>アルスロマチック関節手術用灌流液</v>
          </cell>
          <cell r="Y136">
            <v>1305</v>
          </cell>
          <cell r="Z136">
            <v>1269330</v>
          </cell>
        </row>
        <row r="137">
          <cell r="D137" t="str">
            <v>アルチバ静注用２ｍｇ</v>
          </cell>
          <cell r="Y137">
            <v>0</v>
          </cell>
          <cell r="Z137">
            <v>0</v>
          </cell>
        </row>
        <row r="138">
          <cell r="D138" t="str">
            <v>アルツディスポ関節注２５ｍｇ</v>
          </cell>
          <cell r="Y138">
            <v>0</v>
          </cell>
          <cell r="Z138">
            <v>0</v>
          </cell>
        </row>
        <row r="139">
          <cell r="D139" t="str">
            <v>アルドメット錠２５０</v>
          </cell>
          <cell r="Y139">
            <v>0</v>
          </cell>
          <cell r="Z139">
            <v>0</v>
          </cell>
        </row>
        <row r="140">
          <cell r="D140" t="str">
            <v>アルト原末</v>
          </cell>
          <cell r="Y140">
            <v>0</v>
          </cell>
          <cell r="Z140">
            <v>0</v>
          </cell>
        </row>
        <row r="141">
          <cell r="D141" t="str">
            <v>アルピニー坐剤１００</v>
          </cell>
          <cell r="Y141">
            <v>0</v>
          </cell>
          <cell r="Z141">
            <v>0</v>
          </cell>
        </row>
        <row r="142">
          <cell r="D142" t="str">
            <v>アルプラゾラム錠０．４ｍｇ「サワイ」</v>
          </cell>
          <cell r="Y142">
            <v>800</v>
          </cell>
          <cell r="Z142">
            <v>4288</v>
          </cell>
        </row>
        <row r="143">
          <cell r="D143" t="str">
            <v>アルファカルシドールカプセル０．２５μｇ「フソー」</v>
          </cell>
          <cell r="Y143">
            <v>0</v>
          </cell>
          <cell r="Z143">
            <v>0</v>
          </cell>
        </row>
        <row r="144">
          <cell r="D144" t="str">
            <v>アルファカルシドール錠０．２５μｇ「アメル」</v>
          </cell>
          <cell r="Y144">
            <v>14200</v>
          </cell>
          <cell r="Z144">
            <v>73698</v>
          </cell>
        </row>
        <row r="145">
          <cell r="D145" t="str">
            <v>アルファカルシドールカプセル１μｇ「サワイ」</v>
          </cell>
          <cell r="Y145">
            <v>0</v>
          </cell>
          <cell r="Z145">
            <v>0</v>
          </cell>
        </row>
        <row r="146">
          <cell r="D146" t="str">
            <v>アルファカルシドールカプセル０．２５μｇ「サワイ」</v>
          </cell>
          <cell r="Y146">
            <v>0</v>
          </cell>
          <cell r="Z146">
            <v>0</v>
          </cell>
        </row>
        <row r="147">
          <cell r="D147" t="str">
            <v>アルプロスタジル注１０μｇシリンジ「日医工」</v>
          </cell>
          <cell r="Y147">
            <v>0</v>
          </cell>
          <cell r="Z147">
            <v>0</v>
          </cell>
        </row>
        <row r="148">
          <cell r="D148" t="str">
            <v>アルプロスタジル注５μｇシリンジ「日医工」</v>
          </cell>
          <cell r="Y148">
            <v>0</v>
          </cell>
          <cell r="Z148">
            <v>0</v>
          </cell>
        </row>
        <row r="149">
          <cell r="D149" t="str">
            <v>献血ｱﾙﾌﾞﾐﾝ25%静注12.5g/50mL｢ﾍﾞﾈｼｽ｣</v>
          </cell>
          <cell r="Y149">
            <v>0</v>
          </cell>
          <cell r="Z149">
            <v>0</v>
          </cell>
        </row>
        <row r="150">
          <cell r="D150" t="str">
            <v>赤十字アルブミン２５％静注１２．５ｇ／５０ｍＬ</v>
          </cell>
          <cell r="Y150">
            <v>6</v>
          </cell>
          <cell r="Z150">
            <v>23958</v>
          </cell>
        </row>
        <row r="151">
          <cell r="D151" t="str">
            <v>献血アルブミネート４．４％静注１１ｇ／２５０ｍＬ</v>
          </cell>
          <cell r="Y151">
            <v>35</v>
          </cell>
          <cell r="Z151">
            <v>140315</v>
          </cell>
        </row>
        <row r="152">
          <cell r="D152" t="str">
            <v>献血ｱﾙﾌﾞﾐﾝ5%静注12.5g/250mL｢ﾀｹﾀﾞ｣</v>
          </cell>
          <cell r="Y152">
            <v>30</v>
          </cell>
          <cell r="Z152">
            <v>116580</v>
          </cell>
        </row>
        <row r="153">
          <cell r="D153" t="str">
            <v>アルベカシン硫酸塩注射液１００ｍｇ「ケミファ」</v>
          </cell>
          <cell r="Y153">
            <v>0</v>
          </cell>
          <cell r="Z153">
            <v>0</v>
          </cell>
        </row>
        <row r="154">
          <cell r="D154" t="str">
            <v>アルロイドＧ内用液５％</v>
          </cell>
          <cell r="Y154">
            <v>36000</v>
          </cell>
          <cell r="Z154">
            <v>33696</v>
          </cell>
        </row>
        <row r="155">
          <cell r="D155" t="str">
            <v>アレックスビー筋注用</v>
          </cell>
          <cell r="Y155">
            <v>0</v>
          </cell>
          <cell r="Z155">
            <v>0</v>
          </cell>
        </row>
        <row r="156">
          <cell r="D156" t="str">
            <v>アレジオンドライシロップ１％</v>
          </cell>
          <cell r="Y156">
            <v>0</v>
          </cell>
          <cell r="Z156">
            <v>0</v>
          </cell>
        </row>
        <row r="157">
          <cell r="D157" t="str">
            <v>アレビアチン錠１００ｍｇ</v>
          </cell>
          <cell r="Y157">
            <v>100</v>
          </cell>
          <cell r="Z157">
            <v>1149</v>
          </cell>
        </row>
        <row r="158">
          <cell r="D158" t="str">
            <v>アレビアチン散１０％</v>
          </cell>
          <cell r="Y158">
            <v>0</v>
          </cell>
          <cell r="Z158">
            <v>0</v>
          </cell>
        </row>
        <row r="159">
          <cell r="D159" t="str">
            <v>アレビアチン注２５０ｍｇ</v>
          </cell>
          <cell r="Y159">
            <v>0</v>
          </cell>
          <cell r="Z159">
            <v>0</v>
          </cell>
        </row>
        <row r="160">
          <cell r="D160" t="str">
            <v>アレベール吸入用溶解液０．１２５％</v>
          </cell>
          <cell r="Y160">
            <v>0</v>
          </cell>
          <cell r="Z160">
            <v>0</v>
          </cell>
        </row>
        <row r="161">
          <cell r="D161" t="str">
            <v>アレルゲンスクラッチエキス「トリイ」エダマメ</v>
          </cell>
          <cell r="Y161">
            <v>0</v>
          </cell>
          <cell r="Z161">
            <v>0</v>
          </cell>
        </row>
        <row r="162">
          <cell r="D162" t="str">
            <v>アレルゲンスクラッチエキス「トリイ」牛乳</v>
          </cell>
          <cell r="Y162">
            <v>1</v>
          </cell>
          <cell r="Z162">
            <v>7225</v>
          </cell>
        </row>
        <row r="163">
          <cell r="D163" t="str">
            <v>アレルゲンスクラッチエキス「トリイ」小麦粉</v>
          </cell>
          <cell r="Y163">
            <v>0</v>
          </cell>
          <cell r="Z163">
            <v>0</v>
          </cell>
        </row>
        <row r="164">
          <cell r="D164" t="str">
            <v>アレルゲンスクラッチエキス「トリイ」スギ花粉</v>
          </cell>
          <cell r="Y164">
            <v>1</v>
          </cell>
          <cell r="Z164">
            <v>7225</v>
          </cell>
        </row>
        <row r="165">
          <cell r="D165" t="str">
            <v>ｱﾚﾙｹﾞﾝｽｸﾗｯﾁｴｷｽ陽性対照液｢ﾄﾘｲ｣ﾋｽﾀﾐﾝ二塩酸塩</v>
          </cell>
          <cell r="Y165">
            <v>0</v>
          </cell>
          <cell r="Z165">
            <v>0</v>
          </cell>
        </row>
        <row r="166">
          <cell r="D166" t="str">
            <v>アレルゲンスクラッチエキス対照液「トリイ」</v>
          </cell>
          <cell r="Y166">
            <v>0</v>
          </cell>
          <cell r="Z166">
            <v>0</v>
          </cell>
        </row>
        <row r="167">
          <cell r="D167" t="str">
            <v>アレルゲンスクラッチエキス「トリイ」ダニ</v>
          </cell>
          <cell r="Y167">
            <v>1</v>
          </cell>
          <cell r="Z167">
            <v>7225</v>
          </cell>
        </row>
        <row r="168">
          <cell r="D168" t="str">
            <v>治療用ﾀﾞﾆｱﾚﾙｹﾞﾝｴｷｽ皮下注｢ﾄﾘｲ｣10000JAU/mL</v>
          </cell>
          <cell r="Y168">
            <v>1</v>
          </cell>
          <cell r="Z168">
            <v>3729</v>
          </cell>
        </row>
        <row r="169">
          <cell r="D169" t="str">
            <v>アレルゲンスクラッチエキス「トリイ」ラッカセイ</v>
          </cell>
          <cell r="Y169">
            <v>0</v>
          </cell>
          <cell r="Z169">
            <v>0</v>
          </cell>
        </row>
        <row r="170">
          <cell r="D170" t="str">
            <v>アレルゲンスクラッチエキス「トリイ」卵白</v>
          </cell>
          <cell r="Y170">
            <v>1</v>
          </cell>
          <cell r="Z170">
            <v>7225</v>
          </cell>
        </row>
        <row r="171">
          <cell r="D171" t="str">
            <v>アレンドロン酸錠３５ｍｇ「日医工」</v>
          </cell>
          <cell r="Y171">
            <v>240</v>
          </cell>
          <cell r="Z171">
            <v>44700</v>
          </cell>
        </row>
        <row r="172">
          <cell r="D172" t="str">
            <v>アロカリス点滴静注２３５ｍｇ</v>
          </cell>
          <cell r="Y172">
            <v>360</v>
          </cell>
          <cell r="Z172">
            <v>3617280</v>
          </cell>
        </row>
        <row r="173">
          <cell r="D173" t="str">
            <v>アロキシ静注０．７５ｍｇ</v>
          </cell>
          <cell r="Y173">
            <v>0</v>
          </cell>
          <cell r="Z173">
            <v>0</v>
          </cell>
        </row>
        <row r="174">
          <cell r="D174" t="str">
            <v>アローゼン顆粒</v>
          </cell>
          <cell r="Y174">
            <v>0</v>
          </cell>
          <cell r="Z174">
            <v>0</v>
          </cell>
        </row>
        <row r="175">
          <cell r="D175" t="str">
            <v>アロチノロール塩酸塩錠１０ｍｇ「サワイ」</v>
          </cell>
          <cell r="Y175">
            <v>100</v>
          </cell>
          <cell r="Z175">
            <v>690</v>
          </cell>
        </row>
        <row r="176">
          <cell r="D176" t="str">
            <v>アロチノロール塩酸塩錠５ｍｇ「サワイ」</v>
          </cell>
          <cell r="Y176">
            <v>100</v>
          </cell>
          <cell r="Z176">
            <v>809</v>
          </cell>
        </row>
        <row r="177">
          <cell r="D177" t="str">
            <v>アロプリノール錠１００ｍｇ「タナベ」</v>
          </cell>
          <cell r="Y177">
            <v>0</v>
          </cell>
          <cell r="Z177">
            <v>0</v>
          </cell>
        </row>
        <row r="178">
          <cell r="D178" t="str">
            <v>アロプリノール錠１００ｍｇ「ニプロ」</v>
          </cell>
          <cell r="Y178">
            <v>300</v>
          </cell>
          <cell r="Z178">
            <v>2781</v>
          </cell>
        </row>
        <row r="179">
          <cell r="D179" t="str">
            <v>アロンアルフアＡ「三共」</v>
          </cell>
          <cell r="Y179">
            <v>0</v>
          </cell>
          <cell r="Z179">
            <v>0</v>
          </cell>
        </row>
        <row r="180">
          <cell r="D180" t="str">
            <v>安息香酸ベンジル ５００ｇ</v>
          </cell>
          <cell r="Y180">
            <v>0</v>
          </cell>
          <cell r="Z180">
            <v>0</v>
          </cell>
        </row>
        <row r="181">
          <cell r="D181" t="str">
            <v>アンテベート軟膏０．０５％</v>
          </cell>
          <cell r="Y181">
            <v>330</v>
          </cell>
          <cell r="Z181">
            <v>55506</v>
          </cell>
        </row>
        <row r="182">
          <cell r="D182" t="str">
            <v>アンブロキソール塩酸塩錠１５ｍｇ「サワイ」</v>
          </cell>
          <cell r="Y182">
            <v>4000</v>
          </cell>
          <cell r="Z182">
            <v>21440</v>
          </cell>
        </row>
        <row r="183">
          <cell r="D183" t="str">
            <v>アンペック坐剤１０ｍｇ</v>
          </cell>
          <cell r="Y183">
            <v>550</v>
          </cell>
          <cell r="Z183">
            <v>178002</v>
          </cell>
        </row>
        <row r="184">
          <cell r="D184" t="str">
            <v>イオベリン２４０注１０ｍＬ</v>
          </cell>
          <cell r="Y184">
            <v>0</v>
          </cell>
          <cell r="Z184">
            <v>0</v>
          </cell>
        </row>
        <row r="185">
          <cell r="D185" t="str">
            <v>イオヘキソール３００注２０ｍＬ「ＦＦ」</v>
          </cell>
          <cell r="Y185">
            <v>0</v>
          </cell>
          <cell r="Z185">
            <v>0</v>
          </cell>
        </row>
        <row r="186">
          <cell r="D186" t="str">
            <v>イオヘキソール３００注シリンジ１００ｍＬ「ＦＦ」</v>
          </cell>
          <cell r="Y186">
            <v>0</v>
          </cell>
          <cell r="Z186">
            <v>0</v>
          </cell>
        </row>
        <row r="187">
          <cell r="D187" t="str">
            <v>イオヘキソール３００注シリンジ１５０ｍＬ「ＦＦ」</v>
          </cell>
          <cell r="Y187">
            <v>0</v>
          </cell>
          <cell r="Z187">
            <v>0</v>
          </cell>
        </row>
        <row r="188">
          <cell r="D188" t="str">
            <v>イオヘキソール３５０注１００ｍＬ「ＦＦ」</v>
          </cell>
          <cell r="Y188">
            <v>0</v>
          </cell>
          <cell r="Z188">
            <v>0</v>
          </cell>
        </row>
        <row r="189">
          <cell r="D189" t="str">
            <v>イオヘキソール３５０注シリンジ１００ｍＬ「ＦＦ」</v>
          </cell>
          <cell r="Y189">
            <v>0</v>
          </cell>
          <cell r="Z189">
            <v>0</v>
          </cell>
        </row>
        <row r="190">
          <cell r="D190" t="str">
            <v>イオウ・カンフルローション「東豊」</v>
          </cell>
          <cell r="Y190">
            <v>0</v>
          </cell>
          <cell r="Z190">
            <v>0</v>
          </cell>
        </row>
        <row r="191">
          <cell r="D191" t="str">
            <v>イグザレルト錠１０ｍｇ</v>
          </cell>
          <cell r="Y191">
            <v>0</v>
          </cell>
          <cell r="Z191">
            <v>0</v>
          </cell>
        </row>
        <row r="192">
          <cell r="D192" t="str">
            <v>イグザレルト錠１５ｍｇ</v>
          </cell>
          <cell r="Y192">
            <v>0</v>
          </cell>
          <cell r="Z192">
            <v>0</v>
          </cell>
        </row>
        <row r="193">
          <cell r="D193" t="str">
            <v>イグザレルトＯＤ錠１０ｍｇ</v>
          </cell>
          <cell r="Y193">
            <v>0</v>
          </cell>
          <cell r="Z193">
            <v>0</v>
          </cell>
        </row>
        <row r="194">
          <cell r="D194" t="str">
            <v>イグザレルトＯＤ錠１５ｍｇ</v>
          </cell>
          <cell r="Y194">
            <v>0</v>
          </cell>
          <cell r="Z194">
            <v>0</v>
          </cell>
        </row>
        <row r="195">
          <cell r="D195" t="str">
            <v>イクスタンジ錠４０ｍｇ</v>
          </cell>
          <cell r="Y195">
            <v>0</v>
          </cell>
          <cell r="Z195">
            <v>0</v>
          </cell>
        </row>
        <row r="196">
          <cell r="D196" t="str">
            <v>イクスタンジ錠８０ｍｇ</v>
          </cell>
          <cell r="Y196">
            <v>56</v>
          </cell>
          <cell r="Z196">
            <v>204642</v>
          </cell>
        </row>
        <row r="197">
          <cell r="D197" t="str">
            <v>イグラチモド錠２５ｍｇ「サワイ」</v>
          </cell>
          <cell r="Y197">
            <v>500</v>
          </cell>
          <cell r="Z197">
            <v>16660</v>
          </cell>
        </row>
        <row r="198">
          <cell r="D198" t="str">
            <v>イーケプラ錠５００ｍｇ</v>
          </cell>
          <cell r="Y198">
            <v>0</v>
          </cell>
          <cell r="Z198">
            <v>0</v>
          </cell>
        </row>
        <row r="199">
          <cell r="D199" t="str">
            <v>イーケプラ点滴静注５００ｍｇ</v>
          </cell>
          <cell r="Y199">
            <v>0</v>
          </cell>
          <cell r="Z199">
            <v>0</v>
          </cell>
        </row>
        <row r="200">
          <cell r="D200" t="str">
            <v>ｲｺｻﾍﾟﾝﾄ酸ｴﾁﾙ粒状ｶﾌﾟｾﾙ300mg｢日医工｣</v>
          </cell>
          <cell r="Y200">
            <v>1764</v>
          </cell>
          <cell r="Z200">
            <v>24066</v>
          </cell>
        </row>
        <row r="201">
          <cell r="D201" t="str">
            <v>イーシー・ドパール配合錠</v>
          </cell>
          <cell r="Y201">
            <v>2500</v>
          </cell>
          <cell r="Z201">
            <v>32125</v>
          </cell>
        </row>
        <row r="202">
          <cell r="D202" t="str">
            <v>イスコチン錠１００ｍｇ</v>
          </cell>
          <cell r="Y202">
            <v>0</v>
          </cell>
          <cell r="Z202">
            <v>0</v>
          </cell>
        </row>
        <row r="203">
          <cell r="D203" t="str">
            <v>イスコチン注１００ｍｇ</v>
          </cell>
          <cell r="Y203">
            <v>0</v>
          </cell>
          <cell r="Z203">
            <v>0</v>
          </cell>
        </row>
        <row r="204">
          <cell r="D204" t="str">
            <v>イソジンゲル１０％</v>
          </cell>
          <cell r="Y204">
            <v>23</v>
          </cell>
          <cell r="Z204">
            <v>7774</v>
          </cell>
        </row>
        <row r="205">
          <cell r="D205" t="str">
            <v>一硝酸イソソルビド錠２０ｍｇ「サワイ」</v>
          </cell>
          <cell r="Y205">
            <v>600</v>
          </cell>
          <cell r="Z205">
            <v>4308</v>
          </cell>
        </row>
        <row r="206">
          <cell r="D206" t="str">
            <v>硝酸イソソルビドテープ４０ｍｇ「ＥＭＥＣ」</v>
          </cell>
          <cell r="Y206">
            <v>800</v>
          </cell>
          <cell r="Z206">
            <v>16120</v>
          </cell>
        </row>
        <row r="207">
          <cell r="D207" t="str">
            <v>一硝酸イソソルビド錠２０ｍｇ「サワイ」</v>
          </cell>
          <cell r="Y207">
            <v>0</v>
          </cell>
          <cell r="Z207">
            <v>0</v>
          </cell>
        </row>
        <row r="208">
          <cell r="D208" t="str">
            <v>イソバイドシロップ７０％分包３０ｍＬ</v>
          </cell>
          <cell r="Y208">
            <v>0</v>
          </cell>
          <cell r="Z208">
            <v>0</v>
          </cell>
        </row>
        <row r="209">
          <cell r="D209" t="str">
            <v>イトリゾールカプセル５０</v>
          </cell>
          <cell r="Y209">
            <v>0</v>
          </cell>
          <cell r="Z209">
            <v>0</v>
          </cell>
        </row>
        <row r="210">
          <cell r="D210" t="str">
            <v>イナビル吸入粉末剤２０ｍｇ</v>
          </cell>
          <cell r="Y210">
            <v>8</v>
          </cell>
          <cell r="Z210">
            <v>14952</v>
          </cell>
        </row>
        <row r="211">
          <cell r="D211" t="str">
            <v>イノバン注０．３％シリンジ</v>
          </cell>
          <cell r="Y211">
            <v>0</v>
          </cell>
          <cell r="Z211">
            <v>0</v>
          </cell>
        </row>
        <row r="212">
          <cell r="D212" t="str">
            <v>イノラス配合経腸用液</v>
          </cell>
          <cell r="Y212">
            <v>28</v>
          </cell>
          <cell r="Z212">
            <v>6730</v>
          </cell>
        </row>
        <row r="213">
          <cell r="D213" t="str">
            <v>イノレット３０Ｒ注</v>
          </cell>
          <cell r="Y213">
            <v>0</v>
          </cell>
          <cell r="Z213">
            <v>0</v>
          </cell>
        </row>
        <row r="214">
          <cell r="D214" t="str">
            <v>イバンドロン酸静注１ｍｇシリンジ「トーワ」</v>
          </cell>
          <cell r="Y214">
            <v>0</v>
          </cell>
          <cell r="Z214">
            <v>0</v>
          </cell>
        </row>
        <row r="215">
          <cell r="D215" t="str">
            <v>イフェンプロジル酒石酸塩錠２０ｍｇ「日医工」</v>
          </cell>
          <cell r="Y215">
            <v>400</v>
          </cell>
          <cell r="Z215">
            <v>2220</v>
          </cell>
        </row>
        <row r="216">
          <cell r="D216" t="str">
            <v>イフェクサーＳＲカプセル７５ｍｇ</v>
          </cell>
          <cell r="Y216">
            <v>0</v>
          </cell>
          <cell r="Z216">
            <v>0</v>
          </cell>
        </row>
        <row r="217">
          <cell r="D217" t="str">
            <v>イフェクサーＳＲカプセル３７．５ｍｇ</v>
          </cell>
          <cell r="Y217">
            <v>0</v>
          </cell>
          <cell r="Z217">
            <v>0</v>
          </cell>
        </row>
        <row r="218">
          <cell r="D218" t="str">
            <v>イベニティ皮下注１０５ｍｇシリンジ</v>
          </cell>
          <cell r="Y218">
            <v>1058</v>
          </cell>
          <cell r="Z218">
            <v>22333322</v>
          </cell>
        </row>
        <row r="219">
          <cell r="D219" t="str">
            <v>イミグラン注３</v>
          </cell>
          <cell r="Y219">
            <v>0</v>
          </cell>
          <cell r="Z219">
            <v>0</v>
          </cell>
        </row>
        <row r="220">
          <cell r="D220" t="str">
            <v>イミフィンジ点滴静注１２０ｍｇ</v>
          </cell>
          <cell r="Y220">
            <v>0</v>
          </cell>
          <cell r="Z220">
            <v>0</v>
          </cell>
        </row>
        <row r="221">
          <cell r="D221" t="str">
            <v>イミフィンジ点滴静注５００ｍｇ</v>
          </cell>
          <cell r="Y221">
            <v>27</v>
          </cell>
          <cell r="Z221">
            <v>6631659</v>
          </cell>
        </row>
        <row r="222">
          <cell r="D222" t="str">
            <v>イメンドカプセルセット</v>
          </cell>
          <cell r="Y222">
            <v>0</v>
          </cell>
          <cell r="Z222">
            <v>0</v>
          </cell>
        </row>
        <row r="223">
          <cell r="D223" t="str">
            <v>イモバックスポリオ皮下注</v>
          </cell>
          <cell r="Y223">
            <v>3</v>
          </cell>
          <cell r="Z223">
            <v>16350</v>
          </cell>
        </row>
        <row r="224">
          <cell r="D224" t="str">
            <v>イリノテカン塩酸塩点滴静注液１００ｍｇ「ＮＫ」</v>
          </cell>
          <cell r="Y224">
            <v>242</v>
          </cell>
          <cell r="Z224">
            <v>530464</v>
          </cell>
        </row>
        <row r="225">
          <cell r="D225" t="str">
            <v>イリノテカン塩酸塩点滴静注液４０ｍｇ「ＮＫ」</v>
          </cell>
          <cell r="Y225">
            <v>255</v>
          </cell>
          <cell r="Z225">
            <v>251685</v>
          </cell>
        </row>
        <row r="226">
          <cell r="D226" t="str">
            <v>イリノテカン塩酸塩点滴静注液４０ｍｇ「ＳＵＮ」</v>
          </cell>
          <cell r="Y226">
            <v>0</v>
          </cell>
          <cell r="Z226">
            <v>0</v>
          </cell>
        </row>
        <row r="227">
          <cell r="D227" t="str">
            <v>イリノテカン塩酸塩点滴静注液１００ｍｇ「ＳＵＮ」</v>
          </cell>
          <cell r="Y227">
            <v>0</v>
          </cell>
          <cell r="Z227">
            <v>0</v>
          </cell>
        </row>
        <row r="228">
          <cell r="D228" t="str">
            <v>イリボー錠５μｇ</v>
          </cell>
          <cell r="Y228">
            <v>0</v>
          </cell>
          <cell r="Z228">
            <v>0</v>
          </cell>
        </row>
        <row r="229">
          <cell r="D229" t="str">
            <v>インクレミンシロップ５％</v>
          </cell>
          <cell r="Y229">
            <v>0</v>
          </cell>
          <cell r="Z229">
            <v>0</v>
          </cell>
        </row>
        <row r="230">
          <cell r="D230" t="str">
            <v>インジゴカルミン注２０ｍｇ「ＡＦＰ」</v>
          </cell>
          <cell r="Y230">
            <v>190</v>
          </cell>
          <cell r="Z230">
            <v>41477</v>
          </cell>
        </row>
        <row r="231">
          <cell r="D231" t="str">
            <v>インスリン　グラルギンＢＳ注ミリオペン「リリー」</v>
          </cell>
          <cell r="Y231">
            <v>122</v>
          </cell>
          <cell r="Z231">
            <v>112484</v>
          </cell>
        </row>
        <row r="232">
          <cell r="D232" t="str">
            <v>インタール吸入液１％</v>
          </cell>
          <cell r="Y232">
            <v>0</v>
          </cell>
          <cell r="Z232">
            <v>-178</v>
          </cell>
        </row>
        <row r="233">
          <cell r="D233" t="str">
            <v>ウチダのインチンコウＭ</v>
          </cell>
          <cell r="Y233">
            <v>0</v>
          </cell>
          <cell r="Z233">
            <v>0</v>
          </cell>
        </row>
        <row r="234">
          <cell r="D234" t="str">
            <v>ツムラ茵ちん蒿湯エキス顆粒（医療用）</v>
          </cell>
          <cell r="Y234">
            <v>0</v>
          </cell>
          <cell r="Z234">
            <v>0</v>
          </cell>
        </row>
        <row r="235">
          <cell r="D235" t="str">
            <v>イントラリポス輸液２０％</v>
          </cell>
          <cell r="Y235">
            <v>210</v>
          </cell>
          <cell r="Z235">
            <v>225645</v>
          </cell>
        </row>
        <row r="236">
          <cell r="D236" t="str">
            <v>インフルエンザＨＡワクチン「生研」</v>
          </cell>
          <cell r="Y236">
            <v>396</v>
          </cell>
          <cell r="Z236">
            <v>1009800</v>
          </cell>
        </row>
        <row r="237">
          <cell r="D237" t="str">
            <v>ｲﾝｽﾘﾝ ﾘｽﾌﾟﾛBS注ｿﾛｽﾀｰ HU｢ｻﾉﾌｨ｣</v>
          </cell>
          <cell r="Y237">
            <v>0</v>
          </cell>
          <cell r="Z237">
            <v>0</v>
          </cell>
        </row>
        <row r="238">
          <cell r="D238" t="str">
            <v>ヴィーン３Ｇ輸液</v>
          </cell>
          <cell r="Y238">
            <v>200</v>
          </cell>
          <cell r="Z238">
            <v>49820</v>
          </cell>
        </row>
        <row r="239">
          <cell r="D239" t="str">
            <v>ヴィーンＦ輸液</v>
          </cell>
          <cell r="Y239">
            <v>6600</v>
          </cell>
          <cell r="Z239">
            <v>1260600</v>
          </cell>
        </row>
        <row r="240">
          <cell r="D240" t="str">
            <v>ヴィーンＤ輸液</v>
          </cell>
          <cell r="Y240">
            <v>0</v>
          </cell>
          <cell r="Z240">
            <v>0</v>
          </cell>
        </row>
        <row r="241">
          <cell r="D241" t="str">
            <v>ヴィーンＤ輸液</v>
          </cell>
          <cell r="Y241">
            <v>80</v>
          </cell>
          <cell r="Z241">
            <v>16320</v>
          </cell>
        </row>
        <row r="242">
          <cell r="D242" t="str">
            <v>ヴィーンＤ輸液</v>
          </cell>
          <cell r="Y242">
            <v>5420</v>
          </cell>
          <cell r="Z242">
            <v>1203240</v>
          </cell>
        </row>
        <row r="243">
          <cell r="D243" t="str">
            <v>献血ヴェノグロブリンＩＨ５％静注５ｇ／１００ｍＬ</v>
          </cell>
          <cell r="Y243">
            <v>0</v>
          </cell>
          <cell r="Z243">
            <v>0</v>
          </cell>
        </row>
        <row r="244">
          <cell r="D244" t="str">
            <v>献血ヴェノグロブリンＩＨ１０％静注５ｇ／５０ｍＬ</v>
          </cell>
          <cell r="Y244">
            <v>0</v>
          </cell>
          <cell r="Z244">
            <v>0</v>
          </cell>
        </row>
        <row r="245">
          <cell r="D245" t="str">
            <v>ウテメリン錠５ｍｇ</v>
          </cell>
          <cell r="Y245">
            <v>0</v>
          </cell>
          <cell r="Z245">
            <v>0</v>
          </cell>
        </row>
        <row r="246">
          <cell r="D246" t="str">
            <v>ウテメリン注５０ｍｇ</v>
          </cell>
          <cell r="Y246">
            <v>0</v>
          </cell>
          <cell r="Z246">
            <v>0</v>
          </cell>
        </row>
        <row r="247">
          <cell r="D247" t="str">
            <v>ウブレチド錠５ｍｇ</v>
          </cell>
          <cell r="Y247">
            <v>300</v>
          </cell>
          <cell r="Z247">
            <v>3447</v>
          </cell>
        </row>
        <row r="248">
          <cell r="D248" t="str">
            <v>ウラリット配合錠</v>
          </cell>
          <cell r="Y248">
            <v>200</v>
          </cell>
          <cell r="Z248">
            <v>1182</v>
          </cell>
        </row>
        <row r="249">
          <cell r="D249" t="str">
            <v>ウルソデオキシコール酸錠１００ｍｇ「ＪＧ」</v>
          </cell>
          <cell r="Y249">
            <v>4800</v>
          </cell>
          <cell r="Z249">
            <v>45360</v>
          </cell>
        </row>
        <row r="250">
          <cell r="D250" t="str">
            <v>ウルソデオキシコール酸錠１００ｍｇ「ＪＧ」</v>
          </cell>
          <cell r="Y250">
            <v>2000</v>
          </cell>
          <cell r="Z250">
            <v>18908</v>
          </cell>
        </row>
        <row r="251">
          <cell r="D251" t="str">
            <v>ウルソデオキシコール酸錠５０ｍｇ「ＪＧ」</v>
          </cell>
          <cell r="Y251">
            <v>700</v>
          </cell>
          <cell r="Z251">
            <v>6615</v>
          </cell>
        </row>
        <row r="252">
          <cell r="D252" t="str">
            <v>ウレパールクリーム１０％</v>
          </cell>
          <cell r="Y252">
            <v>0</v>
          </cell>
          <cell r="Z252">
            <v>0</v>
          </cell>
        </row>
        <row r="253">
          <cell r="D253" t="str">
            <v>ウログラフイン注６０％</v>
          </cell>
          <cell r="Y253">
            <v>70</v>
          </cell>
          <cell r="Z253">
            <v>63672</v>
          </cell>
        </row>
        <row r="254">
          <cell r="D254" t="str">
            <v>ウロカルン錠２２５ｍｇ</v>
          </cell>
          <cell r="Y254">
            <v>400</v>
          </cell>
          <cell r="Z254">
            <v>2172</v>
          </cell>
        </row>
        <row r="255">
          <cell r="D255" t="str">
            <v>ウロナーゼ静注用６万単位</v>
          </cell>
          <cell r="Y255">
            <v>0</v>
          </cell>
          <cell r="Z255">
            <v>0</v>
          </cell>
        </row>
        <row r="256">
          <cell r="D256" t="str">
            <v>ウロマチックＳ泌尿器科用灌流液３％</v>
          </cell>
          <cell r="Y256">
            <v>0</v>
          </cell>
          <cell r="Z256">
            <v>0</v>
          </cell>
        </row>
        <row r="257">
          <cell r="D257" t="str">
            <v>コタロー温清飲エキス細粒</v>
          </cell>
          <cell r="Y257">
            <v>0</v>
          </cell>
          <cell r="Z257">
            <v>0</v>
          </cell>
        </row>
        <row r="258">
          <cell r="D258" t="str">
            <v>エイベリス点眼液０．００２％</v>
          </cell>
          <cell r="Y258">
            <v>5</v>
          </cell>
          <cell r="Z258">
            <v>8910</v>
          </cell>
        </row>
        <row r="259">
          <cell r="D259" t="str">
            <v>エイムゲン</v>
          </cell>
          <cell r="Y259">
            <v>0</v>
          </cell>
          <cell r="Z259">
            <v>0</v>
          </cell>
        </row>
        <row r="260">
          <cell r="D260" t="str">
            <v>エカベトＮａ顆粒６６．７％「サワイ」</v>
          </cell>
          <cell r="Y260">
            <v>0</v>
          </cell>
          <cell r="Z260">
            <v>0</v>
          </cell>
        </row>
        <row r="261">
          <cell r="D261" t="str">
            <v>エキセメスタン錠２５ｍｇ「ＮＫ」</v>
          </cell>
          <cell r="Y261">
            <v>0</v>
          </cell>
          <cell r="Z261">
            <v>0</v>
          </cell>
        </row>
        <row r="262">
          <cell r="D262" t="str">
            <v>液状フェノール「タイセイ」</v>
          </cell>
          <cell r="Y262">
            <v>1</v>
          </cell>
          <cell r="Z262">
            <v>667</v>
          </cell>
        </row>
        <row r="263">
          <cell r="D263" t="str">
            <v>エクセグラン錠１００ｍｇ</v>
          </cell>
          <cell r="Y263">
            <v>100</v>
          </cell>
          <cell r="Z263">
            <v>1298</v>
          </cell>
        </row>
        <row r="264">
          <cell r="D264" t="str">
            <v>エクセラーゼ配合錠</v>
          </cell>
          <cell r="Y264">
            <v>0</v>
          </cell>
          <cell r="Z264">
            <v>0</v>
          </cell>
        </row>
        <row r="265">
          <cell r="D265" t="str">
            <v>エクフィナ錠５０ｍｇ</v>
          </cell>
          <cell r="Y265">
            <v>0</v>
          </cell>
          <cell r="Z265">
            <v>0</v>
          </cell>
        </row>
        <row r="266">
          <cell r="D266" t="str">
            <v>エコリシン眼軟膏</v>
          </cell>
          <cell r="Y266">
            <v>10</v>
          </cell>
          <cell r="Z266">
            <v>1891</v>
          </cell>
        </row>
        <row r="267">
          <cell r="D267" t="str">
            <v>エサンブトール錠２５０ｍｇ</v>
          </cell>
          <cell r="Y267">
            <v>0</v>
          </cell>
          <cell r="Z267">
            <v>0</v>
          </cell>
        </row>
        <row r="268">
          <cell r="D268" t="str">
            <v>Ｓ・Ｍ配合散</v>
          </cell>
          <cell r="Y268">
            <v>0</v>
          </cell>
          <cell r="Z268">
            <v>0</v>
          </cell>
        </row>
        <row r="269">
          <cell r="D269" t="str">
            <v>エスクレ坐剤「２５０」</v>
          </cell>
          <cell r="Y269">
            <v>0</v>
          </cell>
          <cell r="Z269">
            <v>0</v>
          </cell>
        </row>
        <row r="270">
          <cell r="D270" t="str">
            <v>エスシタロプラムＯＤ錠１０ｍｇ「トーワ」</v>
          </cell>
          <cell r="Y270">
            <v>100</v>
          </cell>
          <cell r="Z270">
            <v>4255</v>
          </cell>
        </row>
        <row r="271">
          <cell r="D271" t="str">
            <v>エストリール腟錠０．５ｍｇ</v>
          </cell>
          <cell r="Y271">
            <v>400</v>
          </cell>
          <cell r="Z271">
            <v>5592</v>
          </cell>
        </row>
        <row r="272">
          <cell r="D272" t="str">
            <v>ＳＰトローチ０．２５ｍｇ「明治」</v>
          </cell>
          <cell r="Y272">
            <v>0</v>
          </cell>
          <cell r="Z272">
            <v>0</v>
          </cell>
        </row>
        <row r="273">
          <cell r="D273" t="str">
            <v>エスポー皮下用２４０００シリンジ</v>
          </cell>
          <cell r="Y273">
            <v>0</v>
          </cell>
          <cell r="Z273">
            <v>0</v>
          </cell>
        </row>
        <row r="274">
          <cell r="D274" t="str">
            <v>エスワンタイホウ配合ＯＤ錠Ｔ２０</v>
          </cell>
          <cell r="Y274">
            <v>0</v>
          </cell>
          <cell r="Z274">
            <v>0</v>
          </cell>
        </row>
        <row r="275">
          <cell r="D275" t="str">
            <v>エスワンタイホウ配合ＯＤ錠Ｔ２５</v>
          </cell>
          <cell r="Y275">
            <v>0</v>
          </cell>
          <cell r="Z275">
            <v>0</v>
          </cell>
        </row>
        <row r="276">
          <cell r="D276" t="str">
            <v>エゼチミブ錠１０ｍｇ「日新」</v>
          </cell>
          <cell r="Y276">
            <v>600</v>
          </cell>
          <cell r="Z276">
            <v>10302</v>
          </cell>
        </row>
        <row r="277">
          <cell r="D277" t="str">
            <v>ｴﾀﾈﾙｾﾌﾟﾄBS皮下注50mgﾍﾟﾝ1.0mL｢MA｣</v>
          </cell>
          <cell r="Y277">
            <v>7</v>
          </cell>
          <cell r="Z277">
            <v>68369</v>
          </cell>
        </row>
        <row r="278">
          <cell r="D278" t="str">
            <v>消毒用エタノール「ケンエー」</v>
          </cell>
          <cell r="Y278">
            <v>177</v>
          </cell>
          <cell r="Z278">
            <v>147264</v>
          </cell>
        </row>
        <row r="279">
          <cell r="D279" t="str">
            <v>消毒用エタノール液ＩＰ</v>
          </cell>
          <cell r="Y279">
            <v>820</v>
          </cell>
          <cell r="Z279">
            <v>413280</v>
          </cell>
        </row>
        <row r="280">
          <cell r="D280" t="str">
            <v>無水エタノール注「フソー」</v>
          </cell>
          <cell r="Y280">
            <v>10</v>
          </cell>
          <cell r="Z280">
            <v>9200</v>
          </cell>
        </row>
        <row r="281">
          <cell r="D281" t="str">
            <v>エタプラスゲル　２５０ｍｌ</v>
          </cell>
          <cell r="Y281">
            <v>0</v>
          </cell>
          <cell r="Z281">
            <v>0</v>
          </cell>
        </row>
        <row r="282">
          <cell r="D282" t="str">
            <v>エタプラスゲル　５００ｍｌ</v>
          </cell>
          <cell r="Y282">
            <v>0</v>
          </cell>
          <cell r="Z282">
            <v>0</v>
          </cell>
        </row>
        <row r="283">
          <cell r="D283" t="str">
            <v>エダラボン点滴静注液３０ｍｇバッグ「ＮＰ」</v>
          </cell>
          <cell r="Y283">
            <v>50</v>
          </cell>
          <cell r="Z283">
            <v>52245</v>
          </cell>
        </row>
        <row r="284">
          <cell r="D284" t="str">
            <v>エチゾラム錠０．５ｍｇ「ＥＭＥＣ」</v>
          </cell>
          <cell r="Y284">
            <v>900</v>
          </cell>
          <cell r="Z284">
            <v>5400</v>
          </cell>
        </row>
        <row r="285">
          <cell r="D285" t="str">
            <v>エディロールカプセル０．７５μｇ</v>
          </cell>
          <cell r="Y285">
            <v>0</v>
          </cell>
          <cell r="Z285">
            <v>0</v>
          </cell>
        </row>
        <row r="286">
          <cell r="D286" t="str">
            <v>エトドラク錠１００ｍｇ「タイヨー」</v>
          </cell>
          <cell r="Y286">
            <v>0</v>
          </cell>
          <cell r="Z286">
            <v>0</v>
          </cell>
        </row>
        <row r="287">
          <cell r="D287" t="str">
            <v>エトポシド点滴静注１００ｍｇ「ＮＩＧ」</v>
          </cell>
          <cell r="Y287">
            <v>0</v>
          </cell>
          <cell r="Z287">
            <v>0</v>
          </cell>
        </row>
        <row r="288">
          <cell r="D288" t="str">
            <v>エドルミズ錠５０ｍｇ</v>
          </cell>
          <cell r="Y288">
            <v>100</v>
          </cell>
          <cell r="Z288">
            <v>21738</v>
          </cell>
        </row>
        <row r="289">
          <cell r="D289" t="str">
            <v>エナジア吸入用カプセル中用量</v>
          </cell>
          <cell r="Y289">
            <v>0</v>
          </cell>
          <cell r="Z289">
            <v>0</v>
          </cell>
        </row>
        <row r="290">
          <cell r="D290" t="str">
            <v>エナジア吸入用カプセル中用量</v>
          </cell>
          <cell r="Y290">
            <v>0</v>
          </cell>
          <cell r="Z290">
            <v>0</v>
          </cell>
        </row>
        <row r="291">
          <cell r="D291" t="str">
            <v>エナラプリルマレイン酸塩錠５ｍｇ「ＥＭＥＣ」</v>
          </cell>
          <cell r="Y291">
            <v>1200</v>
          </cell>
          <cell r="Z291">
            <v>10872</v>
          </cell>
        </row>
        <row r="292">
          <cell r="D292" t="str">
            <v>エナルモンデポー筋注２５０ｍｇ</v>
          </cell>
          <cell r="Y292">
            <v>20</v>
          </cell>
          <cell r="Z292">
            <v>23108</v>
          </cell>
        </row>
        <row r="293">
          <cell r="D293" t="str">
            <v>エナロイ錠２ｍｇ</v>
          </cell>
          <cell r="Y293">
            <v>140</v>
          </cell>
          <cell r="Z293">
            <v>30351</v>
          </cell>
        </row>
        <row r="294">
          <cell r="D294" t="str">
            <v>エネマスター注腸散</v>
          </cell>
          <cell r="Y294">
            <v>0</v>
          </cell>
          <cell r="Z294">
            <v>0</v>
          </cell>
        </row>
        <row r="295">
          <cell r="D295" t="str">
            <v>エネマスター注腸散</v>
          </cell>
          <cell r="Y295">
            <v>80</v>
          </cell>
          <cell r="Z295">
            <v>42044</v>
          </cell>
        </row>
        <row r="296">
          <cell r="D296" t="str">
            <v>エパルレスタット錠５０ｍｇ「ＶＴＲＳ」</v>
          </cell>
          <cell r="Y296">
            <v>0</v>
          </cell>
          <cell r="Z296">
            <v>0</v>
          </cell>
        </row>
        <row r="297">
          <cell r="D297" t="str">
            <v>エピナスチン塩酸塩錠１０ｍｇ「ＶＴＲＳ」</v>
          </cell>
          <cell r="Y297">
            <v>900</v>
          </cell>
          <cell r="Z297">
            <v>8496</v>
          </cell>
        </row>
        <row r="298">
          <cell r="D298" t="str">
            <v>エピナスチン塩酸塩ＤＳ小児用１％「サワイ」</v>
          </cell>
          <cell r="Y298">
            <v>0</v>
          </cell>
          <cell r="Z298">
            <v>0</v>
          </cell>
        </row>
        <row r="299">
          <cell r="D299" t="str">
            <v>エピペン注射液０．１５ｍｇ</v>
          </cell>
          <cell r="Y299">
            <v>0</v>
          </cell>
          <cell r="Z299">
            <v>0</v>
          </cell>
        </row>
        <row r="300">
          <cell r="D300" t="str">
            <v>エピペン注射液０．３ｍｇ</v>
          </cell>
          <cell r="Y300">
            <v>0</v>
          </cell>
          <cell r="Z300">
            <v>0</v>
          </cell>
        </row>
        <row r="301">
          <cell r="D301" t="str">
            <v>エビリファイ錠３ｍｇ</v>
          </cell>
          <cell r="Y301">
            <v>1300</v>
          </cell>
          <cell r="Z301">
            <v>38103</v>
          </cell>
        </row>
        <row r="302">
          <cell r="D302" t="str">
            <v>エピルビシン塩酸塩注射用１０ｍｇ「ＮＫ」</v>
          </cell>
          <cell r="Y302">
            <v>0</v>
          </cell>
          <cell r="Z302">
            <v>0</v>
          </cell>
        </row>
        <row r="303">
          <cell r="D303" t="str">
            <v>エピルビシン塩酸塩注射用５０ｍｇ「ＮＫ」</v>
          </cell>
          <cell r="Y303">
            <v>0</v>
          </cell>
          <cell r="Z303">
            <v>0</v>
          </cell>
        </row>
        <row r="304">
          <cell r="D304" t="str">
            <v>エフィエント錠３．７５ｍｇ</v>
          </cell>
          <cell r="Y304">
            <v>800</v>
          </cell>
          <cell r="Z304">
            <v>174720</v>
          </cell>
        </row>
        <row r="305">
          <cell r="D305" t="str">
            <v>ヱフェドリン「ナガヰ」注射液４０ｍｇ</v>
          </cell>
          <cell r="Y305">
            <v>960</v>
          </cell>
          <cell r="Z305">
            <v>82944</v>
          </cell>
        </row>
        <row r="306">
          <cell r="D306" t="str">
            <v>エフピーＯＤ錠２．５</v>
          </cell>
          <cell r="Y306">
            <v>0</v>
          </cell>
          <cell r="Z306">
            <v>0</v>
          </cell>
        </row>
        <row r="307">
          <cell r="D307" t="str">
            <v>エブランチルカプセル１５ｍｇ</v>
          </cell>
          <cell r="Y307">
            <v>3600</v>
          </cell>
          <cell r="Z307">
            <v>50724</v>
          </cell>
        </row>
        <row r="308">
          <cell r="D308" t="str">
            <v>エペリゾン塩酸塩錠５０ｍｇ「日医工」</v>
          </cell>
          <cell r="Y308">
            <v>2900</v>
          </cell>
          <cell r="Z308">
            <v>15892</v>
          </cell>
        </row>
        <row r="309">
          <cell r="D309" t="str">
            <v>エペリゾン塩酸塩錠５０ｍｇ「ＮＩＧ」</v>
          </cell>
          <cell r="Y309">
            <v>0</v>
          </cell>
          <cell r="Z309">
            <v>0</v>
          </cell>
        </row>
        <row r="310">
          <cell r="D310" t="str">
            <v>エポセリン坐剤２５０</v>
          </cell>
          <cell r="Y310">
            <v>0</v>
          </cell>
          <cell r="Z310">
            <v>0</v>
          </cell>
        </row>
        <row r="311">
          <cell r="D311" t="str">
            <v>ＭＳコンチン錠１０ｍｇ</v>
          </cell>
          <cell r="Y311">
            <v>0</v>
          </cell>
          <cell r="Z311">
            <v>0</v>
          </cell>
        </row>
        <row r="312">
          <cell r="D312" t="str">
            <v>ＭＳ温シップ「タイホウ」</v>
          </cell>
          <cell r="Y312">
            <v>10</v>
          </cell>
          <cell r="Z312">
            <v>792</v>
          </cell>
        </row>
        <row r="313">
          <cell r="D313" t="str">
            <v>エムガルティ皮下注１２０ｍｇオートインジェクター</v>
          </cell>
          <cell r="Y313">
            <v>12</v>
          </cell>
          <cell r="Z313">
            <v>455880</v>
          </cell>
        </row>
        <row r="314">
          <cell r="D314" t="str">
            <v>エムラクリーム</v>
          </cell>
          <cell r="Y314">
            <v>0</v>
          </cell>
          <cell r="Z314">
            <v>0</v>
          </cell>
        </row>
        <row r="315">
          <cell r="D315" t="str">
            <v>エリキュース錠２．５ｍｇ</v>
          </cell>
          <cell r="Y315">
            <v>3000</v>
          </cell>
          <cell r="Z315">
            <v>291060</v>
          </cell>
        </row>
        <row r="316">
          <cell r="D316" t="str">
            <v>エリコリ眼軟膏Ｔ</v>
          </cell>
          <cell r="Y316">
            <v>0</v>
          </cell>
          <cell r="Z316">
            <v>0</v>
          </cell>
        </row>
        <row r="317">
          <cell r="D317" t="str">
            <v>エリスロシン錠１００ｍｇ</v>
          </cell>
          <cell r="Y317">
            <v>0</v>
          </cell>
          <cell r="Z317">
            <v>0</v>
          </cell>
        </row>
        <row r="318">
          <cell r="D318" t="str">
            <v>エリスロシンドライシロップＷ２０％</v>
          </cell>
          <cell r="Y318">
            <v>0</v>
          </cell>
          <cell r="Z318">
            <v>0</v>
          </cell>
        </row>
        <row r="319">
          <cell r="D319" t="str">
            <v>エリスロシン点滴静注用５００ｍｇ</v>
          </cell>
          <cell r="Y319">
            <v>10</v>
          </cell>
          <cell r="Z319">
            <v>9381</v>
          </cell>
        </row>
        <row r="320">
          <cell r="D320" t="str">
            <v>エリスロシン錠２００ｍｇ</v>
          </cell>
          <cell r="Y320">
            <v>300</v>
          </cell>
          <cell r="Z320">
            <v>2733</v>
          </cell>
        </row>
        <row r="321">
          <cell r="D321" t="str">
            <v>エリーテン錠５ｍｇ</v>
          </cell>
          <cell r="Y321">
            <v>0</v>
          </cell>
          <cell r="Z321">
            <v>0</v>
          </cell>
        </row>
        <row r="322">
          <cell r="D322" t="str">
            <v>エリーテン注１０ｍｇ／２ｍＬ</v>
          </cell>
          <cell r="Y322">
            <v>0</v>
          </cell>
          <cell r="Z322">
            <v>0</v>
          </cell>
        </row>
        <row r="323">
          <cell r="D323" t="str">
            <v>ＬＨ－ＲＨ注０．１ｍｇ「ニプロ」</v>
          </cell>
          <cell r="Y323">
            <v>0</v>
          </cell>
          <cell r="Z323">
            <v>0</v>
          </cell>
        </row>
        <row r="324">
          <cell r="D324" t="str">
            <v>エルネオパＮＦ１号輸液</v>
          </cell>
          <cell r="Y324">
            <v>10</v>
          </cell>
          <cell r="Z324">
            <v>11306</v>
          </cell>
        </row>
        <row r="325">
          <cell r="D325" t="str">
            <v>エルネオパＮＦ１号輸液</v>
          </cell>
          <cell r="Y325">
            <v>0</v>
          </cell>
          <cell r="Z325">
            <v>0</v>
          </cell>
        </row>
        <row r="326">
          <cell r="D326" t="str">
            <v>エルネオパＮＦ１号輸液</v>
          </cell>
          <cell r="Y326">
            <v>60</v>
          </cell>
          <cell r="Z326">
            <v>99072</v>
          </cell>
        </row>
        <row r="327">
          <cell r="D327" t="str">
            <v>エルネオパＮＦ２号輸液</v>
          </cell>
          <cell r="Y327">
            <v>40</v>
          </cell>
          <cell r="Z327">
            <v>48576</v>
          </cell>
        </row>
        <row r="328">
          <cell r="D328" t="str">
            <v>エルネオパＮＦ２号輸液</v>
          </cell>
          <cell r="Y328">
            <v>25</v>
          </cell>
          <cell r="Z328">
            <v>53450</v>
          </cell>
        </row>
        <row r="329">
          <cell r="D329" t="str">
            <v>エルネオパＮＦ２号輸液</v>
          </cell>
          <cell r="Y329">
            <v>85</v>
          </cell>
          <cell r="Z329">
            <v>151198</v>
          </cell>
        </row>
        <row r="330">
          <cell r="D330" t="str">
            <v>エルカトニン筋注２０単位「日医工」</v>
          </cell>
          <cell r="Y330">
            <v>0</v>
          </cell>
          <cell r="Z330">
            <v>0</v>
          </cell>
        </row>
        <row r="331">
          <cell r="D331" t="str">
            <v>エルカトニン注４０単位「Ｆ」</v>
          </cell>
          <cell r="Y331">
            <v>0</v>
          </cell>
          <cell r="Z331">
            <v>0</v>
          </cell>
        </row>
        <row r="332">
          <cell r="D332" t="str">
            <v>エルカトニン注４０単位「ＮＰ」</v>
          </cell>
          <cell r="Y332">
            <v>0</v>
          </cell>
          <cell r="Z332">
            <v>0</v>
          </cell>
        </row>
        <row r="333">
          <cell r="D333" t="str">
            <v>エルカトニン注４０単位「ＴＢＰ」</v>
          </cell>
          <cell r="Y333">
            <v>200</v>
          </cell>
          <cell r="Z333">
            <v>41140</v>
          </cell>
        </row>
        <row r="334">
          <cell r="D334" t="str">
            <v>エルサメットＳ配合錠</v>
          </cell>
          <cell r="Y334">
            <v>0</v>
          </cell>
          <cell r="Z334">
            <v>0</v>
          </cell>
        </row>
        <row r="335">
          <cell r="D335" t="str">
            <v>エルデカルシトールカプセル０．７５μｇ「サワイ」</v>
          </cell>
          <cell r="Y335">
            <v>7400</v>
          </cell>
          <cell r="Z335">
            <v>117364</v>
          </cell>
        </row>
        <row r="336">
          <cell r="D336" t="str">
            <v>エルデカルシトールカプセル０．７５μｇ「サワイ」</v>
          </cell>
          <cell r="Y336">
            <v>2200</v>
          </cell>
          <cell r="Z336">
            <v>34892</v>
          </cell>
        </row>
        <row r="337">
          <cell r="D337" t="str">
            <v>エレンタール配合内用剤</v>
          </cell>
          <cell r="Y337">
            <v>840</v>
          </cell>
          <cell r="Z337">
            <v>350700</v>
          </cell>
        </row>
        <row r="338">
          <cell r="D338" t="str">
            <v>塩化亜鉛　２５ｇ</v>
          </cell>
          <cell r="Y338">
            <v>0</v>
          </cell>
          <cell r="Z338">
            <v>0</v>
          </cell>
        </row>
        <row r="339">
          <cell r="D339" t="str">
            <v>塩化アルミニウムⅢ六水和物</v>
          </cell>
          <cell r="Y339">
            <v>0</v>
          </cell>
          <cell r="Z339">
            <v>0</v>
          </cell>
        </row>
        <row r="340">
          <cell r="D340" t="str">
            <v>塩化第二鉄  ２５ｇ</v>
          </cell>
          <cell r="Y340">
            <v>0</v>
          </cell>
          <cell r="Z340">
            <v>0</v>
          </cell>
        </row>
        <row r="341">
          <cell r="D341" t="str">
            <v>エンシュア・リキッド</v>
          </cell>
          <cell r="Y341">
            <v>0</v>
          </cell>
          <cell r="Z341">
            <v>0</v>
          </cell>
        </row>
        <row r="342">
          <cell r="D342" t="str">
            <v>エンシュア・リキッド</v>
          </cell>
          <cell r="Y342">
            <v>0</v>
          </cell>
          <cell r="Z342">
            <v>0</v>
          </cell>
        </row>
        <row r="343">
          <cell r="D343" t="str">
            <v>エンシュア・リキッド</v>
          </cell>
          <cell r="Y343">
            <v>0</v>
          </cell>
          <cell r="Z343">
            <v>0</v>
          </cell>
        </row>
        <row r="344">
          <cell r="D344" t="str">
            <v>エンシュア・Ｈ</v>
          </cell>
          <cell r="Y344">
            <v>432</v>
          </cell>
          <cell r="Z344">
            <v>88254</v>
          </cell>
        </row>
        <row r="345">
          <cell r="D345" t="str">
            <v>エンシュア・Ｈ</v>
          </cell>
          <cell r="Y345">
            <v>168</v>
          </cell>
          <cell r="Z345">
            <v>34321</v>
          </cell>
        </row>
        <row r="346">
          <cell r="D346" t="str">
            <v>エンタカポン錠１００ｍｇ「アメル」</v>
          </cell>
          <cell r="Y346">
            <v>0</v>
          </cell>
          <cell r="Z346">
            <v>0</v>
          </cell>
        </row>
        <row r="347">
          <cell r="D347" t="str">
            <v>エンテカビル錠０．５ｍｇ「ＶＴＲＳ」</v>
          </cell>
          <cell r="Y347">
            <v>0</v>
          </cell>
          <cell r="Z347">
            <v>0</v>
          </cell>
        </row>
        <row r="348">
          <cell r="D348" t="str">
            <v>エンテカビル錠０．５ｍｇ「ＮＩＧ」</v>
          </cell>
          <cell r="Y348">
            <v>0</v>
          </cell>
          <cell r="Z348">
            <v>0</v>
          </cell>
        </row>
        <row r="349">
          <cell r="D349" t="str">
            <v>エンドキサン錠５０ｍｇ</v>
          </cell>
          <cell r="Y349">
            <v>0</v>
          </cell>
          <cell r="Z349">
            <v>0</v>
          </cell>
        </row>
        <row r="350">
          <cell r="D350" t="str">
            <v>注射用エンドキサン１００ｍｇ</v>
          </cell>
          <cell r="Y350">
            <v>0</v>
          </cell>
          <cell r="Z350">
            <v>0</v>
          </cell>
        </row>
        <row r="351">
          <cell r="D351" t="str">
            <v>注射用エンドキサン５００ｍｇ</v>
          </cell>
          <cell r="Y351">
            <v>0</v>
          </cell>
          <cell r="Z351">
            <v>0</v>
          </cell>
        </row>
        <row r="352">
          <cell r="D352" t="str">
            <v>エンペシドクリーム１％</v>
          </cell>
          <cell r="Y352">
            <v>0</v>
          </cell>
          <cell r="Z352">
            <v>0</v>
          </cell>
        </row>
        <row r="353">
          <cell r="D353" t="str">
            <v>エンレスト錠５０ｍｇ</v>
          </cell>
          <cell r="Y353">
            <v>400</v>
          </cell>
          <cell r="Z353">
            <v>21704</v>
          </cell>
        </row>
        <row r="354">
          <cell r="D354" t="str">
            <v>エンレスト錠１００ｍｇ</v>
          </cell>
          <cell r="Y354">
            <v>0</v>
          </cell>
          <cell r="Z354">
            <v>0</v>
          </cell>
        </row>
        <row r="355">
          <cell r="D355" t="str">
            <v>エンレスト錠２００ｍｇ</v>
          </cell>
          <cell r="Y355">
            <v>1100</v>
          </cell>
          <cell r="Z355">
            <v>184437</v>
          </cell>
        </row>
        <row r="356">
          <cell r="D356" t="str">
            <v>オイラックスクリーム１０％</v>
          </cell>
          <cell r="Y356">
            <v>220</v>
          </cell>
          <cell r="Z356">
            <v>16214</v>
          </cell>
        </row>
        <row r="357">
          <cell r="D357" t="str">
            <v>ツムラ黄耆建中湯エキス顆粒（医療用）</v>
          </cell>
          <cell r="Y357">
            <v>0</v>
          </cell>
          <cell r="Z357">
            <v>0</v>
          </cell>
        </row>
        <row r="358">
          <cell r="D358" t="str">
            <v>ツムラ黄連解毒湯エキス顆粒（医療用）</v>
          </cell>
          <cell r="Y358">
            <v>0</v>
          </cell>
          <cell r="Z358">
            <v>0</v>
          </cell>
        </row>
        <row r="359">
          <cell r="D359" t="str">
            <v>オキシコドン錠１０ｍｇＮＸ「第一三共」</v>
          </cell>
          <cell r="Y359">
            <v>80</v>
          </cell>
          <cell r="Z359">
            <v>11760</v>
          </cell>
        </row>
        <row r="360">
          <cell r="D360" t="str">
            <v>オキシコドン錠２．５ｍｇＮＸ「第一三共」</v>
          </cell>
          <cell r="Y360">
            <v>660</v>
          </cell>
          <cell r="Z360">
            <v>29535</v>
          </cell>
        </row>
        <row r="361">
          <cell r="D361" t="str">
            <v>オキシコドン錠５ｍｇＮＸ「第一三共」</v>
          </cell>
          <cell r="Y361">
            <v>240</v>
          </cell>
          <cell r="Z361">
            <v>19512</v>
          </cell>
        </row>
        <row r="362">
          <cell r="D362" t="str">
            <v>オキサリプラチン点滴静注液１００ｍｇ「ＮＫ」</v>
          </cell>
          <cell r="Y362">
            <v>0</v>
          </cell>
          <cell r="Z362">
            <v>0</v>
          </cell>
        </row>
        <row r="363">
          <cell r="D363" t="str">
            <v>オキサリプラチン点滴静注液５０ｍｇ「ＮＫ」</v>
          </cell>
          <cell r="Y363">
            <v>900</v>
          </cell>
          <cell r="Z363">
            <v>1989900</v>
          </cell>
        </row>
        <row r="364">
          <cell r="D364" t="str">
            <v>オキサロール軟膏２５μｇ／ｇ</v>
          </cell>
          <cell r="Y364">
            <v>17</v>
          </cell>
          <cell r="Z364">
            <v>7395</v>
          </cell>
        </row>
        <row r="365">
          <cell r="D365" t="str">
            <v>オキシフル液３％</v>
          </cell>
          <cell r="Y365">
            <v>0</v>
          </cell>
          <cell r="Z365">
            <v>0</v>
          </cell>
        </row>
        <row r="366">
          <cell r="D366" t="str">
            <v>オキシコドン徐放錠２０ｍｇＮＸ「第一三共」</v>
          </cell>
          <cell r="Y366">
            <v>160</v>
          </cell>
          <cell r="Z366">
            <v>63088</v>
          </cell>
        </row>
        <row r="367">
          <cell r="D367" t="str">
            <v>オキシコドン徐放錠４０ｍｇＮＸ「第一三共」</v>
          </cell>
          <cell r="Y367">
            <v>20</v>
          </cell>
          <cell r="Z367">
            <v>14530</v>
          </cell>
        </row>
        <row r="368">
          <cell r="D368" t="str">
            <v>オキシコドン徐放錠５ｍｇＮＸ「第一三共」</v>
          </cell>
          <cell r="Y368">
            <v>1560</v>
          </cell>
          <cell r="Z368">
            <v>172224</v>
          </cell>
        </row>
        <row r="369">
          <cell r="D369" t="str">
            <v>ｵｷｼｸﾞﾙﾀﾁｵﾝ眼灌流液0.0184%ｷｯﾄ｢ｾﾝｼﾞｭ｣</v>
          </cell>
          <cell r="Y369">
            <v>0</v>
          </cell>
          <cell r="Z369">
            <v>0</v>
          </cell>
        </row>
        <row r="370">
          <cell r="D370" t="str">
            <v>オキシコドン徐放錠２０ｍｇ「第一三共」</v>
          </cell>
          <cell r="Y370">
            <v>0</v>
          </cell>
          <cell r="Z370">
            <v>0</v>
          </cell>
        </row>
        <row r="371">
          <cell r="D371" t="str">
            <v>オキシコドン徐放錠４０ｍｇ「第一三共」</v>
          </cell>
          <cell r="Y371">
            <v>0</v>
          </cell>
          <cell r="Z371">
            <v>0</v>
          </cell>
        </row>
        <row r="372">
          <cell r="D372" t="str">
            <v>オキシコドン徐放錠５ｍｇ「第一三共」</v>
          </cell>
          <cell r="Y372">
            <v>0</v>
          </cell>
          <cell r="Z372">
            <v>0</v>
          </cell>
        </row>
        <row r="373">
          <cell r="D373" t="str">
            <v>オキシコドン注射液５０ｍｇ「第一三共」</v>
          </cell>
          <cell r="Y373">
            <v>495</v>
          </cell>
          <cell r="Z373">
            <v>293931</v>
          </cell>
        </row>
        <row r="374">
          <cell r="D374" t="str">
            <v>オキシドール「ケンエー」</v>
          </cell>
          <cell r="Y374">
            <v>4000</v>
          </cell>
          <cell r="Z374">
            <v>2800</v>
          </cell>
        </row>
        <row r="375">
          <cell r="D375" t="str">
            <v>オキシコドン錠１０ｍｇ「第一三共」</v>
          </cell>
          <cell r="Y375">
            <v>0</v>
          </cell>
          <cell r="Z375">
            <v>0</v>
          </cell>
        </row>
        <row r="376">
          <cell r="D376" t="str">
            <v>オキシコドン錠２．５ｍｇ「第一三共」</v>
          </cell>
          <cell r="Y376">
            <v>0</v>
          </cell>
          <cell r="Z376">
            <v>0</v>
          </cell>
        </row>
        <row r="377">
          <cell r="D377" t="str">
            <v>オキシコドン錠５ｍｇ「第一三共」</v>
          </cell>
          <cell r="Y377">
            <v>0</v>
          </cell>
          <cell r="Z377">
            <v>0</v>
          </cell>
        </row>
        <row r="378">
          <cell r="D378" t="str">
            <v>オキナゾール腟錠６００ｍｇ</v>
          </cell>
          <cell r="Y378">
            <v>60</v>
          </cell>
          <cell r="Z378">
            <v>14474</v>
          </cell>
        </row>
        <row r="379">
          <cell r="D379" t="str">
            <v>オキノーム散５ｍｇ</v>
          </cell>
          <cell r="Y379">
            <v>0</v>
          </cell>
          <cell r="Z379">
            <v>0</v>
          </cell>
        </row>
        <row r="380">
          <cell r="D380" t="str">
            <v>オキノーム散１０ｍｇ</v>
          </cell>
          <cell r="Y380">
            <v>0</v>
          </cell>
          <cell r="Z380">
            <v>0</v>
          </cell>
        </row>
        <row r="381">
          <cell r="D381" t="str">
            <v>オキノーム散２．５ｍｇ</v>
          </cell>
          <cell r="Y381">
            <v>0</v>
          </cell>
          <cell r="Z381">
            <v>0</v>
          </cell>
        </row>
        <row r="382">
          <cell r="D382" t="str">
            <v>オキファスト注５０ｍｇ</v>
          </cell>
          <cell r="Y382">
            <v>0</v>
          </cell>
          <cell r="Z382">
            <v>0</v>
          </cell>
        </row>
        <row r="383">
          <cell r="D383" t="str">
            <v>オクトレオチド皮下注１００μｇ「あすか」</v>
          </cell>
          <cell r="Y383">
            <v>100</v>
          </cell>
          <cell r="Z383">
            <v>64500</v>
          </cell>
        </row>
        <row r="384">
          <cell r="D384" t="str">
            <v>オーグメンチン配合錠２５０ＲＳ</v>
          </cell>
          <cell r="Y384">
            <v>3660</v>
          </cell>
          <cell r="Z384">
            <v>145180</v>
          </cell>
        </row>
        <row r="385">
          <cell r="D385" t="str">
            <v>オザグレルＮａ注射液８０ｍｇシリンジ「サワイ」</v>
          </cell>
          <cell r="Y385">
            <v>40</v>
          </cell>
          <cell r="Z385">
            <v>53940</v>
          </cell>
        </row>
        <row r="386">
          <cell r="D386" t="str">
            <v>オスタバロ皮下注カートリッジ１．５ｍｇ</v>
          </cell>
          <cell r="Y386">
            <v>3</v>
          </cell>
          <cell r="Z386">
            <v>42867</v>
          </cell>
        </row>
        <row r="387">
          <cell r="D387" t="str">
            <v>オセルタミビルカプセル７５ｍｇ「サワイ」</v>
          </cell>
          <cell r="Y387">
            <v>300</v>
          </cell>
          <cell r="Z387">
            <v>30219</v>
          </cell>
        </row>
        <row r="388">
          <cell r="D388" t="str">
            <v>オセルタミビルカプセル７５ｍｇ「サワイ」</v>
          </cell>
          <cell r="Y388">
            <v>0</v>
          </cell>
          <cell r="Z388">
            <v>0</v>
          </cell>
        </row>
        <row r="389">
          <cell r="D389" t="str">
            <v>オセルタミビルＤＳ３％「サワイ」</v>
          </cell>
          <cell r="Y389">
            <v>0</v>
          </cell>
          <cell r="Z389">
            <v>0</v>
          </cell>
        </row>
        <row r="390">
          <cell r="D390" t="str">
            <v>オセルタミビルＤＳ３％「サワイ」</v>
          </cell>
          <cell r="Y390">
            <v>0</v>
          </cell>
          <cell r="Z390">
            <v>0</v>
          </cell>
        </row>
        <row r="391">
          <cell r="D391" t="str">
            <v>オゼンピック皮下注２ｍｇ</v>
          </cell>
          <cell r="Y391">
            <v>0</v>
          </cell>
          <cell r="Z391">
            <v>0</v>
          </cell>
        </row>
        <row r="392">
          <cell r="D392" t="str">
            <v>オダイン錠１２５ｍｇ</v>
          </cell>
          <cell r="Y392">
            <v>0</v>
          </cell>
          <cell r="Z392">
            <v>0</v>
          </cell>
        </row>
        <row r="393">
          <cell r="D393" t="str">
            <v>おたふくかぜ生ワクチン「第一三共」</v>
          </cell>
          <cell r="Y393">
            <v>30</v>
          </cell>
          <cell r="Z393">
            <v>69990</v>
          </cell>
        </row>
        <row r="394">
          <cell r="D394" t="str">
            <v>乾燥弱毒生おたふくかぜワクチン「タケダ」</v>
          </cell>
          <cell r="Y394">
            <v>108</v>
          </cell>
          <cell r="Z394">
            <v>251964</v>
          </cell>
        </row>
        <row r="395">
          <cell r="D395" t="str">
            <v>オーツカＭＶ注</v>
          </cell>
          <cell r="Y395">
            <v>2150</v>
          </cell>
          <cell r="Z395">
            <v>1018240</v>
          </cell>
        </row>
        <row r="396">
          <cell r="D396" t="str">
            <v>オニバイド点滴静注４３ｍｇ</v>
          </cell>
          <cell r="Y396">
            <v>0</v>
          </cell>
          <cell r="Z396">
            <v>0</v>
          </cell>
        </row>
        <row r="397">
          <cell r="D397" t="str">
            <v>オノアクト点滴静注用５０ｍｇ</v>
          </cell>
          <cell r="Y397">
            <v>30</v>
          </cell>
          <cell r="Z397">
            <v>100986</v>
          </cell>
        </row>
        <row r="398">
          <cell r="D398" t="str">
            <v>オノンドライシロップ１０％</v>
          </cell>
          <cell r="Y398">
            <v>0</v>
          </cell>
          <cell r="Z398">
            <v>0</v>
          </cell>
        </row>
        <row r="399">
          <cell r="D399" t="str">
            <v>オビソート注射用０．１ｇ</v>
          </cell>
          <cell r="Y399">
            <v>20</v>
          </cell>
          <cell r="Z399">
            <v>6611</v>
          </cell>
        </row>
        <row r="400">
          <cell r="D400" t="str">
            <v>オフサグリーン静注用２５ｍｇ</v>
          </cell>
          <cell r="Y400">
            <v>6</v>
          </cell>
          <cell r="Z400">
            <v>10626</v>
          </cell>
        </row>
        <row r="401">
          <cell r="D401" t="str">
            <v>オプソ内服液５ｍｇ</v>
          </cell>
          <cell r="Y401">
            <v>1240</v>
          </cell>
          <cell r="Z401">
            <v>296794</v>
          </cell>
        </row>
        <row r="402">
          <cell r="D402" t="str">
            <v>オプジーボ点滴静注１００ｍｇ</v>
          </cell>
          <cell r="Y402">
            <v>0</v>
          </cell>
          <cell r="Z402">
            <v>0</v>
          </cell>
        </row>
        <row r="403">
          <cell r="D403" t="str">
            <v>オプジーボ点滴静注１２０ｍｇ</v>
          </cell>
          <cell r="Y403">
            <v>3</v>
          </cell>
          <cell r="Z403">
            <v>421380</v>
          </cell>
        </row>
        <row r="404">
          <cell r="D404" t="str">
            <v>オプジーボ点滴静注２０ｍｇ</v>
          </cell>
          <cell r="Y404">
            <v>0</v>
          </cell>
          <cell r="Z404">
            <v>0</v>
          </cell>
        </row>
        <row r="405">
          <cell r="D405" t="str">
            <v>オプジーボ点滴静注２４０ｍｇ</v>
          </cell>
          <cell r="Y405">
            <v>126</v>
          </cell>
          <cell r="Z405">
            <v>34846812</v>
          </cell>
        </row>
        <row r="406">
          <cell r="D406" t="str">
            <v>オペガードネオキット眼灌流液0.0184％</v>
          </cell>
          <cell r="Y406">
            <v>0</v>
          </cell>
          <cell r="Z406">
            <v>0</v>
          </cell>
        </row>
        <row r="407">
          <cell r="D407" t="str">
            <v>オムニパーク２４０注１０ｍＬ</v>
          </cell>
          <cell r="Y407">
            <v>155</v>
          </cell>
          <cell r="Z407">
            <v>88505</v>
          </cell>
        </row>
        <row r="408">
          <cell r="D408" t="str">
            <v>オムニパーク３００注シリンジ１００ｍＬ</v>
          </cell>
          <cell r="Y408">
            <v>1460</v>
          </cell>
          <cell r="Z408">
            <v>4870852</v>
          </cell>
        </row>
        <row r="409">
          <cell r="D409" t="str">
            <v>オムニパーク３００注シリンジ１５０ｍＬ</v>
          </cell>
          <cell r="Y409">
            <v>10</v>
          </cell>
          <cell r="Z409">
            <v>56570</v>
          </cell>
        </row>
        <row r="410">
          <cell r="D410" t="str">
            <v>オムニパーク３５０注シリンジ１００ｍＬ</v>
          </cell>
          <cell r="Y410">
            <v>35</v>
          </cell>
          <cell r="Z410">
            <v>121233</v>
          </cell>
        </row>
        <row r="411">
          <cell r="D411" t="str">
            <v>オムニパーク３５０注シリンジ１００ｍＬ</v>
          </cell>
          <cell r="Y411">
            <v>4</v>
          </cell>
          <cell r="Z411">
            <v>13856</v>
          </cell>
        </row>
        <row r="412">
          <cell r="D412" t="str">
            <v>オムニパーク３００注シリンジ１５０ｍＬ</v>
          </cell>
          <cell r="Y412">
            <v>30</v>
          </cell>
          <cell r="Z412">
            <v>173730</v>
          </cell>
        </row>
        <row r="413">
          <cell r="D413" t="str">
            <v>オメプラゾール錠１０ｍｇ「日医工」</v>
          </cell>
          <cell r="Y413">
            <v>0</v>
          </cell>
          <cell r="Z413">
            <v>0</v>
          </cell>
        </row>
        <row r="414">
          <cell r="D414" t="str">
            <v>オメプラゾール注射用２０ｍｇ「日医工」</v>
          </cell>
          <cell r="Y414">
            <v>3320</v>
          </cell>
          <cell r="Z414">
            <v>1020900</v>
          </cell>
        </row>
        <row r="415">
          <cell r="D415" t="str">
            <v>オーラノフィン錠３ｍｇ「サワイ」</v>
          </cell>
          <cell r="Y415">
            <v>0</v>
          </cell>
          <cell r="Z415">
            <v>0</v>
          </cell>
        </row>
        <row r="416">
          <cell r="D416" t="str">
            <v>オランザピン錠１．２５ｍｇ「アメル」</v>
          </cell>
          <cell r="Y416">
            <v>0</v>
          </cell>
          <cell r="Z416">
            <v>0</v>
          </cell>
        </row>
        <row r="417">
          <cell r="D417" t="str">
            <v>オランザピンＯＤ錠１．２５ｍｇ「アメル」</v>
          </cell>
          <cell r="Y417">
            <v>0</v>
          </cell>
          <cell r="Z417">
            <v>0</v>
          </cell>
        </row>
        <row r="418">
          <cell r="D418" t="str">
            <v>オランザピンＯＤ錠５ｍｇ「ニプロ」</v>
          </cell>
          <cell r="Y418">
            <v>140</v>
          </cell>
          <cell r="Z418">
            <v>2120</v>
          </cell>
        </row>
        <row r="419">
          <cell r="D419" t="str">
            <v>オリブ油　シオエ</v>
          </cell>
          <cell r="Y419">
            <v>2500</v>
          </cell>
          <cell r="Z419">
            <v>7820</v>
          </cell>
        </row>
        <row r="420">
          <cell r="D420" t="str">
            <v>オリブ油　シオエ</v>
          </cell>
          <cell r="Y420">
            <v>0</v>
          </cell>
          <cell r="Z420">
            <v>0</v>
          </cell>
        </row>
        <row r="421">
          <cell r="D421" t="str">
            <v>リドカイン点滴静注液１％「タカタ」</v>
          </cell>
          <cell r="Y421">
            <v>0</v>
          </cell>
          <cell r="Z421">
            <v>0</v>
          </cell>
        </row>
        <row r="422">
          <cell r="D422" t="str">
            <v>オルケディア錠１ｍｇ</v>
          </cell>
          <cell r="Y422">
            <v>0</v>
          </cell>
          <cell r="Z422">
            <v>0</v>
          </cell>
        </row>
        <row r="423">
          <cell r="D423" t="str">
            <v>オルセノン軟膏０．２５％</v>
          </cell>
          <cell r="Y423">
            <v>0</v>
          </cell>
          <cell r="Z423">
            <v>0</v>
          </cell>
        </row>
        <row r="424">
          <cell r="D424" t="str">
            <v>オルベスコ２００μｇインヘラー５６吸入用</v>
          </cell>
          <cell r="Y424">
            <v>0</v>
          </cell>
          <cell r="Z424">
            <v>0</v>
          </cell>
        </row>
        <row r="425">
          <cell r="D425" t="str">
            <v>オルミエント錠２ｍｇ</v>
          </cell>
          <cell r="Y425">
            <v>0</v>
          </cell>
          <cell r="Z425">
            <v>0</v>
          </cell>
        </row>
        <row r="426">
          <cell r="D426" t="str">
            <v>オルミエント錠４ｍｇ</v>
          </cell>
          <cell r="Y426">
            <v>0</v>
          </cell>
          <cell r="Z426">
            <v>0</v>
          </cell>
        </row>
        <row r="427">
          <cell r="D427" t="str">
            <v>オルミエント錠２ｍｇ</v>
          </cell>
          <cell r="Y427">
            <v>0</v>
          </cell>
          <cell r="Z427">
            <v>0</v>
          </cell>
        </row>
        <row r="428">
          <cell r="D428" t="str">
            <v>オルミエント錠４ｍｇ</v>
          </cell>
          <cell r="Y428">
            <v>0</v>
          </cell>
          <cell r="Z428">
            <v>0</v>
          </cell>
        </row>
        <row r="429">
          <cell r="D429" t="str">
            <v>オルメサルタンＯＤ錠２０ｍｇ「ＤＳＥＰ」</v>
          </cell>
          <cell r="Y429">
            <v>4300</v>
          </cell>
          <cell r="Z429">
            <v>66951</v>
          </cell>
        </row>
        <row r="430">
          <cell r="D430" t="str">
            <v>ｵﾚﾝｼｱ皮下注125mgｵｰﾄｲﾝｼﾞｪｸﾀｰ1mL</v>
          </cell>
          <cell r="Y430">
            <v>0</v>
          </cell>
          <cell r="Z430">
            <v>0</v>
          </cell>
        </row>
        <row r="431">
          <cell r="D431" t="str">
            <v>オロパタジン塩酸塩ＯＤ錠５ｍｇ「日医工」</v>
          </cell>
          <cell r="Y431">
            <v>0</v>
          </cell>
          <cell r="Z431">
            <v>0</v>
          </cell>
        </row>
        <row r="432">
          <cell r="D432" t="str">
            <v>オロパタジン塩酸塩ＯＤ錠５ｍｇ「トーワ」</v>
          </cell>
          <cell r="Y432">
            <v>2000</v>
          </cell>
          <cell r="Z432">
            <v>17680</v>
          </cell>
        </row>
        <row r="433">
          <cell r="D433" t="str">
            <v>オロパタジン点眼液０．１％「サンド」</v>
          </cell>
          <cell r="Y433">
            <v>10</v>
          </cell>
          <cell r="Z433">
            <v>1795</v>
          </cell>
        </row>
        <row r="434">
          <cell r="D434" t="str">
            <v>オンジェンティス錠２５ｍｇ</v>
          </cell>
          <cell r="Y434">
            <v>90</v>
          </cell>
          <cell r="Z434">
            <v>76761</v>
          </cell>
        </row>
        <row r="435">
          <cell r="D435" t="str">
            <v>オンダンセトロン注４ｍｇシリンジ「マルイシ」</v>
          </cell>
          <cell r="Y435">
            <v>715</v>
          </cell>
          <cell r="Z435">
            <v>2007720</v>
          </cell>
        </row>
        <row r="436">
          <cell r="D436" t="str">
            <v>オンブレス吸入用カプセル１５０μｇ</v>
          </cell>
          <cell r="Y436">
            <v>14</v>
          </cell>
          <cell r="Z436">
            <v>1717</v>
          </cell>
        </row>
        <row r="437">
          <cell r="D437" t="str">
            <v>ﾄﾞﾊﾟﾐﾝ塩酸塩点滴静注液600mgﾊﾞｯｸﾞ｢ﾆﾁﾔｸ｣</v>
          </cell>
          <cell r="Y437">
            <v>0</v>
          </cell>
          <cell r="Z437">
            <v>0</v>
          </cell>
        </row>
        <row r="438">
          <cell r="D438" t="str">
            <v>ガスコン錠４０ｍｇ</v>
          </cell>
          <cell r="Y438">
            <v>900</v>
          </cell>
          <cell r="Z438">
            <v>4824</v>
          </cell>
        </row>
        <row r="439">
          <cell r="D439" t="str">
            <v>ガスコンドロップ内用液２％</v>
          </cell>
          <cell r="Y439">
            <v>29400</v>
          </cell>
          <cell r="Z439">
            <v>88200</v>
          </cell>
        </row>
        <row r="440">
          <cell r="D440" t="str">
            <v>ガストログラフイン経口・注腸用</v>
          </cell>
          <cell r="Y440">
            <v>276</v>
          </cell>
          <cell r="Z440">
            <v>479136</v>
          </cell>
        </row>
        <row r="441">
          <cell r="D441" t="str">
            <v>ガーダシル水性懸濁筋注シリンジ</v>
          </cell>
          <cell r="Y441">
            <v>0</v>
          </cell>
          <cell r="Z441">
            <v>0</v>
          </cell>
        </row>
        <row r="442">
          <cell r="D442" t="str">
            <v>ドパミン塩酸塩点滴静注液６００ｍｇバッグ「ＮＩＧ」</v>
          </cell>
          <cell r="Y442">
            <v>0</v>
          </cell>
          <cell r="Z442">
            <v>0</v>
          </cell>
        </row>
        <row r="443">
          <cell r="D443" t="str">
            <v>ドパミン塩酸塩点滴静注液２００ｍｇバッグ「ＮＩＧ」</v>
          </cell>
          <cell r="Y443">
            <v>0</v>
          </cell>
          <cell r="Z443">
            <v>0</v>
          </cell>
        </row>
        <row r="444">
          <cell r="D444" t="str">
            <v>ツムラ葛根湯エキス顆粒（医療用）</v>
          </cell>
          <cell r="Y444">
            <v>0</v>
          </cell>
          <cell r="Z444">
            <v>0</v>
          </cell>
        </row>
        <row r="445">
          <cell r="D445" t="str">
            <v>ｶﾞﾄﾞﾃﾙ酸ﾒｸﾞﾙﾐﾝ静注38%ｼﾘﾝｼﾞ10mL｢GE｣</v>
          </cell>
          <cell r="Y445">
            <v>20</v>
          </cell>
          <cell r="Z445">
            <v>35974</v>
          </cell>
        </row>
        <row r="446">
          <cell r="D446" t="str">
            <v>ｶﾞﾄﾞﾃﾙ酸ﾒｸﾞﾙﾐﾝ静注38%ｼﾘﾝｼﾞ15mL｢GE｣</v>
          </cell>
          <cell r="Y446">
            <v>30</v>
          </cell>
          <cell r="Z446">
            <v>74085</v>
          </cell>
        </row>
        <row r="447">
          <cell r="D447" t="str">
            <v>カナマイシンカプセル２５０ｍｇ「明治」</v>
          </cell>
          <cell r="Y447">
            <v>0</v>
          </cell>
          <cell r="Z447">
            <v>0</v>
          </cell>
        </row>
        <row r="448">
          <cell r="D448" t="str">
            <v>カナマイシン硫酸塩注射液１ｇ「明治」</v>
          </cell>
          <cell r="Y448">
            <v>0</v>
          </cell>
          <cell r="Z448">
            <v>0</v>
          </cell>
        </row>
        <row r="449">
          <cell r="D449" t="str">
            <v>カバサール錠０．２５ｍｇ</v>
          </cell>
          <cell r="Y449">
            <v>0</v>
          </cell>
          <cell r="Z449">
            <v>0</v>
          </cell>
        </row>
        <row r="450">
          <cell r="D450" t="str">
            <v>カバサール錠１．０ｍｇ</v>
          </cell>
          <cell r="Y450">
            <v>100</v>
          </cell>
          <cell r="Z450">
            <v>9987</v>
          </cell>
        </row>
        <row r="451">
          <cell r="D451" t="str">
            <v>ガバペン錠２００ｍｇ</v>
          </cell>
          <cell r="Y451">
            <v>0</v>
          </cell>
          <cell r="Z451">
            <v>0</v>
          </cell>
        </row>
        <row r="452">
          <cell r="D452" t="str">
            <v>カピステン筋注５０ｍｇ</v>
          </cell>
          <cell r="Y452">
            <v>0</v>
          </cell>
          <cell r="Z452">
            <v>0</v>
          </cell>
        </row>
        <row r="453">
          <cell r="D453" t="str">
            <v>ガベキサートメシル酸塩注射用１００ｍｇ「サワイ」</v>
          </cell>
          <cell r="Y453">
            <v>580</v>
          </cell>
          <cell r="Z453">
            <v>94366</v>
          </cell>
        </row>
        <row r="454">
          <cell r="D454" t="str">
            <v>ガベキサートメシル酸塩注射用５００ｍｇ「サワイ」</v>
          </cell>
          <cell r="Y454">
            <v>70</v>
          </cell>
          <cell r="Z454">
            <v>30702</v>
          </cell>
        </row>
        <row r="455">
          <cell r="D455" t="str">
            <v>カペシタビン錠３００ｍｇ「サワイ」</v>
          </cell>
          <cell r="Y455">
            <v>224</v>
          </cell>
          <cell r="Z455">
            <v>12664</v>
          </cell>
        </row>
        <row r="456">
          <cell r="D456" t="str">
            <v>クラシエ加味帰脾湯エキス細粒</v>
          </cell>
          <cell r="Y456">
            <v>0</v>
          </cell>
          <cell r="Z456">
            <v>0</v>
          </cell>
        </row>
        <row r="457">
          <cell r="D457" t="str">
            <v>ツムラ加味逍遙散エキス顆粒（医療用）</v>
          </cell>
          <cell r="Y457">
            <v>252</v>
          </cell>
          <cell r="Z457">
            <v>9102</v>
          </cell>
        </row>
        <row r="458">
          <cell r="D458" t="str">
            <v>カモスタットメシル酸塩錠１００ｍｇ「サワイ」</v>
          </cell>
          <cell r="Y458">
            <v>1600</v>
          </cell>
          <cell r="Z458">
            <v>14544</v>
          </cell>
        </row>
        <row r="459">
          <cell r="D459" t="str">
            <v>カラミンローション</v>
          </cell>
          <cell r="Y459">
            <v>0</v>
          </cell>
          <cell r="Z459">
            <v>0</v>
          </cell>
        </row>
        <row r="460">
          <cell r="D460" t="str">
            <v>ガランタミンＯＤ錠４ｍｇ「アメル」</v>
          </cell>
          <cell r="Y460">
            <v>448</v>
          </cell>
          <cell r="Z460">
            <v>6752</v>
          </cell>
        </row>
        <row r="461">
          <cell r="D461" t="str">
            <v>ガランタミンＯＤ錠８ｍｇ「アメル」</v>
          </cell>
          <cell r="Y461">
            <v>168</v>
          </cell>
          <cell r="Z461">
            <v>3321</v>
          </cell>
        </row>
        <row r="462">
          <cell r="D462" t="str">
            <v>カリジノゲナーゼ錠２５単位「日医工」</v>
          </cell>
          <cell r="Y462">
            <v>0</v>
          </cell>
          <cell r="Z462">
            <v>0</v>
          </cell>
        </row>
        <row r="463">
          <cell r="D463" t="str">
            <v>カリジノゲナーゼ錠２５単位「サワイ」</v>
          </cell>
          <cell r="Y463">
            <v>0</v>
          </cell>
          <cell r="Z463">
            <v>0</v>
          </cell>
        </row>
        <row r="464">
          <cell r="D464" t="str">
            <v>カリジノゲナーゼ錠２５単位「トーワ」</v>
          </cell>
          <cell r="Y464">
            <v>0</v>
          </cell>
          <cell r="Z464">
            <v>0</v>
          </cell>
        </row>
        <row r="465">
          <cell r="D465" t="str">
            <v>カリセラム－Ｎａ末</v>
          </cell>
          <cell r="Y465">
            <v>0</v>
          </cell>
          <cell r="Z465">
            <v>0</v>
          </cell>
        </row>
        <row r="466">
          <cell r="D466" t="str">
            <v>カルタンＯＤ錠２５０ｍｇ</v>
          </cell>
          <cell r="Y466">
            <v>100</v>
          </cell>
          <cell r="Z466">
            <v>633</v>
          </cell>
        </row>
        <row r="467">
          <cell r="D467" t="str">
            <v>カルチコール注射液８．５％１０ｍＬ</v>
          </cell>
          <cell r="Y467">
            <v>100</v>
          </cell>
          <cell r="Z467">
            <v>8726</v>
          </cell>
        </row>
        <row r="468">
          <cell r="D468" t="str">
            <v>カルナクリン錠２５</v>
          </cell>
          <cell r="Y468">
            <v>1100</v>
          </cell>
          <cell r="Z468">
            <v>9405</v>
          </cell>
        </row>
        <row r="469">
          <cell r="D469" t="str">
            <v>ｶﾙﾊﾞｿﾞｸﾛﾑｽﾙﾎﾝ酸ﾅﾄﾘｳﾑ錠30mg｢日医工｣</v>
          </cell>
          <cell r="Y469">
            <v>1700</v>
          </cell>
          <cell r="Z469">
            <v>9112</v>
          </cell>
        </row>
        <row r="470">
          <cell r="D470" t="str">
            <v>ｶﾙﾊﾞｿﾞｸﾛﾑｽﾙﾎﾝ酸ﾅﾄﾘｳﾑ静注液50mg｢日医工｣</v>
          </cell>
          <cell r="Y470">
            <v>1000</v>
          </cell>
          <cell r="Z470">
            <v>54220</v>
          </cell>
        </row>
        <row r="471">
          <cell r="D471" t="str">
            <v>カルベジロール錠１０ｍｇ「サワイ」</v>
          </cell>
          <cell r="Y471">
            <v>0</v>
          </cell>
          <cell r="Z471">
            <v>0</v>
          </cell>
        </row>
        <row r="472">
          <cell r="D472" t="str">
            <v>カルベジロール錠２．５ｍｇ「サワイ」</v>
          </cell>
          <cell r="Y472">
            <v>1700</v>
          </cell>
          <cell r="Z472">
            <v>16065</v>
          </cell>
        </row>
        <row r="473">
          <cell r="D473" t="str">
            <v>カルベニン点滴用０．５ｇ</v>
          </cell>
          <cell r="Y473">
            <v>0</v>
          </cell>
          <cell r="Z473">
            <v>0</v>
          </cell>
        </row>
        <row r="474">
          <cell r="D474" t="str">
            <v>カルボシステイン錠２５０ｍｇ「サワイ」</v>
          </cell>
          <cell r="Y474">
            <v>6500</v>
          </cell>
          <cell r="Z474">
            <v>61425</v>
          </cell>
        </row>
        <row r="475">
          <cell r="D475" t="str">
            <v>カルボプラチン点滴静注液１５０ｍｇ「ＮＫ」</v>
          </cell>
          <cell r="Y475">
            <v>0</v>
          </cell>
          <cell r="Z475">
            <v>0</v>
          </cell>
        </row>
        <row r="476">
          <cell r="D476" t="str">
            <v>カルボプラチン点滴静注液４５０ｍｇ「ＮＫ」</v>
          </cell>
          <cell r="Y476">
            <v>0</v>
          </cell>
          <cell r="Z476">
            <v>0</v>
          </cell>
        </row>
        <row r="477">
          <cell r="D477" t="str">
            <v>カルボプラチン点滴静注液５０ｍｇ「ＮＫ」</v>
          </cell>
          <cell r="Y477">
            <v>0</v>
          </cell>
          <cell r="Z477">
            <v>0</v>
          </cell>
        </row>
        <row r="478">
          <cell r="D478" t="str">
            <v>カルボシステインシロップ小児用５％「ＮＩＧ」</v>
          </cell>
          <cell r="Y478">
            <v>1000</v>
          </cell>
          <cell r="Z478">
            <v>2454</v>
          </cell>
        </row>
        <row r="479">
          <cell r="D479" t="str">
            <v>カルボシステインシロップ小児用５％「ＮＩＧ」</v>
          </cell>
          <cell r="Y479">
            <v>0</v>
          </cell>
          <cell r="Z479">
            <v>0</v>
          </cell>
        </row>
        <row r="480">
          <cell r="D480" t="str">
            <v>カルボカインアンプル注１％</v>
          </cell>
          <cell r="Y480">
            <v>0</v>
          </cell>
          <cell r="Z480">
            <v>0</v>
          </cell>
        </row>
        <row r="481">
          <cell r="D481" t="str">
            <v>カルボシステインＤＳ５０％「タカタ」</v>
          </cell>
          <cell r="Y481">
            <v>1400</v>
          </cell>
          <cell r="Z481">
            <v>15904</v>
          </cell>
        </row>
        <row r="482">
          <cell r="D482" t="str">
            <v>カルボシステイン錠２５０ｍｇ「サワイ」</v>
          </cell>
          <cell r="Y482">
            <v>5000</v>
          </cell>
          <cell r="Z482">
            <v>47275</v>
          </cell>
        </row>
        <row r="483">
          <cell r="D483" t="str">
            <v>カレトラ配合錠</v>
          </cell>
          <cell r="Y483">
            <v>0</v>
          </cell>
          <cell r="Z483">
            <v>0</v>
          </cell>
        </row>
        <row r="484">
          <cell r="D484" t="str">
            <v>カロナール錠２００</v>
          </cell>
          <cell r="Y484">
            <v>25400</v>
          </cell>
          <cell r="Z484">
            <v>151384</v>
          </cell>
        </row>
        <row r="485">
          <cell r="D485" t="str">
            <v>カロナール錠５００</v>
          </cell>
          <cell r="Y485">
            <v>91000</v>
          </cell>
          <cell r="Z485">
            <v>908180</v>
          </cell>
        </row>
        <row r="486">
          <cell r="D486" t="str">
            <v>カロナール錠５００</v>
          </cell>
          <cell r="Y486">
            <v>0</v>
          </cell>
          <cell r="Z486">
            <v>0</v>
          </cell>
        </row>
        <row r="487">
          <cell r="D487" t="str">
            <v>カロナール坐剤２００</v>
          </cell>
          <cell r="Y487">
            <v>0</v>
          </cell>
          <cell r="Z487">
            <v>0</v>
          </cell>
        </row>
        <row r="488">
          <cell r="D488" t="str">
            <v>カロナール細粒２０％</v>
          </cell>
          <cell r="Y488">
            <v>2500</v>
          </cell>
          <cell r="Z488">
            <v>27725</v>
          </cell>
        </row>
        <row r="489">
          <cell r="D489" t="str">
            <v>カンデサルタン錠４ｍｇ「あすか」</v>
          </cell>
          <cell r="Y489">
            <v>1400</v>
          </cell>
          <cell r="Z489">
            <v>18424</v>
          </cell>
        </row>
        <row r="490">
          <cell r="D490" t="str">
            <v>カンデサルタン錠４ｍｇ「あすか」</v>
          </cell>
          <cell r="Y490">
            <v>0</v>
          </cell>
          <cell r="Z490">
            <v>0</v>
          </cell>
        </row>
        <row r="491">
          <cell r="D491" t="str">
            <v>カンレノ酸カリウム静注用２００ｍｇ「サワイ」</v>
          </cell>
          <cell r="Y491">
            <v>120</v>
          </cell>
          <cell r="Z491">
            <v>20172</v>
          </cell>
        </row>
        <row r="492">
          <cell r="D492" t="str">
            <v>キイトルーダ点滴静注１００ｍｇ</v>
          </cell>
          <cell r="Y492">
            <v>22</v>
          </cell>
          <cell r="Z492">
            <v>4204156</v>
          </cell>
        </row>
        <row r="493">
          <cell r="D493" t="str">
            <v>キサンボンＳ注射液４０ｍｇ</v>
          </cell>
          <cell r="Y493">
            <v>0</v>
          </cell>
          <cell r="Z493">
            <v>0</v>
          </cell>
        </row>
        <row r="494">
          <cell r="D494" t="str">
            <v>キシロカイン液「４％」</v>
          </cell>
          <cell r="Y494">
            <v>23</v>
          </cell>
          <cell r="Z494">
            <v>34822</v>
          </cell>
        </row>
        <row r="495">
          <cell r="D495" t="str">
            <v>キシロカインポンプスプレー８％</v>
          </cell>
          <cell r="Y495">
            <v>9</v>
          </cell>
          <cell r="Z495">
            <v>17766</v>
          </cell>
        </row>
        <row r="496">
          <cell r="D496" t="str">
            <v>キシロカインゼリー２％</v>
          </cell>
          <cell r="Y496">
            <v>670</v>
          </cell>
          <cell r="Z496">
            <v>112694</v>
          </cell>
        </row>
        <row r="497">
          <cell r="D497" t="str">
            <v>ｷｼﾛｶｲﾝ注射液｢1%｣ｴﾋﾟﾚﾅﾐﾝ(1:100000)含有</v>
          </cell>
          <cell r="Y497">
            <v>652</v>
          </cell>
          <cell r="Z497">
            <v>139528</v>
          </cell>
        </row>
        <row r="498">
          <cell r="D498" t="str">
            <v>静注用キシロカイン２％</v>
          </cell>
          <cell r="Y498">
            <v>200</v>
          </cell>
          <cell r="Z498">
            <v>21420</v>
          </cell>
        </row>
        <row r="499">
          <cell r="D499" t="str">
            <v>キシロカイン注ポリアンプ１％</v>
          </cell>
          <cell r="Y499">
            <v>0</v>
          </cell>
          <cell r="Z499">
            <v>0</v>
          </cell>
        </row>
        <row r="500">
          <cell r="D500" t="str">
            <v>キシロカイン注ポリアンプ２％</v>
          </cell>
          <cell r="Y500">
            <v>0</v>
          </cell>
          <cell r="Z500">
            <v>0</v>
          </cell>
        </row>
        <row r="501">
          <cell r="D501" t="str">
            <v>キシロカイン点眼液４％</v>
          </cell>
          <cell r="Y501">
            <v>59</v>
          </cell>
          <cell r="Z501">
            <v>22479</v>
          </cell>
        </row>
        <row r="502">
          <cell r="D502" t="str">
            <v>キドミン輸液</v>
          </cell>
          <cell r="Y502">
            <v>0</v>
          </cell>
          <cell r="Z502">
            <v>0</v>
          </cell>
        </row>
        <row r="503">
          <cell r="D503" t="str">
            <v>キプレスチュアブル錠５ｍｇ</v>
          </cell>
          <cell r="Y503">
            <v>0</v>
          </cell>
          <cell r="Z503">
            <v>0</v>
          </cell>
        </row>
        <row r="504">
          <cell r="D504" t="str">
            <v>ギャバロン錠５ｍｇ</v>
          </cell>
          <cell r="Y504">
            <v>0</v>
          </cell>
          <cell r="Z504">
            <v>0</v>
          </cell>
        </row>
        <row r="505">
          <cell r="D505" t="str">
            <v>キャップバックス筋注シリンジ</v>
          </cell>
          <cell r="Y505">
            <v>13</v>
          </cell>
          <cell r="Z505">
            <v>121680</v>
          </cell>
        </row>
        <row r="506">
          <cell r="D506" t="str">
            <v>ツムラきゅう帰膠艾湯エキス顆粒（医療用）</v>
          </cell>
          <cell r="Y506">
            <v>0</v>
          </cell>
          <cell r="Z506">
            <v>0</v>
          </cell>
        </row>
        <row r="507">
          <cell r="D507" t="str">
            <v>キュバール１００エアゾール</v>
          </cell>
          <cell r="Y507">
            <v>1</v>
          </cell>
          <cell r="Z507">
            <v>1543</v>
          </cell>
        </row>
        <row r="508">
          <cell r="D508" t="str">
            <v>キュビシン静注用３５０ｍｇ</v>
          </cell>
          <cell r="Y508">
            <v>0</v>
          </cell>
          <cell r="Z508">
            <v>0</v>
          </cell>
        </row>
        <row r="509">
          <cell r="D509" t="str">
            <v>クアトロバック皮下注シリンジ</v>
          </cell>
          <cell r="Y509">
            <v>0</v>
          </cell>
          <cell r="Z509">
            <v>0</v>
          </cell>
        </row>
        <row r="510">
          <cell r="D510" t="str">
            <v>クイントバック水性懸濁注射用</v>
          </cell>
          <cell r="Y510">
            <v>265</v>
          </cell>
          <cell r="Z510">
            <v>3869000</v>
          </cell>
        </row>
        <row r="511">
          <cell r="D511" t="str">
            <v>クエチアピン錠２５ｍｇ「ＤＳＥＰ」</v>
          </cell>
          <cell r="Y511">
            <v>4400</v>
          </cell>
          <cell r="Z511">
            <v>41580</v>
          </cell>
        </row>
        <row r="512">
          <cell r="D512" t="str">
            <v>クエチアピン錠１００ｍｇ「ＤＳＥＰ」</v>
          </cell>
          <cell r="Y512">
            <v>0</v>
          </cell>
          <cell r="Z512">
            <v>0</v>
          </cell>
        </row>
        <row r="513">
          <cell r="D513" t="str">
            <v>クエチアピン錠２５ｍｇ「ＭＥＥＫ」</v>
          </cell>
          <cell r="Y513">
            <v>0</v>
          </cell>
          <cell r="Z513">
            <v>0</v>
          </cell>
        </row>
        <row r="514">
          <cell r="D514" t="str">
            <v>クエン酸第一鉄Ｎａ錠５０ｍｇ「サワイ」</v>
          </cell>
          <cell r="Y514">
            <v>10200</v>
          </cell>
          <cell r="Z514">
            <v>57426</v>
          </cell>
        </row>
        <row r="515">
          <cell r="D515" t="str">
            <v>クエン酸第一鉄Ｎａ錠５０ｍｇ「サワイ」</v>
          </cell>
          <cell r="Y515">
            <v>3000</v>
          </cell>
          <cell r="Z515">
            <v>16905</v>
          </cell>
        </row>
        <row r="516">
          <cell r="D516" t="str">
            <v>グーフィス錠５ｍｇ</v>
          </cell>
          <cell r="Y516">
            <v>1300</v>
          </cell>
          <cell r="Z516">
            <v>92885</v>
          </cell>
        </row>
        <row r="517">
          <cell r="D517" t="str">
            <v>グラナテック点眼液０．４％</v>
          </cell>
          <cell r="Y517">
            <v>30</v>
          </cell>
          <cell r="Z517">
            <v>60054</v>
          </cell>
        </row>
        <row r="518">
          <cell r="D518" t="str">
            <v>グラニセトロン静注液３ｍｇ「サワイ」</v>
          </cell>
          <cell r="Y518">
            <v>85</v>
          </cell>
          <cell r="Z518">
            <v>50949</v>
          </cell>
        </row>
        <row r="519">
          <cell r="D519" t="str">
            <v>グラニセトロン静注液３ｍｇ「ＮＫ」</v>
          </cell>
          <cell r="Y519">
            <v>0</v>
          </cell>
          <cell r="Z519">
            <v>0</v>
          </cell>
        </row>
        <row r="520">
          <cell r="D520" t="str">
            <v>クラビット点眼液１．５％</v>
          </cell>
          <cell r="Y520">
            <v>0</v>
          </cell>
          <cell r="Z520">
            <v>0</v>
          </cell>
        </row>
        <row r="521">
          <cell r="D521" t="str">
            <v>クラリスロマイシン錠２００ｍｇ「サワイ」</v>
          </cell>
          <cell r="Y521">
            <v>500</v>
          </cell>
          <cell r="Z521">
            <v>10360</v>
          </cell>
        </row>
        <row r="522">
          <cell r="D522" t="str">
            <v>クラリスロマイシン錠２００ｍｇ「ＮＰ」</v>
          </cell>
          <cell r="Y522">
            <v>0</v>
          </cell>
          <cell r="Z522">
            <v>0</v>
          </cell>
        </row>
        <row r="523">
          <cell r="D523" t="str">
            <v>クラリスロマイシンＤＳ小児用１０％「タカタ」</v>
          </cell>
          <cell r="Y523">
            <v>0</v>
          </cell>
          <cell r="Z523">
            <v>0</v>
          </cell>
        </row>
        <row r="524">
          <cell r="D524" t="str">
            <v>グランダキシン錠５０</v>
          </cell>
          <cell r="Y524">
            <v>0</v>
          </cell>
          <cell r="Z524">
            <v>0</v>
          </cell>
        </row>
        <row r="525">
          <cell r="D525" t="str">
            <v>クリアクター静注用８０万</v>
          </cell>
          <cell r="Y525">
            <v>0</v>
          </cell>
          <cell r="Z525">
            <v>0</v>
          </cell>
        </row>
        <row r="526">
          <cell r="D526" t="str">
            <v>グリセリン浣腸液５０％「ケンエー」</v>
          </cell>
          <cell r="Y526">
            <v>40</v>
          </cell>
          <cell r="Z526">
            <v>6024</v>
          </cell>
        </row>
        <row r="527">
          <cell r="D527" t="str">
            <v>グリセリン浣腸液５０％「ケンエー」</v>
          </cell>
          <cell r="Y527">
            <v>40</v>
          </cell>
          <cell r="Z527">
            <v>3984</v>
          </cell>
        </row>
        <row r="528">
          <cell r="D528" t="str">
            <v>グリセリン浣腸液５０％「ケンエー」</v>
          </cell>
          <cell r="Y528">
            <v>1070</v>
          </cell>
          <cell r="Z528">
            <v>127437</v>
          </cell>
        </row>
        <row r="529">
          <cell r="D529" t="str">
            <v>グリセリン「ケンエー」</v>
          </cell>
          <cell r="Y529">
            <v>100</v>
          </cell>
          <cell r="Z529">
            <v>33400</v>
          </cell>
        </row>
        <row r="530">
          <cell r="D530" t="str">
            <v>グリセリン　シオエ</v>
          </cell>
          <cell r="Y530">
            <v>4000</v>
          </cell>
          <cell r="Z530">
            <v>4672</v>
          </cell>
        </row>
        <row r="531">
          <cell r="D531" t="str">
            <v>グリセオール注</v>
          </cell>
          <cell r="Y531">
            <v>0</v>
          </cell>
          <cell r="Z531">
            <v>0</v>
          </cell>
        </row>
        <row r="532">
          <cell r="D532" t="str">
            <v>グリセリンＢＣ液６０％「ケンエー」</v>
          </cell>
          <cell r="Y532">
            <v>820</v>
          </cell>
          <cell r="Z532">
            <v>729800</v>
          </cell>
        </row>
        <row r="533">
          <cell r="D533" t="str">
            <v>グリセリン「ヨシダ」</v>
          </cell>
          <cell r="Y533">
            <v>0</v>
          </cell>
          <cell r="Z533">
            <v>0</v>
          </cell>
        </row>
        <row r="534">
          <cell r="D534" t="str">
            <v>グリセリン・果糖配合点滴静注「ＨＫ」</v>
          </cell>
          <cell r="Y534">
            <v>100</v>
          </cell>
          <cell r="Z534">
            <v>27815</v>
          </cell>
        </row>
        <row r="535">
          <cell r="D535" t="str">
            <v>グリチロン配合錠</v>
          </cell>
          <cell r="Y535">
            <v>4300</v>
          </cell>
          <cell r="Z535">
            <v>23048</v>
          </cell>
        </row>
        <row r="536">
          <cell r="D536" t="str">
            <v>グリベンクラミド錠２．５ｍｇ「三和」</v>
          </cell>
          <cell r="Y536">
            <v>0</v>
          </cell>
          <cell r="Z536">
            <v>0</v>
          </cell>
        </row>
        <row r="537">
          <cell r="D537" t="str">
            <v>グリメピリド錠１ｍｇ「日医工」</v>
          </cell>
          <cell r="Y537">
            <v>0</v>
          </cell>
          <cell r="Z537">
            <v>0</v>
          </cell>
        </row>
        <row r="538">
          <cell r="D538" t="str">
            <v>グリメピリドＯＤ錠１ｍｇ「日医工」</v>
          </cell>
          <cell r="Y538">
            <v>400</v>
          </cell>
          <cell r="Z538">
            <v>3780</v>
          </cell>
        </row>
        <row r="539">
          <cell r="D539" t="str">
            <v>ｸﾘﾝﾀﾞﾏｲｼﾝﾘﾝ酸ｴｽﾃﾙ注射液600mg｢ｻﾜｲ｣</v>
          </cell>
          <cell r="Y539">
            <v>380</v>
          </cell>
          <cell r="Z539">
            <v>132468</v>
          </cell>
        </row>
        <row r="540">
          <cell r="D540" t="str">
            <v>グルアセト３５注</v>
          </cell>
          <cell r="Y540">
            <v>0</v>
          </cell>
          <cell r="Z540">
            <v>0</v>
          </cell>
        </row>
        <row r="541">
          <cell r="D541" t="str">
            <v>グルアセト３５注</v>
          </cell>
          <cell r="Y541">
            <v>20</v>
          </cell>
          <cell r="Z541">
            <v>5360</v>
          </cell>
        </row>
        <row r="542">
          <cell r="D542" t="str">
            <v>グルカゴンＧノボ注射用１ｍｇ</v>
          </cell>
          <cell r="Y542">
            <v>83</v>
          </cell>
          <cell r="Z542">
            <v>175296</v>
          </cell>
        </row>
        <row r="543">
          <cell r="D543" t="str">
            <v>クレメジン速崩錠５００ｍｇ</v>
          </cell>
          <cell r="Y543">
            <v>0</v>
          </cell>
          <cell r="Z543">
            <v>0</v>
          </cell>
        </row>
        <row r="544">
          <cell r="D544" t="str">
            <v>クレメジン細粒分包２ｇ</v>
          </cell>
          <cell r="Y544">
            <v>0</v>
          </cell>
          <cell r="Z544">
            <v>0</v>
          </cell>
        </row>
        <row r="545">
          <cell r="D545" t="str">
            <v>クロチアゼパム錠５ｍｇ「サワイ」</v>
          </cell>
          <cell r="Y545">
            <v>300</v>
          </cell>
          <cell r="Z545">
            <v>1584</v>
          </cell>
        </row>
        <row r="546">
          <cell r="D546" t="str">
            <v>クロピドグレル錠７５ｍｇ「ＳＡＮＩＫ」</v>
          </cell>
          <cell r="Y546">
            <v>2800</v>
          </cell>
          <cell r="Z546">
            <v>81200</v>
          </cell>
        </row>
        <row r="547">
          <cell r="D547" t="str">
            <v>クロピドグレル錠２５ｍｇ「ＳＡＮＩＫ」</v>
          </cell>
          <cell r="Y547">
            <v>200</v>
          </cell>
          <cell r="Z547">
            <v>2682</v>
          </cell>
        </row>
        <row r="548">
          <cell r="D548" t="str">
            <v>グロブリン筋注４５０ｍｇ／３ｍＬ「ＪＢ」</v>
          </cell>
          <cell r="Y548">
            <v>0</v>
          </cell>
          <cell r="Z548">
            <v>0</v>
          </cell>
        </row>
        <row r="549">
          <cell r="D549" t="str">
            <v>ｸﾛﾍﾞﾀｿﾞｰﾙﾌﾟﾛﾋﾟｵﾝ酸ｴｽﾃﾙ軟膏0.05%｢ｲﾜｷ｣</v>
          </cell>
          <cell r="Y549">
            <v>30</v>
          </cell>
          <cell r="Z549">
            <v>1563</v>
          </cell>
        </row>
        <row r="550">
          <cell r="D550" t="str">
            <v>クロマイ腟錠１００ｍｇ</v>
          </cell>
          <cell r="Y550">
            <v>0</v>
          </cell>
          <cell r="Z550">
            <v>0</v>
          </cell>
        </row>
        <row r="551">
          <cell r="D551" t="str">
            <v>ｸﾛﾙﾍｷｼｼﾞﾝｸﾞﾙｺﾝ酸塩ｴﾀﾉｰﾙ消毒液1%｢東豊｣</v>
          </cell>
          <cell r="Y551">
            <v>17750</v>
          </cell>
          <cell r="Z551">
            <v>26980</v>
          </cell>
        </row>
        <row r="552">
          <cell r="D552" t="str">
            <v>グルカゴンＧノボ注射用１ｍｇ</v>
          </cell>
          <cell r="Y552">
            <v>0</v>
          </cell>
          <cell r="Z552">
            <v>0</v>
          </cell>
        </row>
        <row r="553">
          <cell r="D553" t="str">
            <v>ケアラム錠２５ｍｇ</v>
          </cell>
          <cell r="Y553">
            <v>0</v>
          </cell>
          <cell r="Z553">
            <v>0</v>
          </cell>
        </row>
        <row r="554">
          <cell r="D554" t="str">
            <v>ＫＮ１号輸液</v>
          </cell>
          <cell r="Y554">
            <v>1380</v>
          </cell>
          <cell r="Z554">
            <v>255714</v>
          </cell>
        </row>
        <row r="555">
          <cell r="D555" t="str">
            <v>ＫＮ４号輸液</v>
          </cell>
          <cell r="Y555">
            <v>60</v>
          </cell>
          <cell r="Z555">
            <v>11160</v>
          </cell>
        </row>
        <row r="556">
          <cell r="D556" t="str">
            <v>ＫＣＬ補正液キット２０ｍＥｑ</v>
          </cell>
          <cell r="Y556">
            <v>20</v>
          </cell>
          <cell r="Z556">
            <v>2688</v>
          </cell>
        </row>
        <row r="557">
          <cell r="D557" t="str">
            <v>ツムラ桂枝茯苓丸エキス顆粒（医療用）</v>
          </cell>
          <cell r="Y557">
            <v>0</v>
          </cell>
          <cell r="Z557">
            <v>0</v>
          </cell>
        </row>
        <row r="558">
          <cell r="D558" t="str">
            <v>ツムラ桂枝茯苓丸加よく苡仁エキス顆粒（医療用）</v>
          </cell>
          <cell r="Y558">
            <v>0</v>
          </cell>
          <cell r="Z558">
            <v>0</v>
          </cell>
        </row>
        <row r="559">
          <cell r="D559" t="str">
            <v>ＫＣＬ注２０ｍＥｑキット「テルモ」</v>
          </cell>
          <cell r="Y559">
            <v>290</v>
          </cell>
          <cell r="Z559">
            <v>59015</v>
          </cell>
        </row>
        <row r="560">
          <cell r="D560" t="str">
            <v>ケイツーシロップ０．２％</v>
          </cell>
          <cell r="Y560">
            <v>0</v>
          </cell>
          <cell r="Z560">
            <v>0</v>
          </cell>
        </row>
        <row r="561">
          <cell r="D561" t="str">
            <v>ケイツーＮ静注１０ｍｇ</v>
          </cell>
          <cell r="Y561">
            <v>10</v>
          </cell>
          <cell r="Z561">
            <v>527</v>
          </cell>
        </row>
        <row r="562">
          <cell r="D562" t="str">
            <v>〔東洋〕桂麻各半湯エキス細粒</v>
          </cell>
          <cell r="Y562">
            <v>0</v>
          </cell>
          <cell r="Z562">
            <v>0</v>
          </cell>
        </row>
        <row r="563">
          <cell r="D563" t="str">
            <v>ケタスカプセル１０ｍｇ</v>
          </cell>
          <cell r="Y563">
            <v>0</v>
          </cell>
          <cell r="Z563">
            <v>0</v>
          </cell>
        </row>
        <row r="564">
          <cell r="D564" t="str">
            <v>ケタラール静注用５０ｍｇ</v>
          </cell>
          <cell r="Y564">
            <v>180</v>
          </cell>
          <cell r="Z564">
            <v>111276</v>
          </cell>
        </row>
        <row r="565">
          <cell r="D565" t="str">
            <v>ケトプロフェンテープ４０ｍｇ「日医工」</v>
          </cell>
          <cell r="Y565">
            <v>40</v>
          </cell>
          <cell r="Z565">
            <v>4312</v>
          </cell>
        </row>
        <row r="566">
          <cell r="D566" t="str">
            <v>ケトプロフェンテープ４０ｍｇ「日医工」</v>
          </cell>
          <cell r="Y566">
            <v>0</v>
          </cell>
          <cell r="Z566">
            <v>0</v>
          </cell>
        </row>
        <row r="567">
          <cell r="D567" t="str">
            <v>ｹﾅｺﾙﾄ-A筋注用関節腔内用水懸注40mg/1mL</v>
          </cell>
          <cell r="Y567">
            <v>290</v>
          </cell>
          <cell r="Z567">
            <v>188123</v>
          </cell>
        </row>
        <row r="568">
          <cell r="D568" t="str">
            <v>ゲーベンクリーム１％</v>
          </cell>
          <cell r="Y568">
            <v>190</v>
          </cell>
          <cell r="Z568">
            <v>108319</v>
          </cell>
        </row>
        <row r="569">
          <cell r="D569" t="str">
            <v>ゲムシタビン点滴静注液１ｇ／２５ｍＬ「ＮＫ」</v>
          </cell>
          <cell r="Y569">
            <v>161</v>
          </cell>
          <cell r="Z569">
            <v>464807</v>
          </cell>
        </row>
        <row r="570">
          <cell r="D570" t="str">
            <v>ゲムシタビン点滴静注液２００ｍｇ／５ｍＬ「ＮＫ」</v>
          </cell>
          <cell r="Y570">
            <v>88</v>
          </cell>
          <cell r="Z570">
            <v>69784</v>
          </cell>
        </row>
        <row r="571">
          <cell r="D571" t="str">
            <v>ゲンタシン軟膏０．１％</v>
          </cell>
          <cell r="Y571">
            <v>180</v>
          </cell>
          <cell r="Z571">
            <v>17622</v>
          </cell>
        </row>
        <row r="572">
          <cell r="D572" t="str">
            <v>ゲンタマイシン硫酸塩注射液４０ｍｇ「日医工」</v>
          </cell>
          <cell r="Y572">
            <v>280</v>
          </cell>
          <cell r="Z572">
            <v>74060</v>
          </cell>
        </row>
        <row r="573">
          <cell r="D573" t="str">
            <v>ツムラ香蘇散エキス顆粒（医療用）</v>
          </cell>
          <cell r="Y573">
            <v>0</v>
          </cell>
          <cell r="Z573">
            <v>0</v>
          </cell>
        </row>
        <row r="574">
          <cell r="D574" t="str">
            <v>抗Ｄ人免疫グロブリン筋注用１０００倍「ＪＢ」</v>
          </cell>
          <cell r="Y574">
            <v>0</v>
          </cell>
          <cell r="Z574">
            <v>0</v>
          </cell>
        </row>
        <row r="575">
          <cell r="D575" t="str">
            <v>ツムラ牛車腎気丸エキス顆粒（医療用）</v>
          </cell>
          <cell r="Y575">
            <v>588</v>
          </cell>
          <cell r="Z575">
            <v>23646</v>
          </cell>
        </row>
        <row r="576">
          <cell r="D576" t="str">
            <v>コソプトミニ配合点眼液</v>
          </cell>
          <cell r="Y576">
            <v>0</v>
          </cell>
          <cell r="Z576">
            <v>0</v>
          </cell>
        </row>
        <row r="577">
          <cell r="D577" t="str">
            <v>コソプト配合点眼液</v>
          </cell>
          <cell r="Y577">
            <v>20</v>
          </cell>
          <cell r="Z577">
            <v>28980</v>
          </cell>
        </row>
        <row r="578">
          <cell r="D578" t="str">
            <v>コデインリン酸塩錠２０ｍｇ「タケダ」</v>
          </cell>
          <cell r="Y578">
            <v>950</v>
          </cell>
          <cell r="Z578">
            <v>67279</v>
          </cell>
        </row>
        <row r="579">
          <cell r="D579" t="str">
            <v>コデインリン酸塩錠２０ｍｇ「タケダ」</v>
          </cell>
          <cell r="Y579">
            <v>0</v>
          </cell>
          <cell r="Z579">
            <v>0</v>
          </cell>
        </row>
        <row r="580">
          <cell r="D580" t="str">
            <v>コデインリン酸塩散１０％「タケダ」</v>
          </cell>
          <cell r="Y580">
            <v>0</v>
          </cell>
          <cell r="Z580">
            <v>0</v>
          </cell>
        </row>
        <row r="581">
          <cell r="D581" t="str">
            <v>コデインリン酸塩散１０％「タケダ」</v>
          </cell>
          <cell r="Y581">
            <v>0</v>
          </cell>
          <cell r="Z581">
            <v>0</v>
          </cell>
        </row>
        <row r="582">
          <cell r="D582" t="str">
            <v>コートリル錠１０ｍｇ</v>
          </cell>
          <cell r="Y582">
            <v>600</v>
          </cell>
          <cell r="Z582">
            <v>3954</v>
          </cell>
        </row>
        <row r="583">
          <cell r="D583" t="str">
            <v>コートロシン注射用０．２５ｍｇ</v>
          </cell>
          <cell r="Y583">
            <v>10</v>
          </cell>
          <cell r="Z583">
            <v>26670</v>
          </cell>
        </row>
        <row r="584">
          <cell r="D584" t="str">
            <v>ゴナックス皮下注用１２０ｍｇ</v>
          </cell>
          <cell r="Y584">
            <v>12</v>
          </cell>
          <cell r="Z584">
            <v>239814</v>
          </cell>
        </row>
        <row r="585">
          <cell r="D585" t="str">
            <v>ゴナックス皮下注用２４０ｍｇ</v>
          </cell>
          <cell r="Y585">
            <v>34</v>
          </cell>
          <cell r="Z585">
            <v>776220</v>
          </cell>
        </row>
        <row r="586">
          <cell r="D586" t="str">
            <v>ゴナックス皮下注用８０ｍｇ</v>
          </cell>
          <cell r="Y586">
            <v>0</v>
          </cell>
          <cell r="Z586">
            <v>0</v>
          </cell>
        </row>
        <row r="587">
          <cell r="D587" t="str">
            <v>コミナティ筋注シリンジ１２歳以上用</v>
          </cell>
          <cell r="Y587">
            <v>-10</v>
          </cell>
          <cell r="Z587">
            <v>-110000</v>
          </cell>
        </row>
        <row r="588">
          <cell r="D588" t="str">
            <v>コミナティ筋注シリンジ１２歳以上用</v>
          </cell>
          <cell r="Y588">
            <v>54</v>
          </cell>
          <cell r="Z588">
            <v>594000</v>
          </cell>
        </row>
        <row r="589">
          <cell r="D589" t="str">
            <v>コミナティ筋注シリンジ１２歳以上用</v>
          </cell>
          <cell r="Y589">
            <v>0</v>
          </cell>
          <cell r="Z589">
            <v>0</v>
          </cell>
        </row>
        <row r="590">
          <cell r="D590" t="str">
            <v>コミナティ筋注シリンジ１２歳以上用</v>
          </cell>
          <cell r="Y590">
            <v>40</v>
          </cell>
          <cell r="Z590">
            <v>440000</v>
          </cell>
        </row>
        <row r="591">
          <cell r="D591" t="str">
            <v>コララン錠２．５ｍｇ</v>
          </cell>
          <cell r="Y591">
            <v>0</v>
          </cell>
          <cell r="Z591">
            <v>0</v>
          </cell>
        </row>
        <row r="592">
          <cell r="D592" t="str">
            <v>コルヒチン錠０．５ｍｇ「タカタ」</v>
          </cell>
          <cell r="Y592">
            <v>0</v>
          </cell>
          <cell r="Z592">
            <v>0</v>
          </cell>
        </row>
        <row r="593">
          <cell r="D593" t="str">
            <v>ツムラ五苓散エキス顆粒（医療用）</v>
          </cell>
          <cell r="Y593">
            <v>714</v>
          </cell>
          <cell r="Z593">
            <v>22066</v>
          </cell>
        </row>
        <row r="594">
          <cell r="D594" t="str">
            <v>コレバイン錠５００ｍｇ</v>
          </cell>
          <cell r="Y594">
            <v>0</v>
          </cell>
          <cell r="Z594">
            <v>0</v>
          </cell>
        </row>
        <row r="595">
          <cell r="D595" t="str">
            <v>コントミン糖衣錠１２．５ｍｇ</v>
          </cell>
          <cell r="Y595">
            <v>0</v>
          </cell>
          <cell r="Z595">
            <v>0</v>
          </cell>
        </row>
        <row r="596">
          <cell r="D596" t="str">
            <v>コントミン筋注２５ｍｇ</v>
          </cell>
          <cell r="Y596">
            <v>100</v>
          </cell>
          <cell r="Z596">
            <v>8320</v>
          </cell>
        </row>
        <row r="597">
          <cell r="D597" t="str">
            <v>コタロー柴胡加竜骨牡蛎湯エキス細粒</v>
          </cell>
          <cell r="Y597">
            <v>0</v>
          </cell>
          <cell r="Z597">
            <v>0</v>
          </cell>
        </row>
        <row r="598">
          <cell r="D598" t="str">
            <v>ザイザル錠５ｍｇ</v>
          </cell>
          <cell r="Y598">
            <v>0</v>
          </cell>
          <cell r="Z598">
            <v>0</v>
          </cell>
        </row>
        <row r="599">
          <cell r="D599" t="str">
            <v>サイトテック錠２００</v>
          </cell>
          <cell r="Y599">
            <v>0</v>
          </cell>
          <cell r="Z599">
            <v>0</v>
          </cell>
        </row>
        <row r="600">
          <cell r="D600" t="str">
            <v>サイプレジン１％点眼液</v>
          </cell>
          <cell r="Y600">
            <v>4</v>
          </cell>
          <cell r="Z600">
            <v>2404</v>
          </cell>
        </row>
        <row r="601">
          <cell r="D601" t="str">
            <v>ツムラ柴朴湯エキス顆粒（医療用）</v>
          </cell>
          <cell r="Y601">
            <v>0</v>
          </cell>
          <cell r="Z601">
            <v>0</v>
          </cell>
        </row>
        <row r="602">
          <cell r="D602" t="str">
            <v>ザイボックス注射液６００ｍｇ</v>
          </cell>
          <cell r="Y602">
            <v>0</v>
          </cell>
          <cell r="Z602">
            <v>0</v>
          </cell>
        </row>
        <row r="603">
          <cell r="D603" t="str">
            <v>ザイボックス錠６００ｍｇ</v>
          </cell>
          <cell r="Y603">
            <v>0</v>
          </cell>
          <cell r="Z603">
            <v>0</v>
          </cell>
        </row>
        <row r="604">
          <cell r="D604" t="str">
            <v>サイラムザ点滴静注液１００ｍｇ</v>
          </cell>
          <cell r="Y604">
            <v>70</v>
          </cell>
          <cell r="Z604">
            <v>4672220</v>
          </cell>
        </row>
        <row r="605">
          <cell r="D605" t="str">
            <v>サイラムザ点滴静注液５００ｍｇ</v>
          </cell>
          <cell r="Y605">
            <v>1</v>
          </cell>
          <cell r="Z605">
            <v>315220</v>
          </cell>
        </row>
        <row r="606">
          <cell r="D606" t="str">
            <v>クラシエ柴苓湯エキス細粒</v>
          </cell>
          <cell r="Y606">
            <v>462</v>
          </cell>
          <cell r="Z606">
            <v>53064</v>
          </cell>
        </row>
        <row r="607">
          <cell r="D607" t="str">
            <v>サイレース静注２ｍｇ</v>
          </cell>
          <cell r="Y607">
            <v>110</v>
          </cell>
          <cell r="Z607">
            <v>11693</v>
          </cell>
        </row>
        <row r="608">
          <cell r="D608" t="str">
            <v>サインバルタカプセル２０ｍｇ</v>
          </cell>
          <cell r="Y608">
            <v>0</v>
          </cell>
          <cell r="Z608">
            <v>0</v>
          </cell>
        </row>
        <row r="609">
          <cell r="D609" t="str">
            <v>サインバルタカプセル３０ｍｇ</v>
          </cell>
          <cell r="Y609">
            <v>0</v>
          </cell>
          <cell r="Z609">
            <v>0</v>
          </cell>
        </row>
        <row r="610">
          <cell r="D610" t="str">
            <v>サクコルチン配合錠</v>
          </cell>
          <cell r="Y610">
            <v>0</v>
          </cell>
          <cell r="Z610">
            <v>0</v>
          </cell>
        </row>
        <row r="611">
          <cell r="D611" t="str">
            <v>酢酸亜鉛錠２５ｍｇ「ノーベル」</v>
          </cell>
          <cell r="Y611">
            <v>200</v>
          </cell>
          <cell r="Z611">
            <v>15786</v>
          </cell>
        </row>
        <row r="612">
          <cell r="D612" t="str">
            <v>酢酸「ニッコー」</v>
          </cell>
          <cell r="Y612">
            <v>0</v>
          </cell>
          <cell r="Z612">
            <v>0</v>
          </cell>
        </row>
        <row r="613">
          <cell r="D613" t="str">
            <v>ﾋﾄﾞﾛｺﾙﾁｿﾞﾝｺﾊｸ酸ｴｽﾃﾙNa注射用300mg｢NIG｣</v>
          </cell>
          <cell r="Y613">
            <v>0</v>
          </cell>
          <cell r="Z613">
            <v>0</v>
          </cell>
        </row>
        <row r="614">
          <cell r="D614" t="str">
            <v>ﾋﾄﾞﾛｺﾙﾁｿﾞﾝｺﾊｸ酸ｴｽﾃﾙNa注射用100mg｢NIG｣</v>
          </cell>
          <cell r="Y614">
            <v>0</v>
          </cell>
          <cell r="Z614">
            <v>0</v>
          </cell>
        </row>
        <row r="615">
          <cell r="D615" t="str">
            <v>ﾋﾄﾞﾛｺﾙﾁｿﾞﾝｺﾊｸ酸ｴｽﾃﾙNa静注用500mg｢NIG｣</v>
          </cell>
          <cell r="Y615">
            <v>0</v>
          </cell>
          <cell r="Z615">
            <v>0</v>
          </cell>
        </row>
        <row r="616">
          <cell r="D616" t="str">
            <v>サージセル・アブソーバブル・ヘモスタット</v>
          </cell>
          <cell r="Y616">
            <v>0</v>
          </cell>
          <cell r="Z616">
            <v>0</v>
          </cell>
        </row>
        <row r="617">
          <cell r="D617" t="str">
            <v>ザジテン点眼液０．０５％</v>
          </cell>
          <cell r="Y617">
            <v>0</v>
          </cell>
          <cell r="Z617">
            <v>0</v>
          </cell>
        </row>
        <row r="618">
          <cell r="D618" t="str">
            <v>サニサーラ　250ｍｌ</v>
          </cell>
          <cell r="Y618">
            <v>1460</v>
          </cell>
          <cell r="Z618">
            <v>671600</v>
          </cell>
        </row>
        <row r="619">
          <cell r="D619" t="str">
            <v>サニサーラ　500ｍｌ</v>
          </cell>
          <cell r="Y619">
            <v>50</v>
          </cell>
          <cell r="Z619">
            <v>44000</v>
          </cell>
        </row>
        <row r="620">
          <cell r="D620" t="str">
            <v>ザノサー点滴静注用１ｇ</v>
          </cell>
          <cell r="Y620">
            <v>0</v>
          </cell>
          <cell r="Z620">
            <v>0</v>
          </cell>
        </row>
        <row r="621">
          <cell r="D621" t="str">
            <v>サーバリックス</v>
          </cell>
          <cell r="Y621">
            <v>0</v>
          </cell>
          <cell r="Z621">
            <v>0</v>
          </cell>
        </row>
        <row r="622">
          <cell r="D622" t="str">
            <v>サブビタン静注</v>
          </cell>
          <cell r="Y622">
            <v>0</v>
          </cell>
          <cell r="Z622">
            <v>0</v>
          </cell>
        </row>
        <row r="623">
          <cell r="D623" t="str">
            <v>サムスカ錠７．５ｍｇ</v>
          </cell>
          <cell r="Y623">
            <v>0</v>
          </cell>
          <cell r="Z623">
            <v>0</v>
          </cell>
        </row>
        <row r="624">
          <cell r="D624" t="str">
            <v>サムスカＯＤ錠７．５ｍｇ</v>
          </cell>
          <cell r="Y624">
            <v>0</v>
          </cell>
          <cell r="Z624">
            <v>0</v>
          </cell>
        </row>
        <row r="625">
          <cell r="D625" t="str">
            <v>サムチレール内用懸濁液１５％</v>
          </cell>
          <cell r="Y625">
            <v>0</v>
          </cell>
          <cell r="Z625">
            <v>0</v>
          </cell>
        </row>
        <row r="626">
          <cell r="D626" t="str">
            <v>ザラカム配合点眼液</v>
          </cell>
          <cell r="Y626">
            <v>0</v>
          </cell>
          <cell r="Z626">
            <v>0</v>
          </cell>
        </row>
        <row r="627">
          <cell r="D627" t="str">
            <v>サラゾピリン錠５００ｍｇ</v>
          </cell>
          <cell r="Y627">
            <v>0</v>
          </cell>
          <cell r="Z627">
            <v>0</v>
          </cell>
        </row>
        <row r="628">
          <cell r="D628" t="str">
            <v>サラゾスルファピリジン錠５００ｍｇ「ＪＧ」</v>
          </cell>
          <cell r="Y628">
            <v>0</v>
          </cell>
          <cell r="Z628">
            <v>0</v>
          </cell>
        </row>
        <row r="629">
          <cell r="D629" t="str">
            <v>サラゾスルファピリジン腸溶錠２５０ｍｇ「日医工」</v>
          </cell>
          <cell r="Y629">
            <v>0</v>
          </cell>
          <cell r="Z629">
            <v>0</v>
          </cell>
        </row>
        <row r="630">
          <cell r="D630" t="str">
            <v>サラゾスルファピリジン腸溶錠５００ｍｇ「ＣＨ」</v>
          </cell>
          <cell r="Y630">
            <v>200</v>
          </cell>
          <cell r="Z630">
            <v>2544</v>
          </cell>
        </row>
        <row r="631">
          <cell r="D631" t="str">
            <v>サリベートエアゾール</v>
          </cell>
          <cell r="Y631">
            <v>0</v>
          </cell>
          <cell r="Z631">
            <v>0</v>
          </cell>
        </row>
        <row r="632">
          <cell r="D632" t="str">
            <v>１０％サリチル酸ワセリン軟膏東豊</v>
          </cell>
          <cell r="Y632">
            <v>0</v>
          </cell>
          <cell r="Z632">
            <v>0</v>
          </cell>
        </row>
        <row r="633">
          <cell r="D633" t="str">
            <v>サルコートカプセル外用５０μｇ</v>
          </cell>
          <cell r="Y633">
            <v>0</v>
          </cell>
          <cell r="Z633">
            <v>0</v>
          </cell>
        </row>
        <row r="634">
          <cell r="D634" t="str">
            <v>ザルコニン液１０</v>
          </cell>
          <cell r="Y634">
            <v>0</v>
          </cell>
          <cell r="Z634">
            <v>0</v>
          </cell>
        </row>
        <row r="635">
          <cell r="D635" t="str">
            <v>ザルコニン液０．０２５</v>
          </cell>
          <cell r="Y635">
            <v>580</v>
          </cell>
          <cell r="Z635">
            <v>152540</v>
          </cell>
        </row>
        <row r="636">
          <cell r="D636" t="str">
            <v>ザルコニンＡ液０．１</v>
          </cell>
          <cell r="Y636">
            <v>1</v>
          </cell>
          <cell r="Z636">
            <v>330</v>
          </cell>
        </row>
        <row r="637">
          <cell r="D637" t="str">
            <v>サルタノールインヘラー１００μｇ</v>
          </cell>
          <cell r="Y637">
            <v>0</v>
          </cell>
          <cell r="Z637">
            <v>0</v>
          </cell>
        </row>
        <row r="638">
          <cell r="D638" t="str">
            <v>ザルティア錠５ｍｇ</v>
          </cell>
          <cell r="Y638">
            <v>0</v>
          </cell>
          <cell r="Z638">
            <v>0</v>
          </cell>
        </row>
        <row r="639">
          <cell r="D639" t="str">
            <v>サルポグレラート塩酸塩錠１００ｍｇ「ファイザー」</v>
          </cell>
          <cell r="Y639">
            <v>0</v>
          </cell>
          <cell r="Z639">
            <v>0</v>
          </cell>
        </row>
        <row r="640">
          <cell r="D640" t="str">
            <v>サルポグレラート塩酸塩錠１００ｍｇ「トーワ」</v>
          </cell>
          <cell r="Y640">
            <v>400</v>
          </cell>
          <cell r="Z640">
            <v>9952</v>
          </cell>
        </row>
        <row r="641">
          <cell r="D641" t="str">
            <v>重カマ「ヨシダ」</v>
          </cell>
          <cell r="Y641">
            <v>500</v>
          </cell>
          <cell r="Z641">
            <v>734</v>
          </cell>
        </row>
        <row r="642">
          <cell r="D642" t="str">
            <v>酸化マグネシウム錠３３０ｍｇ「ヨシダ」</v>
          </cell>
          <cell r="Y642">
            <v>48300</v>
          </cell>
          <cell r="Z642">
            <v>259049</v>
          </cell>
        </row>
        <row r="643">
          <cell r="D643" t="str">
            <v>サンコバ点眼液０．０２％</v>
          </cell>
          <cell r="Y643">
            <v>10</v>
          </cell>
          <cell r="Z643">
            <v>810</v>
          </cell>
        </row>
        <row r="644">
          <cell r="D644" t="str">
            <v>サンピロ点眼液２％</v>
          </cell>
          <cell r="Y644">
            <v>10</v>
          </cell>
          <cell r="Z644">
            <v>1021</v>
          </cell>
        </row>
        <row r="645">
          <cell r="D645" t="str">
            <v>サンベタゾン眼耳鼻科用液０．１％</v>
          </cell>
          <cell r="Y645">
            <v>460</v>
          </cell>
          <cell r="Z645">
            <v>27416</v>
          </cell>
        </row>
        <row r="646">
          <cell r="D646" t="str">
            <v>サンリズムカプセル２５ｍｇ</v>
          </cell>
          <cell r="Y646">
            <v>0</v>
          </cell>
          <cell r="Z646">
            <v>0</v>
          </cell>
        </row>
        <row r="647">
          <cell r="D647" t="str">
            <v>サンリズム注射液５０</v>
          </cell>
          <cell r="Y647">
            <v>0</v>
          </cell>
          <cell r="Z647">
            <v>0</v>
          </cell>
        </row>
        <row r="648">
          <cell r="D648" t="str">
            <v>ザイティガ錠５００ｍｇ</v>
          </cell>
          <cell r="Y648">
            <v>0</v>
          </cell>
          <cell r="Z648">
            <v>0</v>
          </cell>
        </row>
        <row r="649">
          <cell r="D649" t="str">
            <v>ジアグノグリーン注射用２５ｍｇ</v>
          </cell>
          <cell r="Y649">
            <v>60</v>
          </cell>
          <cell r="Z649">
            <v>42822</v>
          </cell>
        </row>
        <row r="650">
          <cell r="D650" t="str">
            <v>ジアゼパム錠２「サワイ」</v>
          </cell>
          <cell r="Y650">
            <v>1000</v>
          </cell>
          <cell r="Z650">
            <v>5360</v>
          </cell>
        </row>
        <row r="651">
          <cell r="D651" t="str">
            <v>ジアゼパム注射液１０ｍｇ「ＮＩＧ」</v>
          </cell>
          <cell r="Y651">
            <v>50</v>
          </cell>
          <cell r="Z651">
            <v>5256</v>
          </cell>
        </row>
        <row r="652">
          <cell r="D652" t="str">
            <v>シアノコバラミン注１０００μｇ「ＮＰ」</v>
          </cell>
          <cell r="Y652">
            <v>100</v>
          </cell>
          <cell r="Z652">
            <v>7908</v>
          </cell>
        </row>
        <row r="653">
          <cell r="D653" t="str">
            <v>ヒトＣＲＨ静注用１００μｇ「ニプロ」</v>
          </cell>
          <cell r="Y653">
            <v>0</v>
          </cell>
          <cell r="Z653">
            <v>0</v>
          </cell>
        </row>
        <row r="654">
          <cell r="D654" t="str">
            <v>注射用ＧＨＲＰ科研１００</v>
          </cell>
          <cell r="Y654">
            <v>0</v>
          </cell>
          <cell r="Z654">
            <v>0</v>
          </cell>
        </row>
        <row r="655">
          <cell r="D655" t="str">
            <v>ジェービックＶ</v>
          </cell>
          <cell r="Y655">
            <v>325</v>
          </cell>
          <cell r="Z655">
            <v>837200</v>
          </cell>
        </row>
        <row r="656">
          <cell r="D656" t="str">
            <v>ＣＭＣナトリウム</v>
          </cell>
          <cell r="Y656">
            <v>0</v>
          </cell>
          <cell r="Z656">
            <v>0</v>
          </cell>
        </row>
        <row r="657">
          <cell r="D657" t="str">
            <v>シェルガン０．５眼粘弾剤</v>
          </cell>
          <cell r="Y657">
            <v>0</v>
          </cell>
          <cell r="Z657">
            <v>0</v>
          </cell>
        </row>
        <row r="658">
          <cell r="D658" t="str">
            <v>ｼﾞｵｸﾁﾙｿｼﾞｳﾑｽﾙﾎｻｸｼﾈｰﾄ耳科用液5%｢CEO｣</v>
          </cell>
          <cell r="Y658">
            <v>0</v>
          </cell>
          <cell r="Z658">
            <v>0</v>
          </cell>
        </row>
        <row r="659">
          <cell r="D659" t="str">
            <v>ジオン注無痛化剤付</v>
          </cell>
          <cell r="Y659">
            <v>3</v>
          </cell>
          <cell r="Z659">
            <v>12075</v>
          </cell>
        </row>
        <row r="660">
          <cell r="D660" t="str">
            <v>ツムラ四逆散エキス顆粒（医療用）</v>
          </cell>
          <cell r="Y660">
            <v>0</v>
          </cell>
          <cell r="Z660">
            <v>0</v>
          </cell>
        </row>
        <row r="661">
          <cell r="D661" t="str">
            <v>ジギラノゲン注０．４ｍｇ</v>
          </cell>
          <cell r="Y661">
            <v>20</v>
          </cell>
          <cell r="Z661">
            <v>2476</v>
          </cell>
        </row>
        <row r="662">
          <cell r="D662" t="str">
            <v>ジギラノゲン注０．４ｍｇ</v>
          </cell>
          <cell r="Y662">
            <v>0</v>
          </cell>
          <cell r="Z662">
            <v>0</v>
          </cell>
        </row>
        <row r="663">
          <cell r="D663" t="str">
            <v>ジクアス点眼液３％</v>
          </cell>
          <cell r="Y663">
            <v>10</v>
          </cell>
          <cell r="Z663">
            <v>3134</v>
          </cell>
        </row>
        <row r="664">
          <cell r="D664" t="str">
            <v>ジクトルテープ７５ｍｇ</v>
          </cell>
          <cell r="Y664">
            <v>500</v>
          </cell>
          <cell r="Z664">
            <v>481000</v>
          </cell>
        </row>
        <row r="665">
          <cell r="D665" t="str">
            <v>シクレスト舌下錠５ｍｇ</v>
          </cell>
          <cell r="Y665">
            <v>0</v>
          </cell>
          <cell r="Z665">
            <v>0</v>
          </cell>
        </row>
        <row r="666">
          <cell r="D666" t="str">
            <v>ジクロフェナクＮａ錠２５ｍｇ「サワイ」</v>
          </cell>
          <cell r="Y666">
            <v>300</v>
          </cell>
          <cell r="Z666">
            <v>1608</v>
          </cell>
        </row>
        <row r="667">
          <cell r="D667" t="str">
            <v>ｼﾞｸﾛﾌｪﾅｸﾅﾄﾘｳﾑSRｶﾌﾟｾﾙ37.5mg｢ｵｰﾊﾗ｣</v>
          </cell>
          <cell r="Y667">
            <v>0</v>
          </cell>
          <cell r="Z667">
            <v>0</v>
          </cell>
        </row>
        <row r="668">
          <cell r="D668" t="str">
            <v>ジクロフェナクＮａゲル１％「日本臓器」</v>
          </cell>
          <cell r="Y668">
            <v>0</v>
          </cell>
          <cell r="Z668">
            <v>0</v>
          </cell>
        </row>
        <row r="669">
          <cell r="D669" t="str">
            <v>ジクロフェナクＮａゲル１％「ラクール」</v>
          </cell>
          <cell r="Y669">
            <v>20</v>
          </cell>
          <cell r="Z669">
            <v>2726</v>
          </cell>
        </row>
        <row r="670">
          <cell r="D670" t="str">
            <v>ジクロフェナクナトリウム坐剤１２．５ｍｇ「ＪＧ」</v>
          </cell>
          <cell r="Y670">
            <v>0</v>
          </cell>
          <cell r="Z670">
            <v>0</v>
          </cell>
        </row>
        <row r="671">
          <cell r="D671" t="str">
            <v>ジクロフェナクナトリウム坐剤２５ｍｇ「ＪＧ」</v>
          </cell>
          <cell r="Y671">
            <v>550</v>
          </cell>
          <cell r="Z671">
            <v>10439</v>
          </cell>
        </row>
        <row r="672">
          <cell r="D672" t="str">
            <v>ジクロフェナクナトリウム坐剤５０ｍｇ「ＪＧ」</v>
          </cell>
          <cell r="Y672">
            <v>700</v>
          </cell>
          <cell r="Z672">
            <v>13300</v>
          </cell>
        </row>
        <row r="673">
          <cell r="D673" t="str">
            <v>シクロスポリンカプセル１０ｍｇ「トーワ」</v>
          </cell>
          <cell r="Y673">
            <v>0</v>
          </cell>
          <cell r="Z673">
            <v>0</v>
          </cell>
        </row>
        <row r="674">
          <cell r="D674" t="str">
            <v>シクロスポリンカプセル５０ｍｇ「サンド」</v>
          </cell>
          <cell r="Y674">
            <v>200</v>
          </cell>
          <cell r="Z674">
            <v>13224</v>
          </cell>
        </row>
        <row r="675">
          <cell r="D675" t="str">
            <v>ジゴシン錠０．１２５ｍｇ</v>
          </cell>
          <cell r="Y675">
            <v>300</v>
          </cell>
          <cell r="Z675">
            <v>2538</v>
          </cell>
        </row>
        <row r="676">
          <cell r="D676" t="str">
            <v>シスプラチン注１０ｍｇ「日医工」</v>
          </cell>
          <cell r="Y676">
            <v>0</v>
          </cell>
          <cell r="Z676">
            <v>0</v>
          </cell>
        </row>
        <row r="677">
          <cell r="D677" t="str">
            <v>シスプラチン点滴静注１０ｍｇ「マルコ」</v>
          </cell>
          <cell r="Y677">
            <v>371</v>
          </cell>
          <cell r="Z677">
            <v>331303</v>
          </cell>
        </row>
        <row r="678">
          <cell r="D678" t="str">
            <v>シスプラチン注５０ｍｇ「日医工」</v>
          </cell>
          <cell r="Y678">
            <v>0</v>
          </cell>
          <cell r="Z678">
            <v>0</v>
          </cell>
        </row>
        <row r="679">
          <cell r="D679" t="str">
            <v>シスプラチン点滴静注５０ｍｇ「マルコ」</v>
          </cell>
          <cell r="Y679">
            <v>6</v>
          </cell>
          <cell r="Z679">
            <v>18336</v>
          </cell>
        </row>
        <row r="680">
          <cell r="D680" t="str">
            <v>ジスロマック細粒小児用１０％</v>
          </cell>
          <cell r="Y680">
            <v>0</v>
          </cell>
          <cell r="Z680">
            <v>0</v>
          </cell>
        </row>
        <row r="681">
          <cell r="D681" t="str">
            <v>ジセレカ錠２００ｍｇ</v>
          </cell>
          <cell r="Y681">
            <v>28</v>
          </cell>
          <cell r="Z681">
            <v>101648</v>
          </cell>
        </row>
        <row r="682">
          <cell r="D682" t="str">
            <v>ジソピラミド徐放錠１５０ｍｇ「ＳＷ」</v>
          </cell>
          <cell r="Y682">
            <v>100</v>
          </cell>
          <cell r="Z682">
            <v>1072</v>
          </cell>
        </row>
        <row r="683">
          <cell r="D683" t="str">
            <v>シダキュアスギ花粉舌下錠２０００ＪＡＵ</v>
          </cell>
          <cell r="Y683">
            <v>77</v>
          </cell>
          <cell r="Z683">
            <v>4004</v>
          </cell>
        </row>
        <row r="684">
          <cell r="D684" t="str">
            <v>シナジス筋注液１００ｍｇ</v>
          </cell>
          <cell r="Y684">
            <v>0</v>
          </cell>
          <cell r="Z684">
            <v>0</v>
          </cell>
        </row>
        <row r="685">
          <cell r="D685" t="str">
            <v>シナジス筋注液５０ｍｇ</v>
          </cell>
          <cell r="Y685">
            <v>0</v>
          </cell>
          <cell r="Z685">
            <v>0</v>
          </cell>
        </row>
        <row r="686">
          <cell r="D686" t="str">
            <v>シナール配合錠</v>
          </cell>
          <cell r="Y686">
            <v>4100</v>
          </cell>
          <cell r="Z686">
            <v>23370</v>
          </cell>
        </row>
        <row r="687">
          <cell r="D687" t="str">
            <v>ジノプロスト注射液１０００μｇ「Ｆ」</v>
          </cell>
          <cell r="Y687">
            <v>0</v>
          </cell>
          <cell r="Z687">
            <v>0</v>
          </cell>
        </row>
        <row r="688">
          <cell r="D688" t="str">
            <v>ジピリダモール錠２５ｍｇ「トーワ」</v>
          </cell>
          <cell r="Y688">
            <v>200</v>
          </cell>
          <cell r="Z688">
            <v>1044</v>
          </cell>
        </row>
        <row r="689">
          <cell r="D689" t="str">
            <v>ジフェニドール塩酸塩錠２５ｍｇ「ＮＩＧ」</v>
          </cell>
          <cell r="Y689">
            <v>1500</v>
          </cell>
          <cell r="Z689">
            <v>7605</v>
          </cell>
        </row>
        <row r="690">
          <cell r="D690" t="str">
            <v>シプロキサン錠２００ｍｇ</v>
          </cell>
          <cell r="Y690">
            <v>0</v>
          </cell>
          <cell r="Z690">
            <v>0</v>
          </cell>
        </row>
        <row r="691">
          <cell r="D691" t="str">
            <v>シベノール静注７０ｍｇ</v>
          </cell>
          <cell r="Y691">
            <v>10</v>
          </cell>
          <cell r="Z691">
            <v>6931</v>
          </cell>
        </row>
        <row r="692">
          <cell r="D692" t="str">
            <v>シベレスタットＮａ点滴静注用１００ｍｇ「ニプロ」</v>
          </cell>
          <cell r="Y692">
            <v>0</v>
          </cell>
          <cell r="Z692">
            <v>0</v>
          </cell>
        </row>
        <row r="693">
          <cell r="D693" t="str">
            <v>シベンゾリンコハク酸塩錠５０ｍｇ「トーワ」</v>
          </cell>
          <cell r="Y693">
            <v>300</v>
          </cell>
          <cell r="Z693">
            <v>2775</v>
          </cell>
        </row>
        <row r="694">
          <cell r="D694" t="str">
            <v>シベンゾリンコハク酸塩錠５０ｍｇ「タナベ」</v>
          </cell>
          <cell r="Y694">
            <v>0</v>
          </cell>
          <cell r="Z694">
            <v>0</v>
          </cell>
        </row>
        <row r="695">
          <cell r="D695" t="str">
            <v>シベンゾリンコハク酸塩錠５０ｍｇ「サワイ」</v>
          </cell>
          <cell r="Y695">
            <v>100</v>
          </cell>
          <cell r="Z695">
            <v>945</v>
          </cell>
        </row>
        <row r="696">
          <cell r="D696" t="str">
            <v>シムビコートタービュヘイラー６０吸入</v>
          </cell>
          <cell r="Y696">
            <v>0</v>
          </cell>
          <cell r="Z696">
            <v>0</v>
          </cell>
        </row>
        <row r="697">
          <cell r="D697" t="str">
            <v>ジメチコン内用液２％「カイゲン」</v>
          </cell>
          <cell r="Y697">
            <v>0</v>
          </cell>
          <cell r="Z697">
            <v>0</v>
          </cell>
        </row>
        <row r="698">
          <cell r="D698" t="str">
            <v>ツムラ四物湯エキス顆粒（医療用）</v>
          </cell>
          <cell r="Y698">
            <v>0</v>
          </cell>
          <cell r="Z698">
            <v>0</v>
          </cell>
        </row>
        <row r="699">
          <cell r="D699" t="str">
            <v>ツムラ芍薬甘草湯エキス顆粒（医療用）</v>
          </cell>
          <cell r="Y699">
            <v>1050</v>
          </cell>
          <cell r="Z699">
            <v>24800</v>
          </cell>
        </row>
        <row r="700">
          <cell r="D700" t="str">
            <v>ジャディアンス錠１０ｍｇ</v>
          </cell>
          <cell r="Y700">
            <v>100</v>
          </cell>
          <cell r="Z700">
            <v>14791</v>
          </cell>
        </row>
        <row r="701">
          <cell r="D701" t="str">
            <v>ジャヌビア錠５０ｍｇ</v>
          </cell>
          <cell r="Y701">
            <v>3700</v>
          </cell>
          <cell r="Z701">
            <v>270618</v>
          </cell>
        </row>
        <row r="702">
          <cell r="D702" t="str">
            <v>クラシエ十全大補湯エキス細粒</v>
          </cell>
          <cell r="Y702">
            <v>0</v>
          </cell>
          <cell r="Z702">
            <v>0</v>
          </cell>
        </row>
        <row r="703">
          <cell r="D703" t="str">
            <v>大塚蒸留水</v>
          </cell>
          <cell r="Y703">
            <v>8300</v>
          </cell>
          <cell r="Z703">
            <v>1610615</v>
          </cell>
        </row>
        <row r="704">
          <cell r="D704" t="str">
            <v>硝酸銀「ホエイ」</v>
          </cell>
          <cell r="Y704">
            <v>0</v>
          </cell>
          <cell r="Z704">
            <v>0</v>
          </cell>
        </row>
        <row r="705">
          <cell r="D705" t="str">
            <v>硝酸銀「ＶＴＲＳ」原末</v>
          </cell>
          <cell r="Y705">
            <v>0</v>
          </cell>
          <cell r="Z705">
            <v>0</v>
          </cell>
        </row>
        <row r="706">
          <cell r="D706" t="str">
            <v>ツムラ小青竜湯エキス顆粒（医療用）</v>
          </cell>
          <cell r="Y706">
            <v>0</v>
          </cell>
          <cell r="Z706">
            <v>0</v>
          </cell>
        </row>
        <row r="707">
          <cell r="D707" t="str">
            <v>大塚蒸留水</v>
          </cell>
          <cell r="Y707">
            <v>750</v>
          </cell>
          <cell r="Z707">
            <v>66795</v>
          </cell>
        </row>
        <row r="708">
          <cell r="D708" t="str">
            <v>大塚蒸留水</v>
          </cell>
          <cell r="Y708">
            <v>80</v>
          </cell>
          <cell r="Z708">
            <v>15416</v>
          </cell>
        </row>
        <row r="709">
          <cell r="D709" t="str">
            <v>ジーラスタ皮下注３．６ｍｇ</v>
          </cell>
          <cell r="Y709">
            <v>19</v>
          </cell>
          <cell r="Z709">
            <v>1343509</v>
          </cell>
        </row>
        <row r="710">
          <cell r="D710" t="str">
            <v>シルガード９水性懸濁筋注シリンジ</v>
          </cell>
          <cell r="Y710">
            <v>47</v>
          </cell>
          <cell r="Z710">
            <v>920636</v>
          </cell>
        </row>
        <row r="711">
          <cell r="D711" t="str">
            <v>ジルチアゼム塩酸塩錠３０ｍｇ「サワイ」</v>
          </cell>
          <cell r="Y711">
            <v>100</v>
          </cell>
          <cell r="Z711">
            <v>536</v>
          </cell>
        </row>
        <row r="712">
          <cell r="D712" t="str">
            <v>ジルチアゼム塩酸塩Ｒカプセル１００ｍｇ「サワイ」</v>
          </cell>
          <cell r="Y712">
            <v>600</v>
          </cell>
          <cell r="Z712">
            <v>6216</v>
          </cell>
        </row>
        <row r="713">
          <cell r="D713" t="str">
            <v>ジルチアゼム塩酸塩注射用５０ｍｇ「サワイ」</v>
          </cell>
          <cell r="Y713">
            <v>0</v>
          </cell>
          <cell r="Z713">
            <v>0</v>
          </cell>
        </row>
        <row r="714">
          <cell r="D714" t="str">
            <v>シルニジピン錠５ｍｇ「サワイ」</v>
          </cell>
          <cell r="Y714">
            <v>1600</v>
          </cell>
          <cell r="Z714">
            <v>15120</v>
          </cell>
        </row>
        <row r="715">
          <cell r="D715" t="str">
            <v>シルニジピン錠５ｍｇ「サワイ」</v>
          </cell>
          <cell r="Y715">
            <v>800</v>
          </cell>
          <cell r="Z715">
            <v>7560</v>
          </cell>
        </row>
        <row r="716">
          <cell r="D716" t="str">
            <v>シロスタゾールＯＤ錠１００ｍｇ「サワイ」</v>
          </cell>
          <cell r="Y716">
            <v>1800</v>
          </cell>
          <cell r="Z716">
            <v>20160</v>
          </cell>
        </row>
        <row r="717">
          <cell r="D717" t="str">
            <v>シロドシンＯＤ錠４ｍｇ「ＤＳＥＰ」</v>
          </cell>
          <cell r="Y717">
            <v>1700</v>
          </cell>
          <cell r="Z717">
            <v>19992</v>
          </cell>
        </row>
        <row r="718">
          <cell r="D718" t="str">
            <v>シングリックス筋注用</v>
          </cell>
          <cell r="Y718">
            <v>97</v>
          </cell>
          <cell r="Z718">
            <v>1552000</v>
          </cell>
        </row>
        <row r="719">
          <cell r="D719" t="str">
            <v>親水クリーム「シオエ」</v>
          </cell>
          <cell r="Y719">
            <v>0</v>
          </cell>
          <cell r="Z719">
            <v>0</v>
          </cell>
        </row>
        <row r="720">
          <cell r="D720" t="str">
            <v>シンビット静注用５０ｍｇ</v>
          </cell>
          <cell r="Y720">
            <v>0</v>
          </cell>
          <cell r="Z720">
            <v>0</v>
          </cell>
        </row>
        <row r="721">
          <cell r="D721" t="str">
            <v>コタロー真武湯エキス細粒</v>
          </cell>
          <cell r="Y721">
            <v>0</v>
          </cell>
          <cell r="Z721">
            <v>0</v>
          </cell>
        </row>
        <row r="722">
          <cell r="D722" t="str">
            <v>シンポニー皮下注５０ｍｇオートインジェクター</v>
          </cell>
          <cell r="Y722">
            <v>4</v>
          </cell>
          <cell r="Z722">
            <v>350580</v>
          </cell>
        </row>
        <row r="723">
          <cell r="D723" t="str">
            <v>乾燥弱毒生水痘ワクチン「ビケン」</v>
          </cell>
          <cell r="Y723">
            <v>180</v>
          </cell>
          <cell r="Z723">
            <v>657360</v>
          </cell>
        </row>
        <row r="724">
          <cell r="D724" t="str">
            <v>スインプロイク錠０．２ｍｇ</v>
          </cell>
          <cell r="Y724">
            <v>3000</v>
          </cell>
          <cell r="Z724">
            <v>740460</v>
          </cell>
        </row>
        <row r="725">
          <cell r="D725" t="str">
            <v>スガマデクス静注液２００ｍｇ「マルイシ」</v>
          </cell>
          <cell r="Y725">
            <v>1050</v>
          </cell>
          <cell r="Z725">
            <v>2545305</v>
          </cell>
        </row>
        <row r="726">
          <cell r="D726" t="str">
            <v>治療用標準化ｱﾚﾙｹﾞﾝｴｷｽ皮下注｢ﾄﾘｲ｣ｽｷﾞ花粉2000JAU/mL</v>
          </cell>
          <cell r="Y726">
            <v>1</v>
          </cell>
          <cell r="Z726">
            <v>3825</v>
          </cell>
        </row>
        <row r="727">
          <cell r="D727" t="str">
            <v>スーグラ錠５０ｍｇ</v>
          </cell>
          <cell r="Y727">
            <v>0</v>
          </cell>
          <cell r="Z727">
            <v>0</v>
          </cell>
        </row>
        <row r="728">
          <cell r="D728" t="str">
            <v>スクラルファート内用液１０％「日医工」</v>
          </cell>
          <cell r="Y728">
            <v>0</v>
          </cell>
          <cell r="Z728">
            <v>0</v>
          </cell>
        </row>
        <row r="729">
          <cell r="D729" t="str">
            <v>スクラルファート内用液１０％「ＮＩＧ」</v>
          </cell>
          <cell r="Y729">
            <v>210</v>
          </cell>
          <cell r="Z729">
            <v>3171</v>
          </cell>
        </row>
        <row r="730">
          <cell r="D730" t="str">
            <v>スコピゾル眼科用液</v>
          </cell>
          <cell r="Y730">
            <v>12</v>
          </cell>
          <cell r="Z730">
            <v>15372</v>
          </cell>
        </row>
        <row r="731">
          <cell r="D731" t="str">
            <v>スチックゼノールＡ</v>
          </cell>
          <cell r="Y731">
            <v>70</v>
          </cell>
          <cell r="Z731">
            <v>9093</v>
          </cell>
        </row>
        <row r="732">
          <cell r="D732" t="str">
            <v>スチバーガ錠４０ｍｇ</v>
          </cell>
          <cell r="Y732">
            <v>0</v>
          </cell>
          <cell r="Z732">
            <v>0</v>
          </cell>
        </row>
        <row r="733">
          <cell r="D733" t="str">
            <v>ステーブラＯＤ錠０．１ｍｇ</v>
          </cell>
          <cell r="Y733">
            <v>0</v>
          </cell>
          <cell r="Z733">
            <v>0</v>
          </cell>
        </row>
        <row r="734">
          <cell r="D734" t="str">
            <v>ステリクロンＷ液０．０２</v>
          </cell>
          <cell r="Y734">
            <v>72</v>
          </cell>
          <cell r="Z734">
            <v>21528</v>
          </cell>
        </row>
        <row r="735">
          <cell r="D735" t="str">
            <v>ステリクロンＷ液０．０５</v>
          </cell>
          <cell r="Y735">
            <v>98</v>
          </cell>
          <cell r="Z735">
            <v>29302</v>
          </cell>
        </row>
        <row r="736">
          <cell r="D736" t="str">
            <v>ステリクロンＷ液０．１</v>
          </cell>
          <cell r="Y736">
            <v>7</v>
          </cell>
          <cell r="Z736">
            <v>2093</v>
          </cell>
        </row>
        <row r="737">
          <cell r="D737" t="str">
            <v>ステリクロンＷエタノール液０．５</v>
          </cell>
          <cell r="Y737">
            <v>4</v>
          </cell>
          <cell r="Z737">
            <v>1244</v>
          </cell>
        </row>
        <row r="738">
          <cell r="D738" t="str">
            <v>ステルイズ水性懸濁筋注２４０万単位シリンジ</v>
          </cell>
          <cell r="Y738">
            <v>3</v>
          </cell>
          <cell r="Z738">
            <v>26793</v>
          </cell>
        </row>
        <row r="739">
          <cell r="D739" t="str">
            <v>ステロネマ注腸３ｍｇ</v>
          </cell>
          <cell r="Y739">
            <v>0</v>
          </cell>
          <cell r="Z739">
            <v>0</v>
          </cell>
        </row>
        <row r="740">
          <cell r="D740" t="str">
            <v>ストミンＡ配合錠</v>
          </cell>
          <cell r="Y740">
            <v>0</v>
          </cell>
          <cell r="Z740">
            <v>0</v>
          </cell>
        </row>
        <row r="741">
          <cell r="D741" t="str">
            <v>ストレプトマイシン硫酸塩注射用１ｇ「明治」</v>
          </cell>
          <cell r="Y741">
            <v>0</v>
          </cell>
          <cell r="Z741">
            <v>0</v>
          </cell>
        </row>
        <row r="742">
          <cell r="D742" t="str">
            <v>ストロカイン錠５ｍｇ</v>
          </cell>
          <cell r="Y742">
            <v>0</v>
          </cell>
          <cell r="Z742">
            <v>0</v>
          </cell>
        </row>
        <row r="743">
          <cell r="D743" t="str">
            <v>ストロメクトール錠３ｍｇ</v>
          </cell>
          <cell r="Y743">
            <v>30</v>
          </cell>
          <cell r="Z743">
            <v>15129</v>
          </cell>
        </row>
        <row r="744">
          <cell r="D744" t="str">
            <v>スピオルトレスピマット６０吸入</v>
          </cell>
          <cell r="Y744">
            <v>7</v>
          </cell>
          <cell r="Z744">
            <v>33383</v>
          </cell>
        </row>
        <row r="745">
          <cell r="D745" t="str">
            <v>スピリーバ吸入用カプセル１８μｇ</v>
          </cell>
          <cell r="Y745">
            <v>0</v>
          </cell>
          <cell r="Z745">
            <v>0</v>
          </cell>
        </row>
        <row r="746">
          <cell r="D746" t="str">
            <v>スピリーバ２．５μｇレスピマット６０吸入</v>
          </cell>
          <cell r="Y746">
            <v>14</v>
          </cell>
          <cell r="Z746">
            <v>38668</v>
          </cell>
        </row>
        <row r="747">
          <cell r="D747" t="str">
            <v>スピロペント錠１０μｇ</v>
          </cell>
          <cell r="Y747">
            <v>0</v>
          </cell>
          <cell r="Z747">
            <v>0</v>
          </cell>
        </row>
        <row r="748">
          <cell r="D748" t="str">
            <v>スピロノラクトン錠２５ｍｇ「日医工」</v>
          </cell>
          <cell r="Y748">
            <v>1600</v>
          </cell>
          <cell r="Z748">
            <v>8288</v>
          </cell>
        </row>
        <row r="749">
          <cell r="D749" t="str">
            <v>スピロノラクトン錠２５ｍｇ「日医工」</v>
          </cell>
          <cell r="Y749">
            <v>2000</v>
          </cell>
          <cell r="Z749">
            <v>10360</v>
          </cell>
        </row>
        <row r="750">
          <cell r="D750" t="str">
            <v>スピリーバ１．２５μｇレスピマット６０吸入</v>
          </cell>
          <cell r="Y750">
            <v>0</v>
          </cell>
          <cell r="Z750">
            <v>0</v>
          </cell>
        </row>
        <row r="751">
          <cell r="D751" t="str">
            <v>スプラタストトシル酸塩カプセル１００ｍｇ「サワイ」</v>
          </cell>
          <cell r="Y751">
            <v>0</v>
          </cell>
          <cell r="Z751">
            <v>0</v>
          </cell>
        </row>
        <row r="752">
          <cell r="D752" t="str">
            <v>スープレン吸入麻酔液</v>
          </cell>
          <cell r="Y752">
            <v>174</v>
          </cell>
          <cell r="Z752">
            <v>1406297</v>
          </cell>
        </row>
        <row r="753">
          <cell r="D753" t="str">
            <v>スプラタストトシル酸塩カプセル１００ｍｇ「トーワ」</v>
          </cell>
          <cell r="Y753">
            <v>0</v>
          </cell>
          <cell r="Z753">
            <v>0</v>
          </cell>
        </row>
        <row r="754">
          <cell r="D754" t="str">
            <v>スポンゼル</v>
          </cell>
          <cell r="Y754">
            <v>24</v>
          </cell>
          <cell r="Z754">
            <v>16032</v>
          </cell>
        </row>
        <row r="755">
          <cell r="D755" t="str">
            <v>スミスリンローション５％</v>
          </cell>
          <cell r="Y755">
            <v>0</v>
          </cell>
          <cell r="Z755">
            <v>0</v>
          </cell>
        </row>
        <row r="756">
          <cell r="D756" t="str">
            <v>スルバシリン静注用１．５ｇ</v>
          </cell>
          <cell r="Y756">
            <v>7050</v>
          </cell>
          <cell r="Z756">
            <v>3789375</v>
          </cell>
        </row>
        <row r="757">
          <cell r="D757" t="str">
            <v>スルピリド錠５０ｍｇ「サワイ」</v>
          </cell>
          <cell r="Y757">
            <v>300</v>
          </cell>
          <cell r="Z757">
            <v>1782</v>
          </cell>
        </row>
        <row r="758">
          <cell r="D758" t="str">
            <v>大塚生食注</v>
          </cell>
          <cell r="Y758">
            <v>10320</v>
          </cell>
          <cell r="Z758">
            <v>1366368</v>
          </cell>
        </row>
        <row r="759">
          <cell r="D759" t="str">
            <v>大塚生食注</v>
          </cell>
          <cell r="Y759">
            <v>25500</v>
          </cell>
          <cell r="Z759">
            <v>2271030</v>
          </cell>
        </row>
        <row r="760">
          <cell r="D760" t="str">
            <v>大塚生食注</v>
          </cell>
          <cell r="Y760">
            <v>3190</v>
          </cell>
          <cell r="Z760">
            <v>401302</v>
          </cell>
        </row>
        <row r="761">
          <cell r="D761" t="str">
            <v>生食溶解液キットＨ</v>
          </cell>
          <cell r="Y761">
            <v>16120</v>
          </cell>
          <cell r="Z761">
            <v>3043456</v>
          </cell>
        </row>
        <row r="762">
          <cell r="D762" t="str">
            <v>大塚生食注</v>
          </cell>
          <cell r="Y762">
            <v>1600</v>
          </cell>
          <cell r="Z762">
            <v>337840</v>
          </cell>
        </row>
        <row r="763">
          <cell r="D763" t="str">
            <v>大塚生食注</v>
          </cell>
          <cell r="Y763">
            <v>1280</v>
          </cell>
          <cell r="Z763">
            <v>408064</v>
          </cell>
        </row>
        <row r="764">
          <cell r="D764" t="str">
            <v>ツムラ清肺湯エキス顆粒（医療用）</v>
          </cell>
          <cell r="Y764">
            <v>0</v>
          </cell>
          <cell r="Z764">
            <v>0</v>
          </cell>
        </row>
        <row r="765">
          <cell r="D765" t="str">
            <v>大塚生食注</v>
          </cell>
          <cell r="Y765">
            <v>60</v>
          </cell>
          <cell r="Z765">
            <v>19092</v>
          </cell>
        </row>
        <row r="766">
          <cell r="D766" t="str">
            <v>生理食塩液ＰＬ「フソー」</v>
          </cell>
          <cell r="Y766">
            <v>385</v>
          </cell>
          <cell r="Z766">
            <v>212520</v>
          </cell>
        </row>
        <row r="767">
          <cell r="D767" t="str">
            <v>生食注シリンジ「ＮＰ」</v>
          </cell>
          <cell r="Y767">
            <v>400</v>
          </cell>
          <cell r="Z767">
            <v>36360</v>
          </cell>
        </row>
        <row r="768">
          <cell r="D768" t="str">
            <v>生理食塩液バッグ「フソー」</v>
          </cell>
          <cell r="Y768">
            <v>780</v>
          </cell>
          <cell r="Z768">
            <v>175578</v>
          </cell>
        </row>
        <row r="769">
          <cell r="D769" t="str">
            <v>生理食塩液ＰＬ「フソー」</v>
          </cell>
          <cell r="Y769">
            <v>60</v>
          </cell>
          <cell r="Z769">
            <v>14160</v>
          </cell>
        </row>
        <row r="770">
          <cell r="D770" t="str">
            <v>ゼチーア錠１０ｍｇ</v>
          </cell>
          <cell r="Y770">
            <v>0</v>
          </cell>
          <cell r="Z770">
            <v>0</v>
          </cell>
        </row>
        <row r="771">
          <cell r="D771" t="str">
            <v>ブロマゼパム錠５ｍｇ「サンド」</v>
          </cell>
          <cell r="Y771">
            <v>0</v>
          </cell>
          <cell r="Z771">
            <v>0</v>
          </cell>
        </row>
        <row r="772">
          <cell r="D772" t="str">
            <v>セファクロルカプセル２５０ｍｇ「ＳＷ」</v>
          </cell>
          <cell r="Y772">
            <v>3500</v>
          </cell>
          <cell r="Z772">
            <v>173950</v>
          </cell>
        </row>
        <row r="773">
          <cell r="D773" t="str">
            <v>セファクロル細粒小児用１０％「サワイ」</v>
          </cell>
          <cell r="Y773">
            <v>0</v>
          </cell>
          <cell r="Z773">
            <v>0</v>
          </cell>
        </row>
        <row r="774">
          <cell r="D774" t="str">
            <v>セファクロル細粒小児用１０％「ＳＷ」</v>
          </cell>
          <cell r="Y774">
            <v>0</v>
          </cell>
          <cell r="Z774">
            <v>0</v>
          </cell>
        </row>
        <row r="775">
          <cell r="D775" t="str">
            <v>セファゾリンナトリウム注射用１ｇ「日医工」</v>
          </cell>
          <cell r="Y775">
            <v>970</v>
          </cell>
          <cell r="Z775">
            <v>305065</v>
          </cell>
        </row>
        <row r="776">
          <cell r="D776" t="str">
            <v>セファゾリンＮａ点滴静注用１ｇバッグ「オーツカ」</v>
          </cell>
          <cell r="Y776">
            <v>6630</v>
          </cell>
          <cell r="Z776">
            <v>6265350</v>
          </cell>
        </row>
        <row r="777">
          <cell r="D777" t="str">
            <v>セファクロル細粒小児用１０％「ＳＷ」</v>
          </cell>
          <cell r="Y777">
            <v>200</v>
          </cell>
          <cell r="Z777">
            <v>8180</v>
          </cell>
        </row>
        <row r="778">
          <cell r="D778" t="str">
            <v>セファランチン錠１ｍｇ</v>
          </cell>
          <cell r="Y778">
            <v>0</v>
          </cell>
          <cell r="Z778">
            <v>0</v>
          </cell>
        </row>
        <row r="779">
          <cell r="D779" t="str">
            <v>セファランチン注１０ｍｇ</v>
          </cell>
          <cell r="Y779">
            <v>0</v>
          </cell>
          <cell r="Z779">
            <v>0</v>
          </cell>
        </row>
        <row r="780">
          <cell r="D780" t="str">
            <v>セフェピム塩酸塩静注用１ｇ「サンド」</v>
          </cell>
          <cell r="Y780">
            <v>810</v>
          </cell>
          <cell r="Z780">
            <v>380538</v>
          </cell>
        </row>
        <row r="781">
          <cell r="D781" t="str">
            <v>セフォタックス注射用１ｇ</v>
          </cell>
          <cell r="Y781">
            <v>110</v>
          </cell>
          <cell r="Z781">
            <v>79882</v>
          </cell>
        </row>
        <row r="782">
          <cell r="D782" t="str">
            <v>セフカペン　ピボキシル塩酸塩錠１００ｍｇ「ＳＷ」</v>
          </cell>
          <cell r="Y782">
            <v>1300</v>
          </cell>
          <cell r="Z782">
            <v>48555</v>
          </cell>
        </row>
        <row r="783">
          <cell r="D783" t="str">
            <v>ｾﾌｶﾍﾟﾝ ﾋﾟﾎﾞｷｼﾙ塩酸塩小児用細粒10%｢SW｣</v>
          </cell>
          <cell r="Y783">
            <v>100</v>
          </cell>
          <cell r="Z783">
            <v>10054</v>
          </cell>
        </row>
        <row r="784">
          <cell r="D784" t="str">
            <v>ｾﾌｶﾍﾟﾝﾋﾟﾎﾞｷｼﾙ塩酸塩細粒小児用10%｢ﾌｧｲｻﾞｰ｣</v>
          </cell>
          <cell r="Y784">
            <v>0</v>
          </cell>
          <cell r="Z784">
            <v>0</v>
          </cell>
        </row>
        <row r="785">
          <cell r="D785" t="str">
            <v>セフジトレン　ピボキシル錠１００ｍｇ「ＳＷ」</v>
          </cell>
          <cell r="Y785">
            <v>200</v>
          </cell>
          <cell r="Z785">
            <v>10288</v>
          </cell>
        </row>
        <row r="786">
          <cell r="D786" t="str">
            <v>セフトリアキソンナトリウム静注用１ｇ「ＮＰ」</v>
          </cell>
          <cell r="Y786">
            <v>0</v>
          </cell>
          <cell r="Z786">
            <v>0</v>
          </cell>
        </row>
        <row r="787">
          <cell r="D787" t="str">
            <v>セフトリアキソンナトリウム静注用１ｇ「日医工」</v>
          </cell>
          <cell r="Y787">
            <v>4060</v>
          </cell>
          <cell r="Z787">
            <v>1557416</v>
          </cell>
        </row>
        <row r="788">
          <cell r="D788" t="str">
            <v>セフメタゾン静注用１ｇ</v>
          </cell>
          <cell r="Y788">
            <v>2410</v>
          </cell>
          <cell r="Z788">
            <v>1042325</v>
          </cell>
        </row>
        <row r="789">
          <cell r="D789" t="str">
            <v>セフメタゾールＮａ静注用１ｇ「ＮＰ」</v>
          </cell>
          <cell r="Y789">
            <v>0</v>
          </cell>
          <cell r="Z789">
            <v>0</v>
          </cell>
        </row>
        <row r="790">
          <cell r="D790" t="str">
            <v>セボフルラン吸入麻酔液「ＶＴＲＳ」</v>
          </cell>
          <cell r="Y790">
            <v>87</v>
          </cell>
          <cell r="Z790">
            <v>499902</v>
          </cell>
        </row>
        <row r="791">
          <cell r="D791" t="str">
            <v>セルセプトカプセル２５０</v>
          </cell>
          <cell r="Y791">
            <v>0</v>
          </cell>
          <cell r="Z791">
            <v>0</v>
          </cell>
        </row>
        <row r="792">
          <cell r="D792" t="str">
            <v>セルトラリン錠２５ｍｇ「ＮＰ」</v>
          </cell>
          <cell r="Y792">
            <v>0</v>
          </cell>
          <cell r="Z792">
            <v>0</v>
          </cell>
        </row>
        <row r="793">
          <cell r="D793" t="str">
            <v>セルトラリン錠２５ｍｇ「ニプロ」</v>
          </cell>
          <cell r="Y793">
            <v>0</v>
          </cell>
          <cell r="Z793">
            <v>0</v>
          </cell>
        </row>
        <row r="794">
          <cell r="D794" t="str">
            <v>セルトラリン錠２５ｍｇ「アメル」</v>
          </cell>
          <cell r="Y794">
            <v>300</v>
          </cell>
          <cell r="Z794">
            <v>2538</v>
          </cell>
        </row>
        <row r="795">
          <cell r="D795" t="str">
            <v>ゼルヤンツ錠５ｍｇ</v>
          </cell>
          <cell r="Y795">
            <v>0</v>
          </cell>
          <cell r="Z795">
            <v>0</v>
          </cell>
        </row>
        <row r="796">
          <cell r="D796" t="str">
            <v>セレギリン塩酸塩錠２．５ｍｇ「タイヨー」</v>
          </cell>
          <cell r="Y796">
            <v>90</v>
          </cell>
          <cell r="Z796">
            <v>10827</v>
          </cell>
        </row>
        <row r="797">
          <cell r="D797" t="str">
            <v>セレコックス錠１００ｍｇ</v>
          </cell>
          <cell r="Y797">
            <v>0</v>
          </cell>
          <cell r="Z797">
            <v>0</v>
          </cell>
        </row>
        <row r="798">
          <cell r="D798" t="str">
            <v>セレコキシブ錠１００ｍｇ「日新」</v>
          </cell>
          <cell r="Y798">
            <v>27500</v>
          </cell>
          <cell r="Z798">
            <v>199375</v>
          </cell>
        </row>
        <row r="799">
          <cell r="D799" t="str">
            <v>セレコキシブ錠１００ｍｇ「日新」</v>
          </cell>
          <cell r="Y799">
            <v>600</v>
          </cell>
          <cell r="Z799">
            <v>4352</v>
          </cell>
        </row>
        <row r="800">
          <cell r="D800" t="str">
            <v>セレコックス錠１００ｍｇ</v>
          </cell>
          <cell r="Y800">
            <v>0</v>
          </cell>
          <cell r="Z800">
            <v>0</v>
          </cell>
        </row>
        <row r="801">
          <cell r="D801" t="str">
            <v>セレネース注５ｍｇ</v>
          </cell>
          <cell r="Y801">
            <v>0</v>
          </cell>
          <cell r="Z801">
            <v>0</v>
          </cell>
        </row>
        <row r="802">
          <cell r="D802" t="str">
            <v>セレベント５０ディスカス</v>
          </cell>
          <cell r="Y802">
            <v>4</v>
          </cell>
          <cell r="Z802">
            <v>6072</v>
          </cell>
        </row>
        <row r="803">
          <cell r="D803" t="str">
            <v>ゼローダ錠３００</v>
          </cell>
          <cell r="Y803">
            <v>0</v>
          </cell>
          <cell r="Z803">
            <v>0</v>
          </cell>
        </row>
        <row r="804">
          <cell r="D804" t="str">
            <v>ゼンタコートカプセル３ｍｇ</v>
          </cell>
          <cell r="Y804">
            <v>0</v>
          </cell>
          <cell r="Z804">
            <v>0</v>
          </cell>
        </row>
        <row r="805">
          <cell r="D805" t="str">
            <v>センノシド錠１２ｍｇ「サワイ」</v>
          </cell>
          <cell r="Y805">
            <v>10000</v>
          </cell>
          <cell r="Z805">
            <v>48180</v>
          </cell>
        </row>
        <row r="806">
          <cell r="D806" t="str">
            <v>ツムラ疎経活血湯エキス顆粒（医療用）</v>
          </cell>
          <cell r="Y806">
            <v>84</v>
          </cell>
          <cell r="Z806">
            <v>3092</v>
          </cell>
        </row>
        <row r="807">
          <cell r="D807" t="str">
            <v>ソセゴン注射液３０ｍｇ</v>
          </cell>
          <cell r="Y807">
            <v>0</v>
          </cell>
          <cell r="Z807">
            <v>0</v>
          </cell>
        </row>
        <row r="808">
          <cell r="D808" t="str">
            <v>ソセゴン注射液１５ｍｇ</v>
          </cell>
          <cell r="Y808">
            <v>1560</v>
          </cell>
          <cell r="Z808">
            <v>125892</v>
          </cell>
        </row>
        <row r="809">
          <cell r="D809" t="str">
            <v>ソタコール錠４０ｍｇ</v>
          </cell>
          <cell r="Y809">
            <v>0</v>
          </cell>
          <cell r="Z809">
            <v>0</v>
          </cell>
        </row>
        <row r="810">
          <cell r="D810" t="str">
            <v>ソタロール塩酸塩錠４０ｍｇ「ＴＥ」</v>
          </cell>
          <cell r="Y810">
            <v>140</v>
          </cell>
          <cell r="Z810">
            <v>4116</v>
          </cell>
        </row>
        <row r="811">
          <cell r="D811" t="str">
            <v>ゾテピン錠１００ｍｇ「タカタ」</v>
          </cell>
          <cell r="Y811">
            <v>0</v>
          </cell>
          <cell r="Z811">
            <v>0</v>
          </cell>
        </row>
        <row r="812">
          <cell r="D812" t="str">
            <v>ゾニサミドＯＤ錠２５ｍｇＴＲＥ「ＳＭＰＰ」</v>
          </cell>
          <cell r="Y812">
            <v>150</v>
          </cell>
          <cell r="Z812">
            <v>36750</v>
          </cell>
        </row>
        <row r="813">
          <cell r="D813" t="str">
            <v>ゾピクロン錠７．５ｍｇ「サワイ」</v>
          </cell>
          <cell r="Y813">
            <v>100</v>
          </cell>
          <cell r="Z813">
            <v>604</v>
          </cell>
        </row>
        <row r="814">
          <cell r="D814" t="str">
            <v>ゾビラックス眼軟膏３％</v>
          </cell>
          <cell r="Y814">
            <v>0</v>
          </cell>
          <cell r="Z814">
            <v>0</v>
          </cell>
        </row>
        <row r="815">
          <cell r="D815" t="str">
            <v>ゾフルーザ錠２０ｍｇ</v>
          </cell>
          <cell r="Y815">
            <v>0</v>
          </cell>
          <cell r="Z815">
            <v>0</v>
          </cell>
        </row>
        <row r="816">
          <cell r="D816" t="str">
            <v>ゾラデックスＬＡ１０．８ｍｇデポ</v>
          </cell>
          <cell r="Y816">
            <v>33</v>
          </cell>
          <cell r="Z816">
            <v>1048113</v>
          </cell>
        </row>
        <row r="817">
          <cell r="D817" t="str">
            <v>ゾラデックス３．６ｍｇデポ</v>
          </cell>
          <cell r="Y817">
            <v>0</v>
          </cell>
          <cell r="Z817">
            <v>0</v>
          </cell>
        </row>
        <row r="818">
          <cell r="D818" t="str">
            <v>ソランタール錠１００ｍｇ</v>
          </cell>
          <cell r="Y818">
            <v>0</v>
          </cell>
          <cell r="Z818">
            <v>0</v>
          </cell>
        </row>
        <row r="819">
          <cell r="D819" t="str">
            <v>ソリフェナシンコハク酸塩ＯＤ錠５ｍｇ「トーワ」</v>
          </cell>
          <cell r="Y819">
            <v>1100</v>
          </cell>
          <cell r="Z819">
            <v>29766</v>
          </cell>
        </row>
        <row r="820">
          <cell r="D820" t="str">
            <v>ソリューゲンＦ注</v>
          </cell>
          <cell r="Y820">
            <v>0</v>
          </cell>
          <cell r="Z820">
            <v>0</v>
          </cell>
        </row>
        <row r="821">
          <cell r="D821" t="str">
            <v>ソルコセリル注２ｍＬ</v>
          </cell>
          <cell r="Y821">
            <v>0</v>
          </cell>
          <cell r="Z821">
            <v>0</v>
          </cell>
        </row>
        <row r="822">
          <cell r="D822" t="str">
            <v>ソル・コーテフ注射用１００ｍｇ</v>
          </cell>
          <cell r="Y822">
            <v>125</v>
          </cell>
          <cell r="Z822">
            <v>29375</v>
          </cell>
        </row>
        <row r="823">
          <cell r="D823" t="str">
            <v>ソル・コーテフ静注用２５０ｍｇ</v>
          </cell>
          <cell r="Y823">
            <v>33</v>
          </cell>
          <cell r="Z823">
            <v>24453</v>
          </cell>
        </row>
        <row r="824">
          <cell r="D824" t="str">
            <v>ソル・コーテフ静注用５００ｍｇ</v>
          </cell>
          <cell r="Y824">
            <v>10</v>
          </cell>
          <cell r="Z824">
            <v>9790</v>
          </cell>
        </row>
        <row r="825">
          <cell r="D825" t="str">
            <v>ソル・コーテフ静注用５００ｍｇ</v>
          </cell>
          <cell r="Y825">
            <v>0</v>
          </cell>
          <cell r="Z825">
            <v>0</v>
          </cell>
        </row>
        <row r="826">
          <cell r="D826" t="str">
            <v>ソルコセリル軟膏５％</v>
          </cell>
          <cell r="Y826">
            <v>0</v>
          </cell>
          <cell r="Z826">
            <v>0</v>
          </cell>
        </row>
        <row r="827">
          <cell r="D827" t="str">
            <v>ゾルピデム酒石酸塩錠５ｍｇ「ファイザー」</v>
          </cell>
          <cell r="Y827">
            <v>0</v>
          </cell>
          <cell r="Z827">
            <v>0</v>
          </cell>
        </row>
        <row r="828">
          <cell r="D828" t="str">
            <v>ゾルピデム酒石酸塩錠５ｍｇ「ＮＰ」</v>
          </cell>
          <cell r="Y828">
            <v>1100</v>
          </cell>
          <cell r="Z828">
            <v>10395</v>
          </cell>
        </row>
        <row r="829">
          <cell r="D829" t="str">
            <v>ゾルミトリプタンＯＤ錠２．５ｍｇ「トーワ」</v>
          </cell>
          <cell r="Y829">
            <v>36</v>
          </cell>
          <cell r="Z829">
            <v>3759</v>
          </cell>
        </row>
        <row r="830">
          <cell r="D830" t="str">
            <v>注射用ソル・メルコート１２５</v>
          </cell>
          <cell r="Y830">
            <v>0</v>
          </cell>
          <cell r="Z830">
            <v>0</v>
          </cell>
        </row>
        <row r="831">
          <cell r="D831" t="str">
            <v>ソル・メドロール静注用１２５ｍｇ</v>
          </cell>
          <cell r="Y831">
            <v>20</v>
          </cell>
          <cell r="Z831">
            <v>10776</v>
          </cell>
        </row>
        <row r="832">
          <cell r="D832" t="str">
            <v>ソル・メドロール静注用１２５ｍｇ</v>
          </cell>
          <cell r="Y832">
            <v>0</v>
          </cell>
          <cell r="Z832">
            <v>0</v>
          </cell>
        </row>
        <row r="833">
          <cell r="D833" t="str">
            <v>ソル・メドロール静注用５００ｍｇ</v>
          </cell>
          <cell r="Y833">
            <v>0</v>
          </cell>
          <cell r="Z833">
            <v>0</v>
          </cell>
        </row>
        <row r="834">
          <cell r="D834" t="str">
            <v>ソル・メドロール静注用４０ｍｇ</v>
          </cell>
          <cell r="Y834">
            <v>75</v>
          </cell>
          <cell r="Z834">
            <v>18630</v>
          </cell>
        </row>
        <row r="835">
          <cell r="D835" t="str">
            <v>注射用ソル・メルコート４０</v>
          </cell>
          <cell r="Y835">
            <v>0</v>
          </cell>
          <cell r="Z835">
            <v>0</v>
          </cell>
        </row>
        <row r="836">
          <cell r="D836" t="str">
            <v>注射用ソル・メルコート５００</v>
          </cell>
          <cell r="Y836">
            <v>0</v>
          </cell>
          <cell r="Z836">
            <v>0</v>
          </cell>
        </row>
        <row r="837">
          <cell r="D837" t="str">
            <v>ソル・メドロール静注用５００ｍｇ</v>
          </cell>
          <cell r="Y837">
            <v>10</v>
          </cell>
          <cell r="Z837">
            <v>14858</v>
          </cell>
        </row>
        <row r="838">
          <cell r="D838" t="str">
            <v>ｿﾞﾚﾄﾞﾛﾝ酸点滴静注4mg/100mLﾊﾞｯｸﾞ｢ﾆﾌﾟﾛ｣</v>
          </cell>
          <cell r="Y838">
            <v>19</v>
          </cell>
          <cell r="Z838">
            <v>107217</v>
          </cell>
        </row>
        <row r="839">
          <cell r="D839" t="str">
            <v>ゾビラックス眼軟膏３％</v>
          </cell>
          <cell r="Y839">
            <v>0</v>
          </cell>
          <cell r="Z839">
            <v>0</v>
          </cell>
        </row>
        <row r="840">
          <cell r="D840" t="str">
            <v>ダイアップ坐剤４</v>
          </cell>
          <cell r="Y840">
            <v>550</v>
          </cell>
          <cell r="Z840">
            <v>25355</v>
          </cell>
        </row>
        <row r="841">
          <cell r="D841" t="str">
            <v>ダイアモックス注射用５００ｍｇ</v>
          </cell>
          <cell r="Y841">
            <v>1</v>
          </cell>
          <cell r="Z841">
            <v>411</v>
          </cell>
        </row>
        <row r="842">
          <cell r="D842" t="str">
            <v>ダイアモックス錠２５０ｍｇ</v>
          </cell>
          <cell r="Y842">
            <v>400</v>
          </cell>
          <cell r="Z842">
            <v>6412</v>
          </cell>
        </row>
        <row r="843">
          <cell r="D843" t="str">
            <v>ツムラ大建中湯エキス顆粒（医療用）</v>
          </cell>
          <cell r="Y843">
            <v>3591</v>
          </cell>
          <cell r="Z843">
            <v>111815</v>
          </cell>
        </row>
        <row r="844">
          <cell r="D844" t="str">
            <v>ダイフェン配合錠</v>
          </cell>
          <cell r="Y844">
            <v>600</v>
          </cell>
          <cell r="Z844">
            <v>8070</v>
          </cell>
        </row>
        <row r="845">
          <cell r="D845" t="str">
            <v>ダイメジン・マルチ注</v>
          </cell>
          <cell r="Y845">
            <v>0</v>
          </cell>
          <cell r="Z845">
            <v>0</v>
          </cell>
        </row>
        <row r="846">
          <cell r="D846" t="str">
            <v>タクロリムス錠１ｍｇ「トーワ」</v>
          </cell>
          <cell r="Y846">
            <v>0</v>
          </cell>
          <cell r="Z846">
            <v>0</v>
          </cell>
        </row>
        <row r="847">
          <cell r="D847" t="str">
            <v>タクロリムス錠１．５ｍｇ「トーワ」</v>
          </cell>
          <cell r="Y847">
            <v>0</v>
          </cell>
          <cell r="Z847">
            <v>0</v>
          </cell>
        </row>
        <row r="848">
          <cell r="D848" t="str">
            <v>タケキャブ錠２０ｍｇ</v>
          </cell>
          <cell r="Y848">
            <v>100</v>
          </cell>
          <cell r="Z848">
            <v>13110</v>
          </cell>
        </row>
        <row r="849">
          <cell r="D849" t="str">
            <v>タコシール組織接着用シート</v>
          </cell>
          <cell r="Y849">
            <v>11</v>
          </cell>
          <cell r="Z849">
            <v>495462</v>
          </cell>
        </row>
        <row r="850">
          <cell r="D850" t="str">
            <v>タゾピペ配合静注用４．５「ニプロ」</v>
          </cell>
          <cell r="Y850">
            <v>6440</v>
          </cell>
          <cell r="Z850">
            <v>5117868</v>
          </cell>
        </row>
        <row r="851">
          <cell r="D851" t="str">
            <v>タダラフィル錠５ｍｇＺＡ「ニプロ」</v>
          </cell>
          <cell r="Y851">
            <v>0</v>
          </cell>
          <cell r="Z851">
            <v>0</v>
          </cell>
        </row>
        <row r="852">
          <cell r="D852" t="str">
            <v>タチオン注射用２００ｍｇ</v>
          </cell>
          <cell r="Y852">
            <v>100</v>
          </cell>
          <cell r="Z852">
            <v>11726</v>
          </cell>
        </row>
        <row r="853">
          <cell r="D853" t="str">
            <v>タプコム配合点眼液</v>
          </cell>
          <cell r="Y853">
            <v>5</v>
          </cell>
          <cell r="Z853">
            <v>7010</v>
          </cell>
        </row>
        <row r="854">
          <cell r="D854" t="str">
            <v>ダプトマイシン静注用３５０ｍｇ「サワイ」</v>
          </cell>
          <cell r="Y854">
            <v>10</v>
          </cell>
          <cell r="Z854">
            <v>39610</v>
          </cell>
        </row>
        <row r="855">
          <cell r="D855" t="str">
            <v>ダーブロック錠２ｍｇ</v>
          </cell>
          <cell r="Y855">
            <v>600</v>
          </cell>
          <cell r="Z855">
            <v>82194</v>
          </cell>
        </row>
        <row r="856">
          <cell r="D856" t="str">
            <v>ダーブロック錠６ｍｇ</v>
          </cell>
          <cell r="Y856">
            <v>0</v>
          </cell>
          <cell r="Z856">
            <v>0</v>
          </cell>
        </row>
        <row r="857">
          <cell r="D857" t="str">
            <v>タプロスミニ点眼液０．００１５％</v>
          </cell>
          <cell r="Y857">
            <v>0</v>
          </cell>
          <cell r="Z857">
            <v>0</v>
          </cell>
        </row>
        <row r="858">
          <cell r="D858" t="str">
            <v>タプロス点眼液０．００１５％</v>
          </cell>
          <cell r="Y858">
            <v>0</v>
          </cell>
          <cell r="Z858">
            <v>0</v>
          </cell>
        </row>
        <row r="859">
          <cell r="D859" t="str">
            <v>タペンタ錠２５ｍｇ</v>
          </cell>
          <cell r="Y859">
            <v>0</v>
          </cell>
          <cell r="Z859">
            <v>0</v>
          </cell>
        </row>
        <row r="860">
          <cell r="D860" t="str">
            <v>タペンタ錠１００ｍｇ</v>
          </cell>
          <cell r="Y860">
            <v>0</v>
          </cell>
          <cell r="Z860">
            <v>0</v>
          </cell>
        </row>
        <row r="861">
          <cell r="D861" t="str">
            <v>タミフルカプセル７５</v>
          </cell>
          <cell r="Y861">
            <v>0</v>
          </cell>
          <cell r="Z861">
            <v>0</v>
          </cell>
        </row>
        <row r="862">
          <cell r="D862" t="str">
            <v>タミフルドライシロップ３％</v>
          </cell>
          <cell r="Y862">
            <v>0</v>
          </cell>
          <cell r="Z862">
            <v>0</v>
          </cell>
        </row>
        <row r="863">
          <cell r="D863" t="str">
            <v>タムスロシン塩酸塩ＯＤ錠０．１ｍｇ「明治」</v>
          </cell>
          <cell r="Y863">
            <v>3640</v>
          </cell>
          <cell r="Z863">
            <v>36166</v>
          </cell>
        </row>
        <row r="864">
          <cell r="D864" t="str">
            <v>タモキシフェン錠１０ｍｇ「サワイ」</v>
          </cell>
          <cell r="Y864">
            <v>0</v>
          </cell>
          <cell r="Z864">
            <v>0</v>
          </cell>
        </row>
        <row r="865">
          <cell r="D865" t="str">
            <v>ダラシンカプセル１５０ｍｇ</v>
          </cell>
          <cell r="Y865">
            <v>100</v>
          </cell>
          <cell r="Z865">
            <v>2120</v>
          </cell>
        </row>
        <row r="866">
          <cell r="D866" t="str">
            <v>タリージェ錠１０ｍｇ</v>
          </cell>
          <cell r="Y866">
            <v>0</v>
          </cell>
          <cell r="Z866">
            <v>0</v>
          </cell>
        </row>
        <row r="867">
          <cell r="D867" t="str">
            <v>タリージェ錠２．５ｍｇ</v>
          </cell>
          <cell r="Y867">
            <v>0</v>
          </cell>
          <cell r="Z867">
            <v>0</v>
          </cell>
        </row>
        <row r="868">
          <cell r="D868" t="str">
            <v>タリージェ錠５ｍｇ</v>
          </cell>
          <cell r="Y868">
            <v>0</v>
          </cell>
          <cell r="Z868">
            <v>0</v>
          </cell>
        </row>
        <row r="869">
          <cell r="D869" t="str">
            <v>タリージェＯＤ錠１０ｍｇ</v>
          </cell>
          <cell r="Y869">
            <v>800</v>
          </cell>
          <cell r="Z869">
            <v>89328</v>
          </cell>
        </row>
        <row r="870">
          <cell r="D870" t="str">
            <v>タリージェＯＤ錠２．５ｍｇ</v>
          </cell>
          <cell r="Y870">
            <v>1800</v>
          </cell>
          <cell r="Z870">
            <v>105606</v>
          </cell>
        </row>
        <row r="871">
          <cell r="D871" t="str">
            <v>タリージェＯＤ錠５ｍｇ</v>
          </cell>
          <cell r="Y871">
            <v>5500</v>
          </cell>
          <cell r="Z871">
            <v>444125</v>
          </cell>
        </row>
        <row r="872">
          <cell r="D872" t="str">
            <v>タリビッド眼軟膏０．３％</v>
          </cell>
          <cell r="Y872">
            <v>40</v>
          </cell>
          <cell r="Z872">
            <v>14160</v>
          </cell>
        </row>
        <row r="873">
          <cell r="D873" t="str">
            <v>タリビッド耳科用液０．３％</v>
          </cell>
          <cell r="Y873">
            <v>0</v>
          </cell>
          <cell r="Z873">
            <v>0</v>
          </cell>
        </row>
        <row r="874">
          <cell r="D874" t="str">
            <v>タリビッド耳科用液０．３％</v>
          </cell>
          <cell r="Y874">
            <v>0</v>
          </cell>
          <cell r="Z874">
            <v>0</v>
          </cell>
        </row>
        <row r="875">
          <cell r="D875" t="str">
            <v>ﾀﾞﾙﾍﾞﾎﾟｴﾁﾝ ｱﾙﾌｧ注120μgｼﾘﾝｼﾞ｢KKF｣</v>
          </cell>
          <cell r="Y875">
            <v>0</v>
          </cell>
          <cell r="Z875">
            <v>0</v>
          </cell>
        </row>
        <row r="876">
          <cell r="D876" t="str">
            <v>ﾀﾞﾙﾍﾞﾎﾟｴﾁﾝ ｱﾙﾌｧ注60μgｼﾘﾝｼﾞ｢KKF｣</v>
          </cell>
          <cell r="Y876">
            <v>16</v>
          </cell>
          <cell r="Z876">
            <v>44320</v>
          </cell>
        </row>
        <row r="877">
          <cell r="D877" t="str">
            <v>炭酸水素ナトリウム「ヨシダ」</v>
          </cell>
          <cell r="Y877">
            <v>0</v>
          </cell>
          <cell r="Z877">
            <v>0</v>
          </cell>
        </row>
        <row r="878">
          <cell r="D878" t="str">
            <v>炭酸リチウム錠１００ｍｇ「アメル」</v>
          </cell>
          <cell r="Y878">
            <v>0</v>
          </cell>
          <cell r="Z878">
            <v>0</v>
          </cell>
        </row>
        <row r="879">
          <cell r="D879" t="str">
            <v>炭酸水素ナトリウム「コザカイ・Ｍ」</v>
          </cell>
          <cell r="Y879">
            <v>1000</v>
          </cell>
          <cell r="Z879">
            <v>700</v>
          </cell>
        </row>
        <row r="880">
          <cell r="D880" t="str">
            <v>単シロップ　シオエ</v>
          </cell>
          <cell r="Y880">
            <v>500</v>
          </cell>
          <cell r="Z880">
            <v>413</v>
          </cell>
        </row>
        <row r="881">
          <cell r="D881" t="str">
            <v>ダントリウムカプセル２５ｍｇ</v>
          </cell>
          <cell r="Y881">
            <v>100</v>
          </cell>
          <cell r="Z881">
            <v>1568</v>
          </cell>
        </row>
        <row r="882">
          <cell r="D882" t="str">
            <v>タンドスピロンクエン酸塩錠１０ｍｇ「サワイ」</v>
          </cell>
          <cell r="Y882">
            <v>100</v>
          </cell>
          <cell r="Z882">
            <v>1070</v>
          </cell>
        </row>
        <row r="883">
          <cell r="D883" t="str">
            <v>ダントリウム静注用２０ｍｇ</v>
          </cell>
          <cell r="Y883">
            <v>0</v>
          </cell>
          <cell r="Z883">
            <v>0</v>
          </cell>
        </row>
        <row r="884">
          <cell r="D884" t="str">
            <v>タンニン酸アルブミン　シオエ</v>
          </cell>
          <cell r="Y884">
            <v>500</v>
          </cell>
          <cell r="Z884">
            <v>3500</v>
          </cell>
        </row>
        <row r="885">
          <cell r="D885" t="str">
            <v>タンボコール錠５０ｍｇ</v>
          </cell>
          <cell r="Y885">
            <v>0</v>
          </cell>
          <cell r="Z885">
            <v>0</v>
          </cell>
        </row>
        <row r="886">
          <cell r="D886" t="str">
            <v>炭酸リチウム錠１００ｍｇ「大正」</v>
          </cell>
          <cell r="Y886">
            <v>200</v>
          </cell>
          <cell r="Z886">
            <v>1620</v>
          </cell>
        </row>
        <row r="887">
          <cell r="D887" t="str">
            <v>ダイチロナ筋注</v>
          </cell>
          <cell r="Y887">
            <v>0</v>
          </cell>
          <cell r="Z887">
            <v>0</v>
          </cell>
        </row>
        <row r="888">
          <cell r="D888" t="str">
            <v>ツムラ大黄牡丹皮湯エキス顆粒（医療用）</v>
          </cell>
          <cell r="Y888">
            <v>0</v>
          </cell>
          <cell r="Z888">
            <v>0</v>
          </cell>
        </row>
        <row r="889">
          <cell r="D889" t="str">
            <v>チアトンカプセル１０ｍｇ</v>
          </cell>
          <cell r="Y889">
            <v>0</v>
          </cell>
          <cell r="Z889">
            <v>0</v>
          </cell>
        </row>
        <row r="890">
          <cell r="D890" t="str">
            <v>チアプリド錠２５ｍｇ「サワイ」</v>
          </cell>
          <cell r="Y890">
            <v>700</v>
          </cell>
          <cell r="Z890">
            <v>5215</v>
          </cell>
        </row>
        <row r="891">
          <cell r="D891" t="str">
            <v>チウラジール錠５０ｍｇ</v>
          </cell>
          <cell r="Y891">
            <v>0</v>
          </cell>
          <cell r="Z891">
            <v>0</v>
          </cell>
        </row>
        <row r="892">
          <cell r="D892" t="str">
            <v>チエペネム点滴静注用０．５ｇ</v>
          </cell>
          <cell r="Y892">
            <v>0</v>
          </cell>
          <cell r="Z892">
            <v>0</v>
          </cell>
        </row>
        <row r="893">
          <cell r="D893" t="str">
            <v>チオ硫酸ナトリウム水和物　２５ｇ</v>
          </cell>
          <cell r="Y893">
            <v>1</v>
          </cell>
          <cell r="Z893">
            <v>1350</v>
          </cell>
        </row>
        <row r="894">
          <cell r="D894" t="str">
            <v>チクロピジン塩酸塩錠１００ｍｇ「サワイ」</v>
          </cell>
          <cell r="Y894">
            <v>0</v>
          </cell>
          <cell r="Z894">
            <v>0</v>
          </cell>
        </row>
        <row r="895">
          <cell r="D895" t="str">
            <v>ツムラ治打撲一方エキス顆粒（医療用）</v>
          </cell>
          <cell r="Y895">
            <v>0</v>
          </cell>
          <cell r="Z895">
            <v>0</v>
          </cell>
        </row>
        <row r="896">
          <cell r="D896" t="str">
            <v>チモプトール点眼液０．５％</v>
          </cell>
          <cell r="Y896">
            <v>0</v>
          </cell>
          <cell r="Z896">
            <v>0</v>
          </cell>
        </row>
        <row r="897">
          <cell r="D897" t="str">
            <v>チモレート点眼液０．５％</v>
          </cell>
          <cell r="Y897">
            <v>0</v>
          </cell>
          <cell r="Z897">
            <v>0</v>
          </cell>
        </row>
        <row r="898">
          <cell r="D898" t="str">
            <v>チモロール点眼液０．５％「ニッテン」</v>
          </cell>
          <cell r="Y898">
            <v>0</v>
          </cell>
          <cell r="Z898">
            <v>0</v>
          </cell>
        </row>
        <row r="899">
          <cell r="D899" t="str">
            <v>チモロールＸＥ点眼液０．５％「ニットー」</v>
          </cell>
          <cell r="Y899">
            <v>15</v>
          </cell>
          <cell r="Z899">
            <v>7548</v>
          </cell>
        </row>
        <row r="900">
          <cell r="D900" t="str">
            <v>ツムラ猪苓湯エキス顆粒（医療用）</v>
          </cell>
          <cell r="Y900">
            <v>0</v>
          </cell>
          <cell r="Z900">
            <v>0</v>
          </cell>
        </row>
        <row r="901">
          <cell r="D901" t="str">
            <v>ツムラ猪苓湯合四物湯エキス顆粒（医療用）</v>
          </cell>
          <cell r="Y901">
            <v>0</v>
          </cell>
          <cell r="Z901">
            <v>0</v>
          </cell>
        </row>
        <row r="902">
          <cell r="D902" t="str">
            <v>チラーヂンＳ錠５０μｇ</v>
          </cell>
          <cell r="Y902">
            <v>1900</v>
          </cell>
          <cell r="Z902">
            <v>17594</v>
          </cell>
        </row>
        <row r="903">
          <cell r="D903" t="str">
            <v>チンク油「ニッコー」</v>
          </cell>
          <cell r="Y903">
            <v>0</v>
          </cell>
          <cell r="Z903">
            <v>0</v>
          </cell>
        </row>
        <row r="904">
          <cell r="D904" t="str">
            <v>ツイミーグ錠５００ｍｇ</v>
          </cell>
          <cell r="Y904">
            <v>200</v>
          </cell>
          <cell r="Z904">
            <v>6074</v>
          </cell>
        </row>
        <row r="905">
          <cell r="D905" t="str">
            <v>ツインラインＮＦ配合経腸用液</v>
          </cell>
          <cell r="Y905">
            <v>108</v>
          </cell>
          <cell r="Z905">
            <v>35703</v>
          </cell>
        </row>
        <row r="906">
          <cell r="D906" t="str">
            <v>ツインパル輸液</v>
          </cell>
          <cell r="Y906">
            <v>980</v>
          </cell>
          <cell r="Z906">
            <v>506072</v>
          </cell>
        </row>
        <row r="907">
          <cell r="D907" t="str">
            <v>ツインパル輸液</v>
          </cell>
          <cell r="Y907">
            <v>1540</v>
          </cell>
          <cell r="Z907">
            <v>656579</v>
          </cell>
        </row>
        <row r="908">
          <cell r="D908" t="str">
            <v>ツムラ通導散エキス顆粒（医療用）</v>
          </cell>
          <cell r="Y908">
            <v>0</v>
          </cell>
          <cell r="Z908">
            <v>0</v>
          </cell>
        </row>
        <row r="909">
          <cell r="D909" t="str">
            <v>一般診断用精製ツベルクリン（ＰＰＤ）１人用</v>
          </cell>
          <cell r="Y909">
            <v>0</v>
          </cell>
          <cell r="Z909">
            <v>0</v>
          </cell>
        </row>
        <row r="910">
          <cell r="D910" t="str">
            <v>一般診断用精製ツベルクリン（ＰＰＤ）１人用</v>
          </cell>
          <cell r="Y910">
            <v>2</v>
          </cell>
          <cell r="Z910">
            <v>4873</v>
          </cell>
        </row>
        <row r="911">
          <cell r="D911" t="str">
            <v>ツルバダ配合錠</v>
          </cell>
          <cell r="Y911">
            <v>30</v>
          </cell>
          <cell r="Z911">
            <v>64673</v>
          </cell>
        </row>
        <row r="912">
          <cell r="D912" t="str">
            <v>ツロブテロールテープ２ｍｇ「日医工」</v>
          </cell>
          <cell r="Y912">
            <v>0</v>
          </cell>
          <cell r="Z912">
            <v>0</v>
          </cell>
        </row>
        <row r="913">
          <cell r="D913" t="str">
            <v>ツロブテロールテープ２ｍｇ「ＶＴＲＳ」</v>
          </cell>
          <cell r="Y913">
            <v>770</v>
          </cell>
          <cell r="Z913">
            <v>15433</v>
          </cell>
        </row>
        <row r="914">
          <cell r="D914" t="str">
            <v>ＴＲＨ注０．５ｍｇ「ニプロ」</v>
          </cell>
          <cell r="Y914">
            <v>0</v>
          </cell>
          <cell r="Z914">
            <v>0</v>
          </cell>
        </row>
        <row r="915">
          <cell r="D915" t="str">
            <v>ティーエスワン配合ＯＤ錠Ｔ２０</v>
          </cell>
          <cell r="Y915">
            <v>0</v>
          </cell>
          <cell r="Z915">
            <v>0</v>
          </cell>
        </row>
        <row r="916">
          <cell r="D916" t="str">
            <v>ティーエスワン配合ＯＤ錠Ｔ２５</v>
          </cell>
          <cell r="Y916">
            <v>0</v>
          </cell>
          <cell r="Z916">
            <v>0</v>
          </cell>
        </row>
        <row r="917">
          <cell r="D917" t="str">
            <v>テイコプラニン点滴静注用２００ｍｇ「日医工」</v>
          </cell>
          <cell r="Y917">
            <v>10</v>
          </cell>
          <cell r="Z917">
            <v>12763</v>
          </cell>
        </row>
        <row r="918">
          <cell r="D918" t="str">
            <v>テイコプラニン点滴静注用２００ｍｇ「ＶＴＲＳ」</v>
          </cell>
          <cell r="Y918">
            <v>0</v>
          </cell>
          <cell r="Z918">
            <v>0</v>
          </cell>
        </row>
        <row r="919">
          <cell r="D919" t="str">
            <v>ディスコビスク１．０眼粘弾剤</v>
          </cell>
          <cell r="Y919">
            <v>0</v>
          </cell>
          <cell r="Z919">
            <v>0</v>
          </cell>
        </row>
        <row r="920">
          <cell r="D920" t="str">
            <v>ＤＴビック</v>
          </cell>
          <cell r="Y920">
            <v>22</v>
          </cell>
          <cell r="Z920">
            <v>26400</v>
          </cell>
        </row>
        <row r="921">
          <cell r="D921" t="str">
            <v>１％ディプリバン注－キット</v>
          </cell>
          <cell r="Y921">
            <v>205</v>
          </cell>
          <cell r="Z921">
            <v>492000</v>
          </cell>
        </row>
        <row r="922">
          <cell r="D922" t="str">
            <v>デエビゴ錠５ｍｇ</v>
          </cell>
          <cell r="Y922">
            <v>12000</v>
          </cell>
          <cell r="Z922">
            <v>718560</v>
          </cell>
        </row>
        <row r="923">
          <cell r="D923" t="str">
            <v>テオフィリン徐放錠１００ｍｇ「サワイ」</v>
          </cell>
          <cell r="Y923">
            <v>800</v>
          </cell>
          <cell r="Z923">
            <v>4288</v>
          </cell>
        </row>
        <row r="924">
          <cell r="D924" t="str">
            <v>テオフィリンドライシロップ２０％「タカタ」</v>
          </cell>
          <cell r="Y924">
            <v>0</v>
          </cell>
          <cell r="Z924">
            <v>0</v>
          </cell>
        </row>
        <row r="925">
          <cell r="D925" t="str">
            <v>ﾃｵﾌｨﾘﾝ徐放ﾄﾞﾗｲｼﾛｯﾌﾟ小児用20%｢日医工｣</v>
          </cell>
          <cell r="Y925">
            <v>0</v>
          </cell>
          <cell r="Z925">
            <v>0</v>
          </cell>
        </row>
        <row r="926">
          <cell r="D926" t="str">
            <v>テーカイン原末</v>
          </cell>
          <cell r="Y926">
            <v>0</v>
          </cell>
          <cell r="Z926">
            <v>0</v>
          </cell>
        </row>
        <row r="927">
          <cell r="D927" t="str">
            <v>デカドロン錠０．５ｍｇ</v>
          </cell>
          <cell r="Y927">
            <v>0</v>
          </cell>
          <cell r="Z927">
            <v>0</v>
          </cell>
        </row>
        <row r="928">
          <cell r="D928" t="str">
            <v>デカドロン錠４ｍｇ</v>
          </cell>
          <cell r="Y928">
            <v>200</v>
          </cell>
          <cell r="Z928">
            <v>4596</v>
          </cell>
        </row>
        <row r="929">
          <cell r="D929" t="str">
            <v>デカドロンエリキシル０．０１％</v>
          </cell>
          <cell r="Y929">
            <v>0</v>
          </cell>
          <cell r="Z929">
            <v>0</v>
          </cell>
        </row>
        <row r="930">
          <cell r="D930" t="str">
            <v>デキサート注射液３．３ｍｇ</v>
          </cell>
          <cell r="Y930">
            <v>4400</v>
          </cell>
          <cell r="Z930">
            <v>688160</v>
          </cell>
        </row>
        <row r="931">
          <cell r="D931" t="str">
            <v>デキサルチン口腔用軟膏１ｍｇ／ｇ</v>
          </cell>
          <cell r="Y931">
            <v>0</v>
          </cell>
          <cell r="Z931">
            <v>0</v>
          </cell>
        </row>
        <row r="932">
          <cell r="D932" t="str">
            <v>デキサメタゾン口腔用軟膏０．１％「ＮＫ」</v>
          </cell>
          <cell r="Y932">
            <v>100</v>
          </cell>
          <cell r="Z932">
            <v>16810</v>
          </cell>
        </row>
        <row r="933">
          <cell r="D933" t="str">
            <v>ﾃﾞｸｽﾒﾃﾞﾄﾐｼﾞﾝ静注液200μg/50mLｼﾘﾝｼﾞ｢ﾆﾌﾟﾛ｣</v>
          </cell>
          <cell r="Y933">
            <v>105</v>
          </cell>
          <cell r="Z933">
            <v>181755</v>
          </cell>
        </row>
        <row r="934">
          <cell r="D934" t="str">
            <v>テグレトール錠２００ｍｇ</v>
          </cell>
          <cell r="Y934">
            <v>400</v>
          </cell>
          <cell r="Z934">
            <v>2712</v>
          </cell>
        </row>
        <row r="935">
          <cell r="D935" t="str">
            <v>テシプール錠１ｍｇ</v>
          </cell>
          <cell r="Y935">
            <v>0</v>
          </cell>
          <cell r="Z935">
            <v>0</v>
          </cell>
        </row>
        <row r="936">
          <cell r="D936" t="str">
            <v>デスモプレシン点鼻スプレー２．５μｇ「フェリング」</v>
          </cell>
          <cell r="Y936">
            <v>0</v>
          </cell>
          <cell r="Z936">
            <v>0</v>
          </cell>
        </row>
        <row r="937">
          <cell r="D937" t="str">
            <v>デスモプレシン点鼻液０．０１％協和</v>
          </cell>
          <cell r="Y937">
            <v>0</v>
          </cell>
          <cell r="Z937">
            <v>0</v>
          </cell>
        </row>
        <row r="938">
          <cell r="D938" t="str">
            <v>テセントリク点滴静注１２００ｍｇ</v>
          </cell>
          <cell r="Y938">
            <v>24</v>
          </cell>
          <cell r="Z938">
            <v>12057534</v>
          </cell>
        </row>
        <row r="939">
          <cell r="D939" t="str">
            <v>テタノブリンＩＨ静注２５０単位</v>
          </cell>
          <cell r="Y939">
            <v>3</v>
          </cell>
          <cell r="Z939">
            <v>17388</v>
          </cell>
        </row>
        <row r="940">
          <cell r="D940" t="str">
            <v>デタントール０．０１％点眼液</v>
          </cell>
          <cell r="Y940">
            <v>0</v>
          </cell>
          <cell r="Z940">
            <v>0</v>
          </cell>
        </row>
        <row r="941">
          <cell r="D941" t="str">
            <v>テトラミド錠１０ｍｇ</v>
          </cell>
          <cell r="Y941">
            <v>105</v>
          </cell>
          <cell r="Z941">
            <v>845</v>
          </cell>
        </row>
        <row r="942">
          <cell r="D942" t="str">
            <v>テトラビック皮下注シリンジ</v>
          </cell>
          <cell r="Y942">
            <v>13</v>
          </cell>
          <cell r="Z942">
            <v>72449</v>
          </cell>
        </row>
        <row r="943">
          <cell r="D943" t="str">
            <v>デノシン点滴静注用５００ｍｇ</v>
          </cell>
          <cell r="Y943">
            <v>0</v>
          </cell>
          <cell r="Z943">
            <v>0</v>
          </cell>
        </row>
        <row r="944">
          <cell r="D944" t="str">
            <v>デノタスチュアブル配合錠</v>
          </cell>
          <cell r="Y944">
            <v>60</v>
          </cell>
          <cell r="Z944">
            <v>610</v>
          </cell>
        </row>
        <row r="945">
          <cell r="D945" t="str">
            <v>デパケン細粒４０％</v>
          </cell>
          <cell r="Y945">
            <v>300</v>
          </cell>
          <cell r="Z945">
            <v>5265</v>
          </cell>
        </row>
        <row r="946">
          <cell r="D946" t="str">
            <v>テプレノンカプセル５０ｍｇ「サワイ」</v>
          </cell>
          <cell r="Y946">
            <v>0</v>
          </cell>
          <cell r="Z946">
            <v>0</v>
          </cell>
        </row>
        <row r="947">
          <cell r="D947" t="str">
            <v>テプレノン細粒１０％「サワイ」</v>
          </cell>
          <cell r="Y947">
            <v>0</v>
          </cell>
          <cell r="Z947">
            <v>0</v>
          </cell>
        </row>
        <row r="948">
          <cell r="D948" t="str">
            <v>デュタステリドカプセル０．５ｍｇＡＶ「ＤＳＥＰ」</v>
          </cell>
          <cell r="Y948">
            <v>150</v>
          </cell>
          <cell r="Z948">
            <v>3580</v>
          </cell>
        </row>
        <row r="949">
          <cell r="D949" t="str">
            <v>デュピクセント皮下注３００ｍｇペン</v>
          </cell>
          <cell r="Y949">
            <v>5</v>
          </cell>
          <cell r="Z949">
            <v>236905</v>
          </cell>
        </row>
        <row r="950">
          <cell r="D950" t="str">
            <v>デュロキセチンカプセル２０ｍｇ「ＤＳＥＰ」</v>
          </cell>
          <cell r="Y950">
            <v>1300</v>
          </cell>
          <cell r="Z950">
            <v>27989</v>
          </cell>
        </row>
        <row r="951">
          <cell r="D951" t="str">
            <v>テリパラチド皮下注用５６．５μｇ「サワイ」</v>
          </cell>
          <cell r="Y951">
            <v>0</v>
          </cell>
          <cell r="Z951">
            <v>0</v>
          </cell>
        </row>
        <row r="952">
          <cell r="D952" t="str">
            <v>テリパラチドＢＳ皮下注キット６００μｇ「モチダ」</v>
          </cell>
          <cell r="Y952">
            <v>13</v>
          </cell>
          <cell r="Z952">
            <v>182910</v>
          </cell>
        </row>
        <row r="953">
          <cell r="D953" t="str">
            <v>テリボン皮下注２８．２μｇオートインジェクター</v>
          </cell>
          <cell r="Y953">
            <v>28</v>
          </cell>
          <cell r="Z953">
            <v>149548</v>
          </cell>
        </row>
        <row r="954">
          <cell r="D954" t="str">
            <v>テリボン皮下注用５６．５μｇ（溶解液添付製品）</v>
          </cell>
          <cell r="Y954">
            <v>0</v>
          </cell>
          <cell r="Z954">
            <v>0</v>
          </cell>
        </row>
        <row r="955">
          <cell r="D955" t="str">
            <v>テリルジー１００エリプタ３０吸入用</v>
          </cell>
          <cell r="Y955">
            <v>0</v>
          </cell>
          <cell r="Z955">
            <v>0</v>
          </cell>
        </row>
        <row r="956">
          <cell r="D956" t="str">
            <v>テリルジー２００エリプタ３０吸入用</v>
          </cell>
          <cell r="Y956">
            <v>2</v>
          </cell>
          <cell r="Z956">
            <v>17236</v>
          </cell>
        </row>
        <row r="957">
          <cell r="D957" t="str">
            <v>テルビナフィン錠１２５ｍｇ「ＶＴＲＳ」</v>
          </cell>
          <cell r="Y957">
            <v>200</v>
          </cell>
          <cell r="Z957">
            <v>5986</v>
          </cell>
        </row>
        <row r="958">
          <cell r="D958" t="str">
            <v>テルビナフィン塩酸塩外用液１％「サワイ」</v>
          </cell>
          <cell r="Y958">
            <v>80</v>
          </cell>
          <cell r="Z958">
            <v>6856</v>
          </cell>
        </row>
        <row r="959">
          <cell r="D959" t="str">
            <v>テルビナフィン塩酸塩クリーム１％「サワイ」</v>
          </cell>
          <cell r="Y959">
            <v>0</v>
          </cell>
          <cell r="Z959">
            <v>0</v>
          </cell>
        </row>
        <row r="960">
          <cell r="D960" t="str">
            <v>テルフィス点滴静注</v>
          </cell>
          <cell r="Y960">
            <v>0</v>
          </cell>
          <cell r="Z960">
            <v>0</v>
          </cell>
        </row>
        <row r="961">
          <cell r="D961" t="str">
            <v>テルミサルタン錠４０ｍｇ「トーワ」</v>
          </cell>
          <cell r="Y961">
            <v>1600</v>
          </cell>
          <cell r="Z961">
            <v>22144</v>
          </cell>
        </row>
        <row r="962">
          <cell r="D962" t="str">
            <v>テルミサルタン錠４０ｍｇ「トーワ」</v>
          </cell>
          <cell r="Y962">
            <v>0</v>
          </cell>
          <cell r="Z962">
            <v>0</v>
          </cell>
        </row>
        <row r="963">
          <cell r="D963" t="str">
            <v>テルモ生食</v>
          </cell>
          <cell r="Y963">
            <v>3620</v>
          </cell>
          <cell r="Z963">
            <v>854320</v>
          </cell>
        </row>
        <row r="964">
          <cell r="D964" t="str">
            <v>テルモ生食</v>
          </cell>
          <cell r="Y964">
            <v>0</v>
          </cell>
          <cell r="Z964">
            <v>0</v>
          </cell>
        </row>
        <row r="965">
          <cell r="D965" t="str">
            <v>デルモベート軟膏０．０５％</v>
          </cell>
          <cell r="Y965">
            <v>160</v>
          </cell>
          <cell r="Z965">
            <v>9584</v>
          </cell>
        </row>
        <row r="966">
          <cell r="D966" t="str">
            <v>デカドロン錠０．５ｍｇ</v>
          </cell>
          <cell r="Y966">
            <v>900</v>
          </cell>
          <cell r="Z966">
            <v>4995</v>
          </cell>
        </row>
        <row r="967">
          <cell r="D967" t="str">
            <v>ﾃﾞｷｽﾄﾛﾒﾄﾙﾌｧﾝ臭化水素酸塩錠15mg｢ﾄｰﾜ｣</v>
          </cell>
          <cell r="Y967">
            <v>0</v>
          </cell>
          <cell r="Z967">
            <v>0</v>
          </cell>
        </row>
        <row r="968">
          <cell r="D968" t="str">
            <v>トアラセット配合錠「杏林」</v>
          </cell>
          <cell r="Y968">
            <v>7800</v>
          </cell>
          <cell r="Z968">
            <v>49452</v>
          </cell>
        </row>
        <row r="969">
          <cell r="D969" t="str">
            <v>クラシエ桃核承気湯エキス細粒</v>
          </cell>
          <cell r="Y969">
            <v>0</v>
          </cell>
          <cell r="Z969">
            <v>0</v>
          </cell>
        </row>
        <row r="970">
          <cell r="D970" t="str">
            <v>ツムラ当帰四逆加呉茱萸生姜湯エキス顆粒（医療用）</v>
          </cell>
          <cell r="Y970">
            <v>0</v>
          </cell>
          <cell r="Z970">
            <v>0</v>
          </cell>
        </row>
        <row r="971">
          <cell r="D971" t="str">
            <v>ドキサゾシン錠２ｍｇ「ＶＴＲＳ」</v>
          </cell>
          <cell r="Y971">
            <v>1000</v>
          </cell>
          <cell r="Z971">
            <v>9450</v>
          </cell>
        </row>
        <row r="972">
          <cell r="D972" t="str">
            <v>ドキサゾシン錠２ｍｇ「ニプロ」</v>
          </cell>
          <cell r="Y972">
            <v>0</v>
          </cell>
          <cell r="Z972">
            <v>0</v>
          </cell>
        </row>
        <row r="973">
          <cell r="D973" t="str">
            <v>ドキソルビシン塩酸塩注射用１０ｍｇ「ＮＫ」</v>
          </cell>
          <cell r="Y973">
            <v>0</v>
          </cell>
          <cell r="Z973">
            <v>0</v>
          </cell>
        </row>
        <row r="974">
          <cell r="D974" t="str">
            <v>ﾄｺﾌｪﾛｰﾙﾆｺﾁﾝ酸ｴｽﾃﾙｶﾌﾟｾﾙ100mg｢NP｣</v>
          </cell>
          <cell r="Y974">
            <v>0</v>
          </cell>
          <cell r="Z974">
            <v>0</v>
          </cell>
        </row>
        <row r="975">
          <cell r="D975" t="str">
            <v>ﾄｺﾌｪﾛｰﾙﾆｺﾁﾝ酸ｴｽﾃﾙｶﾌﾟｾﾙ100mg｢ﾄｰﾜ｣</v>
          </cell>
          <cell r="Y975">
            <v>800</v>
          </cell>
          <cell r="Z975">
            <v>4008</v>
          </cell>
        </row>
        <row r="976">
          <cell r="D976" t="str">
            <v>ドセタキセル点滴静注２０ｍｇ／１ｍＬ「ニプロ」</v>
          </cell>
          <cell r="Y976">
            <v>12</v>
          </cell>
          <cell r="Z976">
            <v>31968</v>
          </cell>
        </row>
        <row r="977">
          <cell r="D977" t="str">
            <v>ドセタキセル点滴静注８０ｍｇ／４ｍＬ「ニプロ」</v>
          </cell>
          <cell r="Y977">
            <v>6</v>
          </cell>
          <cell r="Z977">
            <v>55542</v>
          </cell>
        </row>
        <row r="978">
          <cell r="D978" t="str">
            <v>ドネペジル塩酸塩ＯＤ錠３ｍｇ「ＤＳＥＰ」</v>
          </cell>
          <cell r="Y978">
            <v>336</v>
          </cell>
          <cell r="Z978">
            <v>8544</v>
          </cell>
        </row>
        <row r="979">
          <cell r="D979" t="str">
            <v>ドネペジル塩酸塩ＯＤ錠５ｍｇ「ＤＳＥＰ」</v>
          </cell>
          <cell r="Y979">
            <v>1344</v>
          </cell>
          <cell r="Z979">
            <v>51024</v>
          </cell>
        </row>
        <row r="980">
          <cell r="D980" t="str">
            <v>ドパコール配合錠Ｌ１００</v>
          </cell>
          <cell r="Y980">
            <v>0</v>
          </cell>
          <cell r="Z980">
            <v>0</v>
          </cell>
        </row>
        <row r="981">
          <cell r="D981" t="str">
            <v>ドパストン静注５０ｍｇ</v>
          </cell>
          <cell r="Y981">
            <v>70</v>
          </cell>
          <cell r="Z981">
            <v>21357</v>
          </cell>
        </row>
        <row r="982">
          <cell r="D982" t="str">
            <v>ドパストン静注２５ｍｇ</v>
          </cell>
          <cell r="Y982">
            <v>0</v>
          </cell>
          <cell r="Z982">
            <v>0</v>
          </cell>
        </row>
        <row r="983">
          <cell r="D983" t="str">
            <v>塩酸ドパミン注キット２００</v>
          </cell>
          <cell r="Y983">
            <v>0</v>
          </cell>
          <cell r="Z983">
            <v>0</v>
          </cell>
        </row>
        <row r="984">
          <cell r="D984" t="str">
            <v>塩酸ドパミン注キット６００</v>
          </cell>
          <cell r="Y984">
            <v>0</v>
          </cell>
          <cell r="Z984">
            <v>0</v>
          </cell>
        </row>
        <row r="985">
          <cell r="D985" t="str">
            <v>ドパミン塩酸塩点滴静注１００ｍｇ「ＫＣＣ」</v>
          </cell>
          <cell r="Y985">
            <v>0</v>
          </cell>
          <cell r="Z985">
            <v>0</v>
          </cell>
        </row>
        <row r="986">
          <cell r="D986" t="str">
            <v>ドパミン塩酸塩点滴静注液２００ｍｇキット「ＫＣＣ」</v>
          </cell>
          <cell r="Y986">
            <v>0</v>
          </cell>
          <cell r="Z986">
            <v>0</v>
          </cell>
        </row>
        <row r="987">
          <cell r="D987" t="str">
            <v>ドパミン塩酸塩点滴静注液６００ｍｇキット「ＫＣＣ」</v>
          </cell>
          <cell r="Y987">
            <v>30</v>
          </cell>
          <cell r="Z987">
            <v>38190</v>
          </cell>
        </row>
        <row r="988">
          <cell r="D988" t="str">
            <v>塩酸ドパミン注キット６００</v>
          </cell>
          <cell r="Y988">
            <v>0</v>
          </cell>
          <cell r="Z988">
            <v>0</v>
          </cell>
        </row>
        <row r="989">
          <cell r="D989" t="str">
            <v>トビエース錠４ｍｇ</v>
          </cell>
          <cell r="Y989">
            <v>400</v>
          </cell>
          <cell r="Z989">
            <v>46420</v>
          </cell>
        </row>
        <row r="990">
          <cell r="D990" t="str">
            <v>トピナ錠２５ｍｇ</v>
          </cell>
          <cell r="Y990">
            <v>0</v>
          </cell>
          <cell r="Z990">
            <v>0</v>
          </cell>
        </row>
        <row r="991">
          <cell r="D991" t="str">
            <v>トフィソパム錠５０ｍｇ「日医工」</v>
          </cell>
          <cell r="Y991">
            <v>0</v>
          </cell>
          <cell r="Z991">
            <v>0</v>
          </cell>
        </row>
        <row r="992">
          <cell r="D992" t="str">
            <v>トプシム軟膏０．０５％</v>
          </cell>
          <cell r="Y992">
            <v>40</v>
          </cell>
          <cell r="Z992">
            <v>4576</v>
          </cell>
        </row>
        <row r="993">
          <cell r="D993" t="str">
            <v>ドプスＯＤ錠１００ｍｇ</v>
          </cell>
          <cell r="Y993">
            <v>400</v>
          </cell>
          <cell r="Z993">
            <v>11652</v>
          </cell>
        </row>
        <row r="994">
          <cell r="D994" t="str">
            <v>ドブタミン点滴静注液１００ｍｇ「ＶＴＲＳ」</v>
          </cell>
          <cell r="Y994">
            <v>0</v>
          </cell>
          <cell r="Z994">
            <v>0</v>
          </cell>
        </row>
        <row r="995">
          <cell r="D995" t="str">
            <v>ドブタミン持続静注１５０ｍｇシリンジ「テルモ」</v>
          </cell>
          <cell r="Y995">
            <v>0</v>
          </cell>
          <cell r="Z995">
            <v>0</v>
          </cell>
        </row>
        <row r="996">
          <cell r="D996" t="str">
            <v>トフラニール錠１０ｍｇ</v>
          </cell>
          <cell r="Y996">
            <v>0</v>
          </cell>
          <cell r="Z996">
            <v>0</v>
          </cell>
        </row>
        <row r="997">
          <cell r="D997" t="str">
            <v>ドボネックス軟膏５０μｇ／ｇ</v>
          </cell>
          <cell r="Y997">
            <v>0</v>
          </cell>
          <cell r="Z997">
            <v>0</v>
          </cell>
        </row>
        <row r="998">
          <cell r="D998" t="str">
            <v>ドボベット軟膏</v>
          </cell>
          <cell r="Y998">
            <v>0</v>
          </cell>
          <cell r="Z998">
            <v>0</v>
          </cell>
        </row>
        <row r="999">
          <cell r="D999" t="str">
            <v>トラスツズマブＢＳ点滴静注用１５０ｍｇ「ＮＫ」</v>
          </cell>
          <cell r="Y999">
            <v>15</v>
          </cell>
          <cell r="Z999">
            <v>147345</v>
          </cell>
        </row>
        <row r="1000">
          <cell r="D1000" t="str">
            <v>トラスツズマブＢＳ点滴静注用６０ｍｇ「ＮＫ」</v>
          </cell>
          <cell r="Y1000">
            <v>42</v>
          </cell>
          <cell r="Z1000">
            <v>159348</v>
          </cell>
        </row>
        <row r="1001">
          <cell r="D1001" t="str">
            <v>トラゼンタ錠５ｍｇ</v>
          </cell>
          <cell r="Y1001">
            <v>3300</v>
          </cell>
          <cell r="Z1001">
            <v>347160</v>
          </cell>
        </row>
        <row r="1002">
          <cell r="D1002" t="str">
            <v>トラセミドＯＤ錠４ｍｇ「ＴＥ」</v>
          </cell>
          <cell r="Y1002">
            <v>200</v>
          </cell>
          <cell r="Z1002">
            <v>1110</v>
          </cell>
        </row>
        <row r="1003">
          <cell r="D1003" t="str">
            <v>トラゾドン塩酸塩錠２５ｍｇ「アメル」</v>
          </cell>
          <cell r="Y1003">
            <v>2400</v>
          </cell>
          <cell r="Z1003">
            <v>13296</v>
          </cell>
        </row>
        <row r="1004">
          <cell r="D1004" t="str">
            <v>トラディアンス配合錠ＡＰ</v>
          </cell>
          <cell r="Y1004">
            <v>0</v>
          </cell>
          <cell r="Z1004">
            <v>0</v>
          </cell>
        </row>
        <row r="1005">
          <cell r="D1005" t="str">
            <v>トラニラストカプセル１００ｍｇ「トーワ」</v>
          </cell>
          <cell r="Y1005">
            <v>100</v>
          </cell>
          <cell r="Z1005">
            <v>712</v>
          </cell>
        </row>
        <row r="1006">
          <cell r="D1006" t="str">
            <v>トラネキサム酸注１０００ｍｇ／１０ｍＬ「日新」</v>
          </cell>
          <cell r="Y1006">
            <v>500</v>
          </cell>
          <cell r="Z1006">
            <v>45450</v>
          </cell>
        </row>
        <row r="1007">
          <cell r="D1007" t="str">
            <v>トラバタンズ点眼液０．００４％</v>
          </cell>
          <cell r="Y1007">
            <v>0</v>
          </cell>
          <cell r="Z1007">
            <v>0</v>
          </cell>
        </row>
        <row r="1008">
          <cell r="D1008" t="str">
            <v>トラベルミン配合錠</v>
          </cell>
          <cell r="Y1008">
            <v>800</v>
          </cell>
          <cell r="Z1008">
            <v>4280</v>
          </cell>
        </row>
        <row r="1009">
          <cell r="D1009" t="str">
            <v>トラマールＯＤ錠２５ｍｇ</v>
          </cell>
          <cell r="Y1009">
            <v>10800</v>
          </cell>
          <cell r="Z1009">
            <v>163620</v>
          </cell>
        </row>
        <row r="1010">
          <cell r="D1010" t="str">
            <v>トラマール注１００</v>
          </cell>
          <cell r="Y1010">
            <v>130</v>
          </cell>
          <cell r="Z1010">
            <v>23283</v>
          </cell>
        </row>
        <row r="1011">
          <cell r="D1011" t="str">
            <v>トラムセット配合錠</v>
          </cell>
          <cell r="Y1011">
            <v>0</v>
          </cell>
          <cell r="Z1011">
            <v>0</v>
          </cell>
        </row>
        <row r="1012">
          <cell r="D1012" t="str">
            <v>トランサミンカプセル２５０ｍｇ</v>
          </cell>
          <cell r="Y1012">
            <v>0</v>
          </cell>
          <cell r="Z1012">
            <v>0</v>
          </cell>
        </row>
        <row r="1013">
          <cell r="D1013" t="str">
            <v>トランサミン錠２５０ｍｇ</v>
          </cell>
          <cell r="Y1013">
            <v>600</v>
          </cell>
          <cell r="Z1013">
            <v>5394</v>
          </cell>
        </row>
        <row r="1014">
          <cell r="D1014" t="str">
            <v>トリアゾラム錠０．２５ｍｇ「日医工」</v>
          </cell>
          <cell r="Y1014">
            <v>200</v>
          </cell>
          <cell r="Z1014">
            <v>1108</v>
          </cell>
        </row>
        <row r="1015">
          <cell r="D1015" t="str">
            <v>トリクロリールシロップ１０％</v>
          </cell>
          <cell r="Y1015">
            <v>0</v>
          </cell>
          <cell r="Z1015">
            <v>0</v>
          </cell>
        </row>
        <row r="1016">
          <cell r="D1016" t="str">
            <v>トリクロルメチアジド錠１ｍｇ「ＮＰ」</v>
          </cell>
          <cell r="Y1016">
            <v>0</v>
          </cell>
          <cell r="Z1016">
            <v>0</v>
          </cell>
        </row>
        <row r="1017">
          <cell r="D1017" t="str">
            <v>トリクロルメチアジド錠１ｍｇ「トーワ」</v>
          </cell>
          <cell r="Y1017">
            <v>1300</v>
          </cell>
          <cell r="Z1017">
            <v>7241</v>
          </cell>
        </row>
        <row r="1018">
          <cell r="D1018" t="str">
            <v>0.4％トリパンブルー</v>
          </cell>
          <cell r="Y1018">
            <v>0</v>
          </cell>
          <cell r="Z1018">
            <v>0</v>
          </cell>
        </row>
        <row r="1019">
          <cell r="D1019" t="str">
            <v>トリビック</v>
          </cell>
          <cell r="Y1019">
            <v>12</v>
          </cell>
          <cell r="Z1019">
            <v>16920</v>
          </cell>
        </row>
        <row r="1020">
          <cell r="D1020" t="str">
            <v>トリプタノール錠１０</v>
          </cell>
          <cell r="Y1020">
            <v>0</v>
          </cell>
          <cell r="Z1020">
            <v>0</v>
          </cell>
        </row>
        <row r="1021">
          <cell r="D1021" t="str">
            <v>トリヘキシフェニジル塩酸塩錠２ｍｇ「アメル」</v>
          </cell>
          <cell r="Y1021">
            <v>100</v>
          </cell>
          <cell r="Z1021">
            <v>818</v>
          </cell>
        </row>
        <row r="1022">
          <cell r="D1022" t="str">
            <v>トリンテリックス錠１０ｍｇ</v>
          </cell>
          <cell r="Y1022">
            <v>0</v>
          </cell>
          <cell r="Z1022">
            <v>0</v>
          </cell>
        </row>
        <row r="1023">
          <cell r="D1023" t="str">
            <v>トリンテリックス錠２０ｍｇ</v>
          </cell>
          <cell r="Y1023">
            <v>0</v>
          </cell>
          <cell r="Z1023">
            <v>0</v>
          </cell>
        </row>
        <row r="1024">
          <cell r="D1024" t="str">
            <v>トルソプト点眼液１％</v>
          </cell>
          <cell r="Y1024">
            <v>0</v>
          </cell>
          <cell r="Z1024">
            <v>0</v>
          </cell>
        </row>
        <row r="1025">
          <cell r="D1025" t="str">
            <v>トルバプタンＯＤ錠７．５ｍｇ「オーツカ」</v>
          </cell>
          <cell r="Y1025">
            <v>800</v>
          </cell>
          <cell r="Z1025">
            <v>221680</v>
          </cell>
        </row>
        <row r="1026">
          <cell r="D1026" t="str">
            <v>ドルモロール配合点眼液「日点」</v>
          </cell>
          <cell r="Y1026">
            <v>0</v>
          </cell>
          <cell r="Z1026">
            <v>0</v>
          </cell>
        </row>
        <row r="1027">
          <cell r="D1027" t="str">
            <v>トルリシティ皮下注０．７５ｍｇアテオス</v>
          </cell>
          <cell r="Y1027">
            <v>20</v>
          </cell>
          <cell r="Z1027">
            <v>48740</v>
          </cell>
        </row>
        <row r="1028">
          <cell r="D1028" t="str">
            <v>トレシーバ注　フレックスタッチ</v>
          </cell>
          <cell r="Y1028">
            <v>0</v>
          </cell>
          <cell r="Z1028">
            <v>0</v>
          </cell>
        </row>
        <row r="1029">
          <cell r="D1029" t="str">
            <v>トレドミン錠２５ｍｇ</v>
          </cell>
          <cell r="Y1029">
            <v>0</v>
          </cell>
          <cell r="Z1029">
            <v>0</v>
          </cell>
        </row>
        <row r="1030">
          <cell r="D1030" t="str">
            <v>ドレニゾンテープ４μｇ／ｃｍ２</v>
          </cell>
          <cell r="Y1030">
            <v>0</v>
          </cell>
          <cell r="Z1030">
            <v>0</v>
          </cell>
        </row>
        <row r="1031">
          <cell r="D1031" t="str">
            <v>トレーランＧ液７５ｇ</v>
          </cell>
          <cell r="Y1031">
            <v>0</v>
          </cell>
          <cell r="Z1031">
            <v>0</v>
          </cell>
        </row>
        <row r="1032">
          <cell r="D1032" t="str">
            <v>トレーランＧ液５０ｇ</v>
          </cell>
          <cell r="Y1032">
            <v>0</v>
          </cell>
          <cell r="Z1032">
            <v>0</v>
          </cell>
        </row>
        <row r="1033">
          <cell r="D1033" t="str">
            <v>トレリーフＯＤ錠２５ｍｇ</v>
          </cell>
          <cell r="Y1033">
            <v>0</v>
          </cell>
          <cell r="Z1033">
            <v>0</v>
          </cell>
        </row>
        <row r="1034">
          <cell r="D1034" t="str">
            <v>トロピカミド点眼液０．４％「日点」</v>
          </cell>
          <cell r="Y1034">
            <v>0</v>
          </cell>
          <cell r="Z1034">
            <v>0</v>
          </cell>
        </row>
        <row r="1035">
          <cell r="D1035" t="str">
            <v>ドロレプタン注射液２５ｍｇ</v>
          </cell>
          <cell r="Y1035">
            <v>41</v>
          </cell>
          <cell r="Z1035">
            <v>33989</v>
          </cell>
        </row>
        <row r="1036">
          <cell r="D1036" t="str">
            <v>トロンビン液モチダ　ソフトボトル１万</v>
          </cell>
          <cell r="Y1036">
            <v>30</v>
          </cell>
          <cell r="Z1036">
            <v>38688</v>
          </cell>
        </row>
        <row r="1037">
          <cell r="D1037" t="str">
            <v>ドンペリドン錠１０ｍｇ「ＥＭＥＣ」</v>
          </cell>
          <cell r="Y1037">
            <v>900</v>
          </cell>
          <cell r="Z1037">
            <v>7281</v>
          </cell>
        </row>
        <row r="1038">
          <cell r="D1038" t="str">
            <v>ドパコール配合錠Ｌ１００</v>
          </cell>
          <cell r="Y1038">
            <v>2200</v>
          </cell>
          <cell r="Z1038">
            <v>15950</v>
          </cell>
        </row>
        <row r="1039">
          <cell r="D1039" t="str">
            <v>ナイキサン錠１００ｍｇ</v>
          </cell>
          <cell r="Y1039">
            <v>0</v>
          </cell>
          <cell r="Z1039">
            <v>0</v>
          </cell>
        </row>
        <row r="1040">
          <cell r="D1040" t="str">
            <v>ナウゼリンＯＤ錠１０</v>
          </cell>
          <cell r="Y1040">
            <v>0</v>
          </cell>
          <cell r="Z1040">
            <v>0</v>
          </cell>
        </row>
        <row r="1041">
          <cell r="D1041" t="str">
            <v>ナウゼリン坐剤１０</v>
          </cell>
          <cell r="Y1041">
            <v>60</v>
          </cell>
          <cell r="Z1041">
            <v>1737</v>
          </cell>
        </row>
        <row r="1042">
          <cell r="D1042" t="str">
            <v>ナウゼリン坐剤３０</v>
          </cell>
          <cell r="Y1042">
            <v>140</v>
          </cell>
          <cell r="Z1042">
            <v>6412</v>
          </cell>
        </row>
        <row r="1043">
          <cell r="D1043" t="str">
            <v>ナゾネックス点鼻液５０μｇ５６噴霧用</v>
          </cell>
          <cell r="Y1043">
            <v>0</v>
          </cell>
          <cell r="Z1043">
            <v>0</v>
          </cell>
        </row>
        <row r="1044">
          <cell r="D1044" t="str">
            <v>ナテグリニド錠３０ｍｇ「日医工」</v>
          </cell>
          <cell r="Y1044">
            <v>0</v>
          </cell>
          <cell r="Z1044">
            <v>0</v>
          </cell>
        </row>
        <row r="1045">
          <cell r="D1045" t="str">
            <v>ナテグリニド錠９０ｍｇ「日医工」</v>
          </cell>
          <cell r="Y1045">
            <v>0</v>
          </cell>
          <cell r="Z1045">
            <v>0</v>
          </cell>
        </row>
        <row r="1046">
          <cell r="D1046" t="str">
            <v>塩化ナトリウム「オーツカ」</v>
          </cell>
          <cell r="Y1046">
            <v>1500</v>
          </cell>
          <cell r="Z1046">
            <v>1215</v>
          </cell>
        </row>
        <row r="1047">
          <cell r="D1047" t="str">
            <v>大塚食塩注１０％</v>
          </cell>
          <cell r="Y1047">
            <v>1100</v>
          </cell>
          <cell r="Z1047">
            <v>98186</v>
          </cell>
        </row>
        <row r="1048">
          <cell r="D1048" t="str">
            <v>ナルサス錠１２ｍｇ</v>
          </cell>
          <cell r="Y1048">
            <v>180</v>
          </cell>
          <cell r="Z1048">
            <v>162045</v>
          </cell>
        </row>
        <row r="1049">
          <cell r="D1049" t="str">
            <v>ナルサス錠２ｍｇ</v>
          </cell>
          <cell r="Y1049">
            <v>440</v>
          </cell>
          <cell r="Z1049">
            <v>82654</v>
          </cell>
        </row>
        <row r="1050">
          <cell r="D1050" t="str">
            <v>ナルサス錠６ｍｇ</v>
          </cell>
          <cell r="Y1050">
            <v>200</v>
          </cell>
          <cell r="Z1050">
            <v>98190</v>
          </cell>
        </row>
        <row r="1051">
          <cell r="D1051" t="str">
            <v>ナルベイン注２０ｍｇ</v>
          </cell>
          <cell r="Y1051">
            <v>160</v>
          </cell>
          <cell r="Z1051">
            <v>939200</v>
          </cell>
        </row>
        <row r="1052">
          <cell r="D1052" t="str">
            <v>ナルラピド錠１ｍｇ</v>
          </cell>
          <cell r="Y1052">
            <v>300</v>
          </cell>
          <cell r="Z1052">
            <v>30720</v>
          </cell>
        </row>
        <row r="1053">
          <cell r="D1053" t="str">
            <v>ナルラピド錠２ｍｇ</v>
          </cell>
          <cell r="Y1053">
            <v>260</v>
          </cell>
          <cell r="Z1053">
            <v>48841</v>
          </cell>
        </row>
        <row r="1054">
          <cell r="D1054" t="str">
            <v>ナロキソン塩酸塩静注０．２ｍｇ「ＡＦＰ」</v>
          </cell>
          <cell r="Y1054">
            <v>0</v>
          </cell>
          <cell r="Z1054">
            <v>0</v>
          </cell>
        </row>
        <row r="1055">
          <cell r="D1055" t="str">
            <v>ニカルジピン塩酸塩注射液１０ｍｇ「サワイ」</v>
          </cell>
          <cell r="Y1055">
            <v>350</v>
          </cell>
          <cell r="Z1055">
            <v>31535</v>
          </cell>
        </row>
        <row r="1056">
          <cell r="D1056" t="str">
            <v>ニカルジピン塩酸塩注射液２ｍｇ「サワイ」</v>
          </cell>
          <cell r="Y1056">
            <v>170</v>
          </cell>
          <cell r="Z1056">
            <v>15334</v>
          </cell>
        </row>
        <row r="1057">
          <cell r="D1057" t="str">
            <v>ニコチン酸アミド散１０％「ゾンネ」</v>
          </cell>
          <cell r="Y1057">
            <v>0</v>
          </cell>
          <cell r="Z1057">
            <v>0</v>
          </cell>
        </row>
        <row r="1058">
          <cell r="D1058" t="str">
            <v>ニコランジル錠５ｍｇ「サワイ」</v>
          </cell>
          <cell r="Y1058">
            <v>2200</v>
          </cell>
          <cell r="Z1058">
            <v>12210</v>
          </cell>
        </row>
        <row r="1059">
          <cell r="D1059" t="str">
            <v>ニコランジル点滴静注用１２ｍｇ「サワイ」</v>
          </cell>
          <cell r="Y1059">
            <v>100</v>
          </cell>
          <cell r="Z1059">
            <v>32130</v>
          </cell>
        </row>
        <row r="1060">
          <cell r="D1060" t="str">
            <v>ニコランジル錠５ｍｇ「サワイ」</v>
          </cell>
          <cell r="Y1060">
            <v>0</v>
          </cell>
          <cell r="Z1060">
            <v>0</v>
          </cell>
        </row>
        <row r="1061">
          <cell r="D1061" t="str">
            <v>ニコリンＨ注射液１ｇ</v>
          </cell>
          <cell r="Y1061">
            <v>0</v>
          </cell>
          <cell r="Z1061">
            <v>0</v>
          </cell>
        </row>
        <row r="1062">
          <cell r="D1062" t="str">
            <v>沈降ジフテリア破傷風混合トキソイド「タケダ」</v>
          </cell>
          <cell r="Y1062">
            <v>0</v>
          </cell>
          <cell r="Z1062">
            <v>0</v>
          </cell>
        </row>
        <row r="1063">
          <cell r="D1063" t="str">
            <v>ニセルゴリン錠５ｍｇ「ＮＰ」</v>
          </cell>
          <cell r="Y1063">
            <v>200</v>
          </cell>
          <cell r="Z1063">
            <v>1836</v>
          </cell>
        </row>
        <row r="1064">
          <cell r="D1064" t="str">
            <v>ニセルゴリン錠５ｍｇ「サワイ」</v>
          </cell>
          <cell r="Y1064">
            <v>1200</v>
          </cell>
          <cell r="Z1064">
            <v>11016</v>
          </cell>
        </row>
        <row r="1065">
          <cell r="D1065" t="str">
            <v>ニゾラールローション２％</v>
          </cell>
          <cell r="Y1065">
            <v>40</v>
          </cell>
          <cell r="Z1065">
            <v>8036</v>
          </cell>
        </row>
        <row r="1066">
          <cell r="D1066" t="str">
            <v>ニトラゼパム錠５ｍｇ「ＮＩＧ」</v>
          </cell>
          <cell r="Y1066">
            <v>200</v>
          </cell>
          <cell r="Z1066">
            <v>1036</v>
          </cell>
        </row>
        <row r="1067">
          <cell r="D1067" t="str">
            <v>ニトロペン舌下錠０．３ｍｇ</v>
          </cell>
          <cell r="Y1067">
            <v>200</v>
          </cell>
          <cell r="Z1067">
            <v>1818</v>
          </cell>
        </row>
        <row r="1068">
          <cell r="D1068" t="str">
            <v>ニトログリセリン静注５ｍｇ／１０ｍＬ「ＴＥ」</v>
          </cell>
          <cell r="Y1068">
            <v>280</v>
          </cell>
          <cell r="Z1068">
            <v>62552</v>
          </cell>
        </row>
        <row r="1069">
          <cell r="D1069" t="str">
            <v>ニフェジピンＣＲ錠２０ｍｇ「サワイ」</v>
          </cell>
          <cell r="Y1069">
            <v>5000</v>
          </cell>
          <cell r="Z1069">
            <v>41350</v>
          </cell>
        </row>
        <row r="1070">
          <cell r="D1070" t="str">
            <v>ニフラン点眼液０．１％</v>
          </cell>
          <cell r="Y1070">
            <v>0</v>
          </cell>
          <cell r="Z1070">
            <v>0</v>
          </cell>
        </row>
        <row r="1071">
          <cell r="D1071" t="str">
            <v>ニフレック配合内用剤</v>
          </cell>
          <cell r="Y1071">
            <v>830</v>
          </cell>
          <cell r="Z1071">
            <v>537508</v>
          </cell>
        </row>
        <row r="1072">
          <cell r="D1072" t="str">
            <v>乳酸カルシウム水和物「ケンエー」原末</v>
          </cell>
          <cell r="Y1072">
            <v>0</v>
          </cell>
          <cell r="Z1072">
            <v>0</v>
          </cell>
        </row>
        <row r="1073">
          <cell r="D1073" t="str">
            <v>乳糖水和物「シオエ」</v>
          </cell>
          <cell r="Y1073">
            <v>1000</v>
          </cell>
          <cell r="Z1073">
            <v>2190</v>
          </cell>
        </row>
        <row r="1074">
          <cell r="D1074" t="str">
            <v>ニュープロパッチ４．５ｍｇ</v>
          </cell>
          <cell r="Y1074">
            <v>0</v>
          </cell>
          <cell r="Z1074">
            <v>0</v>
          </cell>
        </row>
        <row r="1075">
          <cell r="D1075" t="str">
            <v>ニュープロパッチ２．２５ｍｇ</v>
          </cell>
          <cell r="Y1075">
            <v>0</v>
          </cell>
          <cell r="Z1075">
            <v>0</v>
          </cell>
        </row>
        <row r="1076">
          <cell r="D1076" t="str">
            <v>ニュープロパッチ９ｍｇ</v>
          </cell>
          <cell r="Y1076">
            <v>28</v>
          </cell>
          <cell r="Z1076">
            <v>12635</v>
          </cell>
        </row>
        <row r="1077">
          <cell r="D1077" t="str">
            <v>ニュープロパッチ１８ｍｇ</v>
          </cell>
          <cell r="Y1077">
            <v>70</v>
          </cell>
          <cell r="Z1077">
            <v>43220</v>
          </cell>
        </row>
        <row r="1078">
          <cell r="D1078" t="str">
            <v>ニュープロパッチ１８ｍｇ</v>
          </cell>
          <cell r="Y1078">
            <v>0</v>
          </cell>
          <cell r="Z1078">
            <v>0</v>
          </cell>
        </row>
        <row r="1079">
          <cell r="D1079" t="str">
            <v>ニューモバックスＮＰシリンジ</v>
          </cell>
          <cell r="Y1079">
            <v>23</v>
          </cell>
          <cell r="Z1079">
            <v>95473</v>
          </cell>
        </row>
        <row r="1080">
          <cell r="D1080" t="str">
            <v>ニューモバックスＮＰ</v>
          </cell>
          <cell r="Y1080">
            <v>0</v>
          </cell>
          <cell r="Z1080">
            <v>0</v>
          </cell>
        </row>
        <row r="1081">
          <cell r="D1081" t="str">
            <v>クラシエ人参養栄湯エキス細粒</v>
          </cell>
          <cell r="Y1081">
            <v>0</v>
          </cell>
          <cell r="Z1081">
            <v>0</v>
          </cell>
        </row>
        <row r="1082">
          <cell r="D1082" t="str">
            <v>クラシエ人参湯エキス細粒</v>
          </cell>
          <cell r="Y1082">
            <v>0</v>
          </cell>
          <cell r="Z1082">
            <v>0</v>
          </cell>
        </row>
        <row r="1083">
          <cell r="D1083" t="str">
            <v>ヌーカラ皮下注１００ｍｇペン</v>
          </cell>
          <cell r="Y1083">
            <v>21</v>
          </cell>
          <cell r="Z1083">
            <v>2918580</v>
          </cell>
        </row>
        <row r="1084">
          <cell r="D1084" t="str">
            <v>ヌバキソビッド筋注１ｍＬ</v>
          </cell>
          <cell r="Y1084">
            <v>1</v>
          </cell>
          <cell r="Z1084">
            <v>19500</v>
          </cell>
        </row>
        <row r="1085">
          <cell r="D1085" t="str">
            <v>ネイサート坐剤</v>
          </cell>
          <cell r="Y1085">
            <v>42</v>
          </cell>
          <cell r="Z1085">
            <v>797</v>
          </cell>
        </row>
        <row r="1086">
          <cell r="D1086" t="str">
            <v>ネイサート坐剤</v>
          </cell>
          <cell r="Y1086">
            <v>0</v>
          </cell>
          <cell r="Z1086">
            <v>0</v>
          </cell>
        </row>
        <row r="1087">
          <cell r="D1087" t="str">
            <v>ネオシネジンコーワ注１ｍｇ</v>
          </cell>
          <cell r="Y1087">
            <v>460</v>
          </cell>
          <cell r="Z1087">
            <v>39330</v>
          </cell>
        </row>
        <row r="1088">
          <cell r="D1088" t="str">
            <v>ネオシネジンコーワ５％点眼液</v>
          </cell>
          <cell r="Y1088">
            <v>33</v>
          </cell>
          <cell r="Z1088">
            <v>11187</v>
          </cell>
        </row>
        <row r="1089">
          <cell r="D1089" t="str">
            <v>ネオビタカイン注５ｍＬ</v>
          </cell>
          <cell r="Y1089">
            <v>60</v>
          </cell>
          <cell r="Z1089">
            <v>12216</v>
          </cell>
        </row>
        <row r="1090">
          <cell r="D1090" t="str">
            <v>ネオファーゲン静注２０ｍＬ</v>
          </cell>
          <cell r="Y1090">
            <v>500</v>
          </cell>
          <cell r="Z1090">
            <v>27170</v>
          </cell>
        </row>
        <row r="1091">
          <cell r="D1091" t="str">
            <v>ネオフィリン注ＰＬ２５０ｍｇ</v>
          </cell>
          <cell r="Y1091">
            <v>10</v>
          </cell>
          <cell r="Z1091">
            <v>877</v>
          </cell>
        </row>
        <row r="1092">
          <cell r="D1092" t="str">
            <v>ネオメドロールＥＥ軟膏</v>
          </cell>
          <cell r="Y1092">
            <v>0</v>
          </cell>
          <cell r="Z1092">
            <v>0</v>
          </cell>
        </row>
        <row r="1093">
          <cell r="D1093" t="str">
            <v>ネオラミン・スリービー液（静注用）</v>
          </cell>
          <cell r="Y1093">
            <v>500</v>
          </cell>
          <cell r="Z1093">
            <v>53170</v>
          </cell>
        </row>
        <row r="1094">
          <cell r="D1094" t="str">
            <v>ネオラミン・スリービー液（静注用）</v>
          </cell>
          <cell r="Y1094">
            <v>470</v>
          </cell>
          <cell r="Z1094">
            <v>49961</v>
          </cell>
        </row>
        <row r="1095">
          <cell r="D1095" t="str">
            <v>ネクサバール錠２００ｍｇ</v>
          </cell>
          <cell r="Y1095">
            <v>0</v>
          </cell>
          <cell r="Z1095">
            <v>0</v>
          </cell>
        </row>
        <row r="1096">
          <cell r="D1096" t="str">
            <v>ネグミンシュガー軟膏</v>
          </cell>
          <cell r="Y1096">
            <v>5500</v>
          </cell>
          <cell r="Z1096">
            <v>36740</v>
          </cell>
        </row>
        <row r="1097">
          <cell r="D1097" t="str">
            <v>ネグミンシュガー軟膏</v>
          </cell>
          <cell r="Y1097">
            <v>4300</v>
          </cell>
          <cell r="Z1097">
            <v>28724</v>
          </cell>
        </row>
        <row r="1098">
          <cell r="D1098" t="str">
            <v>ネシーナ錠２５ｍｇ</v>
          </cell>
          <cell r="Y1098">
            <v>100</v>
          </cell>
          <cell r="Z1098">
            <v>13961</v>
          </cell>
        </row>
        <row r="1099">
          <cell r="D1099" t="str">
            <v>ネリゾナユニバーサルクリーム０．１％</v>
          </cell>
          <cell r="Y1099">
            <v>0</v>
          </cell>
          <cell r="Z1099">
            <v>0</v>
          </cell>
        </row>
        <row r="1100">
          <cell r="D1100" t="str">
            <v>ネリプロクト坐剤</v>
          </cell>
          <cell r="Y1100">
            <v>0</v>
          </cell>
          <cell r="Z1100">
            <v>0</v>
          </cell>
        </row>
        <row r="1101">
          <cell r="D1101" t="str">
            <v>ノイアート静注用１５００単位</v>
          </cell>
          <cell r="Y1101">
            <v>91</v>
          </cell>
          <cell r="Z1101">
            <v>4495491</v>
          </cell>
        </row>
        <row r="1102">
          <cell r="D1102" t="str">
            <v>ノイキノン錠１０ｍｇ</v>
          </cell>
          <cell r="Y1102">
            <v>0</v>
          </cell>
          <cell r="Z1102">
            <v>0</v>
          </cell>
        </row>
        <row r="1103">
          <cell r="D1103" t="str">
            <v>ノイロトロピン錠４単位</v>
          </cell>
          <cell r="Y1103">
            <v>7200</v>
          </cell>
          <cell r="Z1103">
            <v>182808</v>
          </cell>
        </row>
        <row r="1104">
          <cell r="D1104" t="str">
            <v>ノイロトロピン注射液３．６単位</v>
          </cell>
          <cell r="Y1104">
            <v>60</v>
          </cell>
          <cell r="Z1104">
            <v>8280</v>
          </cell>
        </row>
        <row r="1105">
          <cell r="D1105" t="str">
            <v>ノウリアスト錠２０ｍｇ</v>
          </cell>
          <cell r="Y1105">
            <v>60</v>
          </cell>
          <cell r="Z1105">
            <v>41192</v>
          </cell>
        </row>
        <row r="1106">
          <cell r="D1106" t="str">
            <v>ノバミン錠５ｍｇ</v>
          </cell>
          <cell r="Y1106">
            <v>1300</v>
          </cell>
          <cell r="Z1106">
            <v>13377</v>
          </cell>
        </row>
        <row r="1107">
          <cell r="D1107" t="str">
            <v>ノボラピッド注　イノレット</v>
          </cell>
          <cell r="Y1107">
            <v>0</v>
          </cell>
          <cell r="Z1107">
            <v>0</v>
          </cell>
        </row>
        <row r="1108">
          <cell r="D1108" t="str">
            <v>ノボラピッド注　フレックスタッチ</v>
          </cell>
          <cell r="Y1108">
            <v>0</v>
          </cell>
          <cell r="Z1108">
            <v>0</v>
          </cell>
        </row>
        <row r="1109">
          <cell r="D1109" t="str">
            <v>ノボラピッド注　フレックスペン</v>
          </cell>
          <cell r="Y1109">
            <v>0</v>
          </cell>
          <cell r="Z1109">
            <v>0</v>
          </cell>
        </row>
        <row r="1110">
          <cell r="D1110" t="str">
            <v>ノボリンＮ注フレックスペン</v>
          </cell>
          <cell r="Y1110">
            <v>0</v>
          </cell>
          <cell r="Z1110">
            <v>0</v>
          </cell>
        </row>
        <row r="1111">
          <cell r="D1111" t="str">
            <v>ノボリンＲ注フレックスペン</v>
          </cell>
          <cell r="Y1111">
            <v>212</v>
          </cell>
          <cell r="Z1111">
            <v>213908</v>
          </cell>
        </row>
        <row r="1112">
          <cell r="D1112" t="str">
            <v>ノルアドリナリン注１ｍｇ</v>
          </cell>
          <cell r="Y1112">
            <v>850</v>
          </cell>
          <cell r="Z1112">
            <v>75650</v>
          </cell>
        </row>
        <row r="1113">
          <cell r="D1113" t="str">
            <v>ノルディトロピン　フレックスプロ注１０ｍｇ</v>
          </cell>
          <cell r="Y1113">
            <v>17</v>
          </cell>
          <cell r="Z1113">
            <v>858279</v>
          </cell>
        </row>
        <row r="1114">
          <cell r="D1114" t="str">
            <v>ノルレボ錠１．５ｍｇ</v>
          </cell>
          <cell r="Y1114">
            <v>0</v>
          </cell>
          <cell r="Z1114">
            <v>0</v>
          </cell>
        </row>
        <row r="1115">
          <cell r="D1115" t="str">
            <v>バイアスピリン錠１００ｍｇ</v>
          </cell>
          <cell r="Y1115">
            <v>2000</v>
          </cell>
          <cell r="Z1115">
            <v>10728</v>
          </cell>
        </row>
        <row r="1116">
          <cell r="D1116" t="str">
            <v>バイアスピリン錠１００ｍｇ</v>
          </cell>
          <cell r="Y1116">
            <v>5000</v>
          </cell>
          <cell r="Z1116">
            <v>26820</v>
          </cell>
        </row>
        <row r="1117">
          <cell r="D1117" t="str">
            <v>ハイパジールコーワ点眼液０．２５％</v>
          </cell>
          <cell r="Y1117">
            <v>0</v>
          </cell>
          <cell r="Z1117">
            <v>0</v>
          </cell>
        </row>
        <row r="1118">
          <cell r="D1118" t="str">
            <v>ハイボン錠２０ｍｇ</v>
          </cell>
          <cell r="Y1118">
            <v>0</v>
          </cell>
          <cell r="Z1118">
            <v>0</v>
          </cell>
        </row>
        <row r="1119">
          <cell r="D1119" t="str">
            <v>ハイポアルコール</v>
          </cell>
          <cell r="Y1119">
            <v>68</v>
          </cell>
          <cell r="Z1119">
            <v>55828</v>
          </cell>
        </row>
        <row r="1120">
          <cell r="D1120" t="str">
            <v>バクシダール錠１００ｍｇ</v>
          </cell>
          <cell r="Y1120">
            <v>0</v>
          </cell>
          <cell r="Z1120">
            <v>0</v>
          </cell>
        </row>
        <row r="1121">
          <cell r="D1121" t="str">
            <v>パクリタキセル注１００ｍｇ／１６．７ｍＬ「ＮＫ」</v>
          </cell>
          <cell r="Y1121">
            <v>1</v>
          </cell>
          <cell r="Z1121">
            <v>4434</v>
          </cell>
        </row>
        <row r="1122">
          <cell r="D1122" t="str">
            <v>パクリタキセル注３０ｍｇ／５ｍＬ「ＮＫ」</v>
          </cell>
          <cell r="Y1122">
            <v>3</v>
          </cell>
          <cell r="Z1122">
            <v>4014</v>
          </cell>
        </row>
        <row r="1123">
          <cell r="D1123" t="str">
            <v>バクトラミン注</v>
          </cell>
          <cell r="Y1123">
            <v>0</v>
          </cell>
          <cell r="Z1123">
            <v>0</v>
          </cell>
        </row>
        <row r="1124">
          <cell r="D1124" t="str">
            <v>バクトロバン鼻腔用軟膏２％</v>
          </cell>
          <cell r="Y1124">
            <v>10</v>
          </cell>
          <cell r="Z1124">
            <v>13656</v>
          </cell>
        </row>
        <row r="1125">
          <cell r="D1125" t="str">
            <v>ツムラ麦門冬湯エキス顆粒（医療用）</v>
          </cell>
          <cell r="Y1125">
            <v>42</v>
          </cell>
          <cell r="Z1125">
            <v>1890</v>
          </cell>
        </row>
        <row r="1126">
          <cell r="D1126" t="str">
            <v>ﾊﾟｸﾘﾀｷｾﾙ点滴静注液100mg/16.7mL｢ﾎｽﾋﾟｰﾗ｣</v>
          </cell>
          <cell r="Y1126">
            <v>20</v>
          </cell>
          <cell r="Z1126">
            <v>37860</v>
          </cell>
        </row>
        <row r="1127">
          <cell r="D1127" t="str">
            <v>ﾊﾟｸﾘﾀｷｾﾙ点滴静注液30mg/5mL｢ﾎｽﾋﾟｰﾗ｣</v>
          </cell>
          <cell r="Y1127">
            <v>6</v>
          </cell>
          <cell r="Z1127">
            <v>7362</v>
          </cell>
        </row>
        <row r="1128">
          <cell r="D1128" t="str">
            <v>パージェタ点滴静注４２０ｍｇ／１４ｍＬ</v>
          </cell>
          <cell r="Y1128">
            <v>7</v>
          </cell>
          <cell r="Z1128">
            <v>1287636</v>
          </cell>
        </row>
        <row r="1129">
          <cell r="D1129" t="str">
            <v>パズクロス点滴静注液５００ｍｇ</v>
          </cell>
          <cell r="Y1129">
            <v>30</v>
          </cell>
          <cell r="Z1129">
            <v>35250</v>
          </cell>
        </row>
        <row r="1130">
          <cell r="D1130" t="str">
            <v>パセトシン細粒１０％</v>
          </cell>
          <cell r="Y1130">
            <v>0</v>
          </cell>
          <cell r="Z1130">
            <v>0</v>
          </cell>
        </row>
        <row r="1131">
          <cell r="D1131" t="str">
            <v>ハーセプチン注射用１５０</v>
          </cell>
          <cell r="Y1131">
            <v>0</v>
          </cell>
          <cell r="Z1131">
            <v>0</v>
          </cell>
        </row>
        <row r="1132">
          <cell r="D1132" t="str">
            <v>ハーセプチン注射用６０</v>
          </cell>
          <cell r="Y1132">
            <v>0</v>
          </cell>
          <cell r="Z1132">
            <v>0</v>
          </cell>
        </row>
        <row r="1133">
          <cell r="D1133" t="str">
            <v>バソレーター注１ｍｇ</v>
          </cell>
          <cell r="Y1133">
            <v>0</v>
          </cell>
          <cell r="Z1133">
            <v>0</v>
          </cell>
        </row>
        <row r="1134">
          <cell r="D1134" t="str">
            <v>バソレーター注５ｍｇ</v>
          </cell>
          <cell r="Y1134">
            <v>0</v>
          </cell>
          <cell r="Z1134">
            <v>0</v>
          </cell>
        </row>
        <row r="1135">
          <cell r="D1135" t="str">
            <v>パタノール点眼液０．１％</v>
          </cell>
          <cell r="Y1135">
            <v>0</v>
          </cell>
          <cell r="Z1135">
            <v>0</v>
          </cell>
        </row>
        <row r="1136">
          <cell r="D1136" t="str">
            <v>含嗽用ハチアズレ顆粒</v>
          </cell>
          <cell r="Y1136">
            <v>250</v>
          </cell>
          <cell r="Z1136">
            <v>2863</v>
          </cell>
        </row>
        <row r="1137">
          <cell r="D1137" t="str">
            <v>ツムラ八味地黄丸エキス顆粒（医療用）</v>
          </cell>
          <cell r="Y1137">
            <v>252</v>
          </cell>
          <cell r="Z1137">
            <v>5610</v>
          </cell>
        </row>
        <row r="1138">
          <cell r="D1138" t="str">
            <v>ハッカ油「ヨシダ」</v>
          </cell>
          <cell r="Y1138">
            <v>0</v>
          </cell>
          <cell r="Z1138">
            <v>0</v>
          </cell>
        </row>
        <row r="1139">
          <cell r="D1139" t="str">
            <v>ハッカ油「コザカイ・Ｍ」</v>
          </cell>
          <cell r="Y1139">
            <v>0</v>
          </cell>
          <cell r="Z1139">
            <v>0</v>
          </cell>
        </row>
        <row r="1140">
          <cell r="D1140" t="str">
            <v>パッチテスト試薬金属塩化亜鉛２％</v>
          </cell>
          <cell r="Y1140">
            <v>0</v>
          </cell>
          <cell r="Z1140">
            <v>0</v>
          </cell>
        </row>
        <row r="1141">
          <cell r="D1141" t="str">
            <v>パッチテスト試薬金属三塩化インジウム１％</v>
          </cell>
          <cell r="Y1141">
            <v>0</v>
          </cell>
          <cell r="Z1141">
            <v>0</v>
          </cell>
        </row>
        <row r="1142">
          <cell r="D1142" t="str">
            <v>パッチテスト試薬金属臭化銀２％</v>
          </cell>
          <cell r="Y1142">
            <v>0</v>
          </cell>
          <cell r="Z1142">
            <v>0</v>
          </cell>
        </row>
        <row r="1143">
          <cell r="D1143" t="str">
            <v>パッチテスト試薬金属塩化金酸０．２％</v>
          </cell>
          <cell r="Y1143">
            <v>0</v>
          </cell>
          <cell r="Z1143">
            <v>0</v>
          </cell>
        </row>
        <row r="1144">
          <cell r="D1144" t="str">
            <v>パッチテスト試薬金属塩化コバルト２％</v>
          </cell>
          <cell r="Y1144">
            <v>0</v>
          </cell>
          <cell r="Z1144">
            <v>0</v>
          </cell>
        </row>
        <row r="1145">
          <cell r="D1145" t="str">
            <v>パッチテスト試薬金属四塩化イリジウム１％</v>
          </cell>
          <cell r="Y1145">
            <v>0</v>
          </cell>
          <cell r="Z1145">
            <v>0</v>
          </cell>
        </row>
        <row r="1146">
          <cell r="D1146" t="str">
            <v>パッチテスト試薬金属塩化第二水銀０．０５％</v>
          </cell>
          <cell r="Y1146">
            <v>0</v>
          </cell>
          <cell r="Z1146">
            <v>0</v>
          </cell>
        </row>
        <row r="1147">
          <cell r="D1147" t="str">
            <v>パッチテスト試薬金属塩化第二スズ１％</v>
          </cell>
          <cell r="Y1147">
            <v>0</v>
          </cell>
          <cell r="Z1147">
            <v>0</v>
          </cell>
        </row>
        <row r="1148">
          <cell r="D1148" t="str">
            <v>パッチテスト試薬金属塩化第二鉄２％</v>
          </cell>
          <cell r="Y1148">
            <v>0</v>
          </cell>
          <cell r="Z1148">
            <v>0</v>
          </cell>
        </row>
        <row r="1149">
          <cell r="D1149" t="str">
            <v>パッチテスト試薬金属硫酸銅１％</v>
          </cell>
          <cell r="Y1149">
            <v>0</v>
          </cell>
          <cell r="Z1149">
            <v>0</v>
          </cell>
        </row>
        <row r="1150">
          <cell r="D1150" t="str">
            <v>パッチテスト試薬金属硫酸ニッケル５％</v>
          </cell>
          <cell r="Y1150">
            <v>0</v>
          </cell>
          <cell r="Z1150">
            <v>0</v>
          </cell>
        </row>
        <row r="1151">
          <cell r="D1151" t="str">
            <v>パッチテスト試薬金属塩化白金酸０．５％</v>
          </cell>
          <cell r="Y1151">
            <v>0</v>
          </cell>
          <cell r="Z1151">
            <v>0</v>
          </cell>
        </row>
        <row r="1152">
          <cell r="D1152" t="str">
            <v>パッチテスト試薬金属塩化パラジウム１％</v>
          </cell>
          <cell r="Y1152">
            <v>0</v>
          </cell>
          <cell r="Z1152">
            <v>0</v>
          </cell>
        </row>
        <row r="1153">
          <cell r="D1153" t="str">
            <v>パッチテスト試薬金属塩化マンガン２％</v>
          </cell>
          <cell r="Y1153">
            <v>0</v>
          </cell>
          <cell r="Z1153">
            <v>0</v>
          </cell>
        </row>
        <row r="1154">
          <cell r="D1154" t="str">
            <v>沈降破傷風トキソイドキット「タケダ」</v>
          </cell>
          <cell r="Y1154">
            <v>0</v>
          </cell>
          <cell r="Z1154">
            <v>0</v>
          </cell>
        </row>
        <row r="1155">
          <cell r="D1155" t="str">
            <v>沈降破傷風トキソイド「生研」</v>
          </cell>
          <cell r="Y1155">
            <v>246</v>
          </cell>
          <cell r="Z1155">
            <v>234684</v>
          </cell>
        </row>
        <row r="1156">
          <cell r="D1156" t="str">
            <v>バビースモ硝子体内注射液１２０ｍｇ／ｍＬ</v>
          </cell>
          <cell r="Y1156">
            <v>22</v>
          </cell>
          <cell r="Z1156">
            <v>3212308</v>
          </cell>
        </row>
        <row r="1157">
          <cell r="D1157" t="str">
            <v>バビースモ硝子体内注射用キット１２０ｍｇ／ｍＬ</v>
          </cell>
          <cell r="Y1157">
            <v>260</v>
          </cell>
          <cell r="Z1157">
            <v>30552340</v>
          </cell>
        </row>
        <row r="1158">
          <cell r="D1158" t="str">
            <v>パム静注５００ｍｇ</v>
          </cell>
          <cell r="Y1158">
            <v>0</v>
          </cell>
          <cell r="Z1158">
            <v>0</v>
          </cell>
        </row>
        <row r="1159">
          <cell r="D1159" t="str">
            <v>Ｐ－アミノ安息香酸  ２５ｇ</v>
          </cell>
          <cell r="Y1159">
            <v>0</v>
          </cell>
          <cell r="Z1159">
            <v>0</v>
          </cell>
        </row>
        <row r="1160">
          <cell r="D1160" t="str">
            <v>ハラヴェン静注１ｍｇ</v>
          </cell>
          <cell r="Y1160">
            <v>0</v>
          </cell>
          <cell r="Z1160">
            <v>0</v>
          </cell>
        </row>
        <row r="1161">
          <cell r="D1161" t="str">
            <v>バラクルード錠０．５ｍｇ</v>
          </cell>
          <cell r="Y1161">
            <v>0</v>
          </cell>
          <cell r="Z1161">
            <v>0</v>
          </cell>
        </row>
        <row r="1162">
          <cell r="D1162" t="str">
            <v>バラシクロビル錠５００ｍｇ「ケミファ」</v>
          </cell>
          <cell r="Y1162">
            <v>420</v>
          </cell>
          <cell r="Z1162">
            <v>25620</v>
          </cell>
        </row>
        <row r="1163">
          <cell r="D1163" t="str">
            <v>流動パラフィン「ケンエー」</v>
          </cell>
          <cell r="Y1163">
            <v>0</v>
          </cell>
          <cell r="Z1163">
            <v>0</v>
          </cell>
        </row>
        <row r="1164">
          <cell r="D1164" t="str">
            <v>バリトップＨＤ　ＳＨＡＫＥ「検診用」</v>
          </cell>
          <cell r="Y1164">
            <v>48</v>
          </cell>
          <cell r="Z1164">
            <v>25632</v>
          </cell>
        </row>
        <row r="1165">
          <cell r="D1165" t="str">
            <v>バルサルタン錠８０ｍｇ「サンド」</v>
          </cell>
          <cell r="Y1165">
            <v>560</v>
          </cell>
          <cell r="Z1165">
            <v>6584</v>
          </cell>
        </row>
        <row r="1166">
          <cell r="D1166" t="str">
            <v>ハルシオン０．２５ｍｇ錠</v>
          </cell>
          <cell r="Y1166">
            <v>0</v>
          </cell>
          <cell r="Z1166">
            <v>0</v>
          </cell>
        </row>
        <row r="1167">
          <cell r="D1167" t="str">
            <v>バルプロ酸Ｎａ徐放Ｂ錠２００ｍｇ｢トーワ｣</v>
          </cell>
          <cell r="Y1167">
            <v>0</v>
          </cell>
          <cell r="Z1167">
            <v>0</v>
          </cell>
        </row>
        <row r="1168">
          <cell r="D1168" t="str">
            <v>バルプロ酸ナトリウム徐放錠Ａ２００ｍｇ「トーワ」</v>
          </cell>
          <cell r="Y1168">
            <v>1000</v>
          </cell>
          <cell r="Z1168">
            <v>9150</v>
          </cell>
        </row>
        <row r="1169">
          <cell r="D1169" t="str">
            <v>バルプロ酸ナトリウムシロップ５％「日医工」</v>
          </cell>
          <cell r="Y1169">
            <v>0</v>
          </cell>
          <cell r="Z1169">
            <v>0</v>
          </cell>
        </row>
        <row r="1170">
          <cell r="D1170" t="str">
            <v>パルミコート２００μｇタービュヘイラー１１２吸入</v>
          </cell>
          <cell r="Y1170">
            <v>2</v>
          </cell>
          <cell r="Z1170">
            <v>2028</v>
          </cell>
        </row>
        <row r="1171">
          <cell r="D1171" t="str">
            <v>パロキセチンＯＤ錠１０ｍｇ「トーワ」</v>
          </cell>
          <cell r="Y1171">
            <v>0</v>
          </cell>
          <cell r="Z1171">
            <v>0</v>
          </cell>
        </row>
        <row r="1172">
          <cell r="D1172" t="str">
            <v>バロス発泡顆粒－Ｓ</v>
          </cell>
          <cell r="Y1172">
            <v>60</v>
          </cell>
          <cell r="Z1172">
            <v>2546</v>
          </cell>
        </row>
        <row r="1173">
          <cell r="D1173" t="str">
            <v>パロノセトロン静注０．７５ｍｇ／５ｍＬ「タイホウ」</v>
          </cell>
          <cell r="Y1173">
            <v>670</v>
          </cell>
          <cell r="Z1173">
            <v>2600940</v>
          </cell>
        </row>
        <row r="1174">
          <cell r="D1174" t="str">
            <v>ハロペリドール錠１ｍｇ「ＪＧ」</v>
          </cell>
          <cell r="Y1174">
            <v>0</v>
          </cell>
          <cell r="Z1174">
            <v>0</v>
          </cell>
        </row>
        <row r="1175">
          <cell r="D1175" t="str">
            <v>ハロペリドール注５ｍｇ「ヨシトミ」</v>
          </cell>
          <cell r="Y1175">
            <v>450</v>
          </cell>
          <cell r="Z1175">
            <v>40905</v>
          </cell>
        </row>
        <row r="1176">
          <cell r="D1176" t="str">
            <v>ハロペリドール錠１ｍｇ「アメル」</v>
          </cell>
          <cell r="Y1176">
            <v>200</v>
          </cell>
          <cell r="Z1176">
            <v>1144</v>
          </cell>
        </row>
        <row r="1177">
          <cell r="D1177" t="str">
            <v>ツムラ半夏瀉心湯エキス顆粒（医療用）</v>
          </cell>
          <cell r="Y1177">
            <v>168</v>
          </cell>
          <cell r="Z1177">
            <v>8512</v>
          </cell>
        </row>
        <row r="1178">
          <cell r="D1178" t="str">
            <v>ツムラ半夏厚朴湯エキス顆粒（医療用）</v>
          </cell>
          <cell r="Y1178">
            <v>210</v>
          </cell>
          <cell r="Z1178">
            <v>6965</v>
          </cell>
        </row>
        <row r="1179">
          <cell r="D1179" t="str">
            <v>バンコマイシン塩酸塩散０．５ｇ「明治」</v>
          </cell>
          <cell r="Y1179">
            <v>10</v>
          </cell>
          <cell r="Z1179">
            <v>8200</v>
          </cell>
        </row>
        <row r="1180">
          <cell r="D1180" t="str">
            <v>バンコマイシン塩酸塩点滴静注用０．５ｇ「ＭＥＥＫ」</v>
          </cell>
          <cell r="Y1180">
            <v>0</v>
          </cell>
          <cell r="Z1180">
            <v>0</v>
          </cell>
        </row>
        <row r="1181">
          <cell r="D1181" t="str">
            <v>バンコマイシン塩酸塩点滴静注用０．５ｇ「明治」</v>
          </cell>
          <cell r="Y1181">
            <v>900</v>
          </cell>
          <cell r="Z1181">
            <v>611550</v>
          </cell>
        </row>
        <row r="1182">
          <cell r="D1182" t="str">
            <v>バンコマイシン塩酸塩散０．５ｇ「ＭＥＥＫ」</v>
          </cell>
          <cell r="Y1182">
            <v>0</v>
          </cell>
          <cell r="Z1182">
            <v>0</v>
          </cell>
        </row>
        <row r="1183">
          <cell r="D1183" t="str">
            <v>パントシン錠３０</v>
          </cell>
          <cell r="Y1183">
            <v>1100</v>
          </cell>
          <cell r="Z1183">
            <v>5896</v>
          </cell>
        </row>
        <row r="1184">
          <cell r="D1184" t="str">
            <v>パントシン錠２００</v>
          </cell>
          <cell r="Y1184">
            <v>100</v>
          </cell>
          <cell r="Z1184">
            <v>972</v>
          </cell>
        </row>
        <row r="1185">
          <cell r="D1185" t="str">
            <v>パントール注射液１００ｍｇ</v>
          </cell>
          <cell r="Y1185">
            <v>150</v>
          </cell>
          <cell r="Z1185">
            <v>8316</v>
          </cell>
        </row>
        <row r="1186">
          <cell r="D1186" t="str">
            <v>ハンプ注射用１０００</v>
          </cell>
          <cell r="Y1186">
            <v>20</v>
          </cell>
          <cell r="Z1186">
            <v>23430</v>
          </cell>
        </row>
        <row r="1187">
          <cell r="D1187" t="str">
            <v>小児用バクシダール錠５０ｍｇ</v>
          </cell>
          <cell r="Y1187">
            <v>0</v>
          </cell>
          <cell r="Z1187">
            <v>0</v>
          </cell>
        </row>
        <row r="1188">
          <cell r="D1188" t="str">
            <v>バクニュバンス水性懸濁注シリンジ</v>
          </cell>
          <cell r="Y1188">
            <v>28</v>
          </cell>
          <cell r="Z1188">
            <v>183484</v>
          </cell>
        </row>
        <row r="1189">
          <cell r="D1189" t="str">
            <v>バルプロ酸ナトリウム徐放錠Ａ１００ｍｇ「トーワ」</v>
          </cell>
          <cell r="Y1189">
            <v>0</v>
          </cell>
          <cell r="Z1189">
            <v>0</v>
          </cell>
        </row>
        <row r="1190">
          <cell r="D1190" t="str">
            <v>ヒアルロン酸Ｎａ０．４眼粘弾剤１％「生化学」</v>
          </cell>
          <cell r="Y1190">
            <v>44</v>
          </cell>
          <cell r="Z1190">
            <v>99000</v>
          </cell>
        </row>
        <row r="1191">
          <cell r="D1191" t="str">
            <v>ヒアルロン酸Ｎａ０．８５眼粘弾剤１％「生化学」</v>
          </cell>
          <cell r="Y1191">
            <v>448</v>
          </cell>
          <cell r="Z1191">
            <v>1498112</v>
          </cell>
        </row>
        <row r="1192">
          <cell r="D1192" t="str">
            <v>ヒアルロン酸Ｎａ関節注２５ｍｇシリンジ「明治」</v>
          </cell>
          <cell r="Y1192">
            <v>790</v>
          </cell>
          <cell r="Z1192">
            <v>422334</v>
          </cell>
        </row>
        <row r="1193">
          <cell r="D1193" t="str">
            <v>ヒアルロン酸Ｎａ関節注２５ｍｇシリンジ「明治」</v>
          </cell>
          <cell r="Y1193">
            <v>0</v>
          </cell>
          <cell r="Z1193">
            <v>0</v>
          </cell>
        </row>
        <row r="1194">
          <cell r="D1194" t="str">
            <v>ヒアルロン酸ナトリウム点眼液０．１％「ニッテン」</v>
          </cell>
          <cell r="Y1194">
            <v>90</v>
          </cell>
          <cell r="Z1194">
            <v>7416</v>
          </cell>
        </row>
        <row r="1195">
          <cell r="D1195" t="str">
            <v>ビーエスエスプラス５００眼灌流液０．０１８４％</v>
          </cell>
          <cell r="Y1195">
            <v>438</v>
          </cell>
          <cell r="Z1195">
            <v>1111644</v>
          </cell>
        </row>
        <row r="1196">
          <cell r="D1196" t="str">
            <v>ピーエヌツイン－１号輸液</v>
          </cell>
          <cell r="Y1196">
            <v>1575</v>
          </cell>
          <cell r="Z1196">
            <v>1008000</v>
          </cell>
        </row>
        <row r="1197">
          <cell r="D1197" t="str">
            <v>ピーエヌツイン－２号輸液</v>
          </cell>
          <cell r="Y1197">
            <v>903</v>
          </cell>
          <cell r="Z1197">
            <v>712467</v>
          </cell>
        </row>
        <row r="1198">
          <cell r="D1198" t="str">
            <v>ピーエヌツイン－３号輸液</v>
          </cell>
          <cell r="Y1198">
            <v>588</v>
          </cell>
          <cell r="Z1198">
            <v>475776</v>
          </cell>
        </row>
        <row r="1199">
          <cell r="D1199" t="str">
            <v>ＰＡ・ヨード点眼・洗眼液</v>
          </cell>
          <cell r="Y1199">
            <v>610</v>
          </cell>
          <cell r="Z1199">
            <v>245220</v>
          </cell>
        </row>
        <row r="1200">
          <cell r="D1200" t="str">
            <v>ＰＬ配合顆粒</v>
          </cell>
          <cell r="Y1200">
            <v>0</v>
          </cell>
          <cell r="Z1200">
            <v>0</v>
          </cell>
        </row>
        <row r="1201">
          <cell r="D1201" t="str">
            <v>ピオクタニンブルー  ２５ｇ</v>
          </cell>
          <cell r="Y1201">
            <v>0</v>
          </cell>
          <cell r="Z1201">
            <v>0</v>
          </cell>
        </row>
        <row r="1202">
          <cell r="D1202" t="str">
            <v>ピオグリタゾン錠１５ｍｇ「ＶＴＲＳ」</v>
          </cell>
          <cell r="Y1202">
            <v>0</v>
          </cell>
          <cell r="Z1202">
            <v>0</v>
          </cell>
        </row>
        <row r="1203">
          <cell r="D1203" t="str">
            <v>ピオグリタゾンＯＤ錠１５ｍｇ「トーワ」</v>
          </cell>
          <cell r="Y1203">
            <v>700</v>
          </cell>
          <cell r="Z1203">
            <v>7203</v>
          </cell>
        </row>
        <row r="1204">
          <cell r="D1204" t="str">
            <v>ビオフェルミン配合散</v>
          </cell>
          <cell r="Y1204">
            <v>960</v>
          </cell>
          <cell r="Z1204">
            <v>5304</v>
          </cell>
        </row>
        <row r="1205">
          <cell r="D1205" t="str">
            <v>ビオフェルミンＲ散</v>
          </cell>
          <cell r="Y1205">
            <v>600</v>
          </cell>
          <cell r="Z1205">
            <v>3315</v>
          </cell>
        </row>
        <row r="1206">
          <cell r="D1206" t="str">
            <v>ビオフェルミン錠剤</v>
          </cell>
          <cell r="Y1206">
            <v>6300</v>
          </cell>
          <cell r="Z1206">
            <v>31590</v>
          </cell>
        </row>
        <row r="1207">
          <cell r="D1207" t="str">
            <v>ビカルタミドＯＤ錠８０ｍｇ「ＫＮ」</v>
          </cell>
          <cell r="Y1207">
            <v>0</v>
          </cell>
          <cell r="Z1207">
            <v>0</v>
          </cell>
        </row>
        <row r="1208">
          <cell r="D1208" t="str">
            <v>ビカルタミドＯＤ錠８０ｍｇ「ＤＳＥＰ」</v>
          </cell>
          <cell r="Y1208">
            <v>90</v>
          </cell>
          <cell r="Z1208">
            <v>8892</v>
          </cell>
        </row>
        <row r="1209">
          <cell r="D1209" t="str">
            <v>ビクシリン注射用１ｇ</v>
          </cell>
          <cell r="Y1209">
            <v>0</v>
          </cell>
          <cell r="Z1209">
            <v>0</v>
          </cell>
        </row>
        <row r="1210">
          <cell r="D1210" t="str">
            <v>ビクシリン注射用２ｇ</v>
          </cell>
          <cell r="Y1210">
            <v>790</v>
          </cell>
          <cell r="Z1210">
            <v>582704</v>
          </cell>
        </row>
        <row r="1211">
          <cell r="D1211" t="str">
            <v>ビクシリン注射用０．５ｇ</v>
          </cell>
          <cell r="Y1211">
            <v>0</v>
          </cell>
          <cell r="Z1211">
            <v>0</v>
          </cell>
        </row>
        <row r="1212">
          <cell r="D1212" t="str">
            <v>ビクトーザ皮下注１８ｍｇ</v>
          </cell>
          <cell r="Y1212">
            <v>0</v>
          </cell>
          <cell r="Z1212">
            <v>0</v>
          </cell>
        </row>
        <row r="1213">
          <cell r="D1213" t="str">
            <v>ビクトーザ皮下注１８ｍｇ</v>
          </cell>
          <cell r="Y1213">
            <v>0</v>
          </cell>
          <cell r="Z1213">
            <v>0</v>
          </cell>
        </row>
        <row r="1214">
          <cell r="D1214" t="str">
            <v>ピコスルファートＮａ錠２．５ｍｇ「サワイ」</v>
          </cell>
          <cell r="Y1214">
            <v>0</v>
          </cell>
          <cell r="Z1214">
            <v>0</v>
          </cell>
        </row>
        <row r="1215">
          <cell r="D1215" t="str">
            <v>ﾋﾟｺｽﾙﾌｧｰﾄﾅﾄﾘｳﾑ内用液0.75%｢日医工｣</v>
          </cell>
          <cell r="Y1215">
            <v>0</v>
          </cell>
          <cell r="Z1215">
            <v>0</v>
          </cell>
        </row>
        <row r="1216">
          <cell r="D1216" t="str">
            <v>乾燥ＢＣＧワクチン（経皮用・１人用）</v>
          </cell>
          <cell r="Y1216">
            <v>71</v>
          </cell>
          <cell r="Z1216">
            <v>460080</v>
          </cell>
        </row>
        <row r="1217">
          <cell r="D1217" t="str">
            <v>ヒシナルク３号輸液</v>
          </cell>
          <cell r="Y1217">
            <v>440</v>
          </cell>
          <cell r="Z1217">
            <v>77440</v>
          </cell>
        </row>
        <row r="1218">
          <cell r="D1218" t="str">
            <v>ヒシナルク３号輸液</v>
          </cell>
          <cell r="Y1218">
            <v>16360</v>
          </cell>
          <cell r="Z1218">
            <v>2993880</v>
          </cell>
        </row>
        <row r="1219">
          <cell r="D1219" t="str">
            <v>ビ・シフロール錠０．５ｍｇ</v>
          </cell>
          <cell r="Y1219">
            <v>0</v>
          </cell>
          <cell r="Z1219">
            <v>0</v>
          </cell>
        </row>
        <row r="1220">
          <cell r="D1220" t="str">
            <v>ヒシファーゲン配合静注シリンジ２０ｍＬ</v>
          </cell>
          <cell r="Y1220">
            <v>0</v>
          </cell>
          <cell r="Z1220">
            <v>0</v>
          </cell>
        </row>
        <row r="1221">
          <cell r="D1221" t="str">
            <v>ヒシファーゲン配合静注シリンジ４０ｍＬ</v>
          </cell>
          <cell r="Y1221">
            <v>0</v>
          </cell>
          <cell r="Z1221">
            <v>0</v>
          </cell>
        </row>
        <row r="1222">
          <cell r="D1222" t="str">
            <v>ビスコート０．５眼粘弾剤</v>
          </cell>
          <cell r="Y1222">
            <v>42</v>
          </cell>
          <cell r="Z1222">
            <v>133392</v>
          </cell>
        </row>
        <row r="1223">
          <cell r="D1223" t="str">
            <v>ビソノテープ４ｍｇ</v>
          </cell>
          <cell r="Y1223">
            <v>700</v>
          </cell>
          <cell r="Z1223">
            <v>35550</v>
          </cell>
        </row>
        <row r="1224">
          <cell r="D1224" t="str">
            <v>ビソプロロールフマル酸塩錠２．５ｍｇ「サワイ」</v>
          </cell>
          <cell r="Y1224">
            <v>2000</v>
          </cell>
          <cell r="Z1224">
            <v>18900</v>
          </cell>
        </row>
        <row r="1225">
          <cell r="D1225" t="str">
            <v>ビソプロロールフマル酸塩錠０．６２５ｍｇ「サワイ」</v>
          </cell>
          <cell r="Y1225">
            <v>1800</v>
          </cell>
          <cell r="Z1225">
            <v>17010</v>
          </cell>
        </row>
        <row r="1226">
          <cell r="D1226" t="str">
            <v>ピタバスタチンＣａ・ＯＤ錠１ｍｇ「ＭＥＥＫ」</v>
          </cell>
          <cell r="Y1226">
            <v>0</v>
          </cell>
          <cell r="Z1226">
            <v>0</v>
          </cell>
        </row>
        <row r="1227">
          <cell r="D1227" t="str">
            <v>ビタミンＣ注「フソー」－５００ｍｇ</v>
          </cell>
          <cell r="Y1227">
            <v>50</v>
          </cell>
          <cell r="Z1227">
            <v>3300</v>
          </cell>
        </row>
        <row r="1228">
          <cell r="D1228" t="str">
            <v>ビタメジン配合カプセルＢ２５</v>
          </cell>
          <cell r="Y1228">
            <v>900</v>
          </cell>
          <cell r="Z1228">
            <v>4824</v>
          </cell>
        </row>
        <row r="1229">
          <cell r="D1229" t="str">
            <v>ビダラビン軟膏３％「ＭＥＥＫ」</v>
          </cell>
          <cell r="Y1229">
            <v>0</v>
          </cell>
          <cell r="Z1229">
            <v>0</v>
          </cell>
        </row>
        <row r="1230">
          <cell r="D1230" t="str">
            <v>ビダラビン軟膏３％「ＳＷ」</v>
          </cell>
          <cell r="Y1230">
            <v>10</v>
          </cell>
          <cell r="Z1230">
            <v>3342</v>
          </cell>
        </row>
        <row r="1231">
          <cell r="D1231" t="str">
            <v>ヒダントール錠２５ｍｇ</v>
          </cell>
          <cell r="Y1231">
            <v>0</v>
          </cell>
          <cell r="Z1231">
            <v>0</v>
          </cell>
        </row>
        <row r="1232">
          <cell r="D1232" t="str">
            <v>ヒダントールＦ配合錠</v>
          </cell>
          <cell r="Y1232">
            <v>0</v>
          </cell>
          <cell r="Z1232">
            <v>0</v>
          </cell>
        </row>
        <row r="1233">
          <cell r="D1233" t="str">
            <v>ピドキサール錠１０ｍｇ</v>
          </cell>
          <cell r="Y1233">
            <v>2000</v>
          </cell>
          <cell r="Z1233">
            <v>10520</v>
          </cell>
        </row>
        <row r="1234">
          <cell r="D1234" t="str">
            <v>ピートル顆粒分包２５０ｍｇ</v>
          </cell>
          <cell r="Y1234">
            <v>0</v>
          </cell>
          <cell r="Z1234">
            <v>0</v>
          </cell>
        </row>
        <row r="1235">
          <cell r="D1235" t="str">
            <v>ピトレシン注射液２０</v>
          </cell>
          <cell r="Y1235">
            <v>20</v>
          </cell>
          <cell r="Z1235">
            <v>9396</v>
          </cell>
        </row>
        <row r="1236">
          <cell r="D1236" t="str">
            <v>ヒドロキシクロロキン硫酸塩錠２００ｍｇ「サワイ」</v>
          </cell>
          <cell r="Y1236">
            <v>84</v>
          </cell>
          <cell r="Z1236">
            <v>10965</v>
          </cell>
        </row>
        <row r="1237">
          <cell r="D1237" t="str">
            <v>ヒビスコール液Ａ０．５％</v>
          </cell>
          <cell r="Y1237">
            <v>73</v>
          </cell>
          <cell r="Z1237">
            <v>255865</v>
          </cell>
        </row>
        <row r="1238">
          <cell r="D1238" t="str">
            <v>ビーフリード輸液</v>
          </cell>
          <cell r="Y1238">
            <v>40</v>
          </cell>
          <cell r="Z1238">
            <v>20036</v>
          </cell>
        </row>
        <row r="1239">
          <cell r="D1239" t="str">
            <v>ビプレッソ徐放錠１５０ｍｇ</v>
          </cell>
          <cell r="Y1239">
            <v>0</v>
          </cell>
          <cell r="Z1239">
            <v>0</v>
          </cell>
        </row>
        <row r="1240">
          <cell r="D1240" t="str">
            <v>ピペラシリンナトリウム注射用１ｇ「日医工」</v>
          </cell>
          <cell r="Y1240">
            <v>0</v>
          </cell>
          <cell r="Z1240">
            <v>0</v>
          </cell>
        </row>
        <row r="1241">
          <cell r="D1241" t="str">
            <v>ビマトプロスト点眼液０．０３％「日新」</v>
          </cell>
          <cell r="Y1241">
            <v>5</v>
          </cell>
          <cell r="Z1241">
            <v>2331</v>
          </cell>
        </row>
        <row r="1242">
          <cell r="D1242" t="str">
            <v>ビームゲン注０．２５ｍＬ</v>
          </cell>
          <cell r="Y1242">
            <v>0</v>
          </cell>
          <cell r="Z1242">
            <v>0</v>
          </cell>
        </row>
        <row r="1243">
          <cell r="D1243" t="str">
            <v>ビームゲン注０．５ｍＬ</v>
          </cell>
          <cell r="Y1243">
            <v>22</v>
          </cell>
          <cell r="Z1243">
            <v>47498</v>
          </cell>
        </row>
        <row r="1244">
          <cell r="D1244" t="str">
            <v>ビムパット錠１００ｍｇ</v>
          </cell>
          <cell r="Y1244">
            <v>200</v>
          </cell>
          <cell r="Z1244">
            <v>62422</v>
          </cell>
        </row>
        <row r="1245">
          <cell r="D1245" t="str">
            <v>ビムパット錠５０ｍｇ</v>
          </cell>
          <cell r="Y1245">
            <v>0</v>
          </cell>
          <cell r="Z1245">
            <v>0</v>
          </cell>
        </row>
        <row r="1246">
          <cell r="D1246" t="str">
            <v>ビムパット点滴静注１００ｍｇ</v>
          </cell>
          <cell r="Y1246">
            <v>0</v>
          </cell>
          <cell r="Z1246">
            <v>0</v>
          </cell>
        </row>
        <row r="1247">
          <cell r="D1247" t="str">
            <v>ピモベンダン錠１．２５ｍｇ「ＴＥ」</v>
          </cell>
          <cell r="Y1247">
            <v>100</v>
          </cell>
          <cell r="Z1247">
            <v>2841</v>
          </cell>
        </row>
        <row r="1248">
          <cell r="D1248" t="str">
            <v>ヒューマログミックス５０注ミリオペン</v>
          </cell>
          <cell r="Y1248">
            <v>0</v>
          </cell>
          <cell r="Z1248">
            <v>0</v>
          </cell>
        </row>
        <row r="1249">
          <cell r="D1249" t="str">
            <v>ヒューマリンＲ注１００単位／ｍＬ</v>
          </cell>
          <cell r="Y1249">
            <v>34</v>
          </cell>
          <cell r="Z1249">
            <v>69938</v>
          </cell>
        </row>
        <row r="1250">
          <cell r="D1250" t="str">
            <v>ヒューマログ注１００単位／ｍＬ</v>
          </cell>
          <cell r="Y1250">
            <v>0</v>
          </cell>
          <cell r="Z1250">
            <v>0</v>
          </cell>
        </row>
        <row r="1251">
          <cell r="D1251" t="str">
            <v>ヒューマログ注ミリオペン</v>
          </cell>
          <cell r="Y1251">
            <v>70</v>
          </cell>
          <cell r="Z1251">
            <v>73500</v>
          </cell>
        </row>
        <row r="1252">
          <cell r="D1252" t="str">
            <v>ピューラックス６００ｍｌ</v>
          </cell>
          <cell r="Y1252">
            <v>168</v>
          </cell>
          <cell r="Z1252">
            <v>67200</v>
          </cell>
        </row>
        <row r="1253">
          <cell r="D1253" t="str">
            <v>ビラノア錠２０ｍｇ</v>
          </cell>
          <cell r="Y1253">
            <v>400</v>
          </cell>
          <cell r="Z1253">
            <v>17356</v>
          </cell>
        </row>
        <row r="1254">
          <cell r="D1254" t="str">
            <v>ピラマイド原末</v>
          </cell>
          <cell r="Y1254">
            <v>0</v>
          </cell>
          <cell r="Z1254">
            <v>0</v>
          </cell>
        </row>
        <row r="1255">
          <cell r="D1255" t="str">
            <v>ビリスコピン点滴静注５０</v>
          </cell>
          <cell r="Y1255">
            <v>0</v>
          </cell>
          <cell r="Z1255">
            <v>0</v>
          </cell>
        </row>
        <row r="1256">
          <cell r="D1256" t="str">
            <v>ピルシカイニド塩酸塩カプセル５０ｍｇ「タナベ」</v>
          </cell>
          <cell r="Y1256">
            <v>0</v>
          </cell>
          <cell r="Z1256">
            <v>0</v>
          </cell>
        </row>
        <row r="1257">
          <cell r="D1257" t="str">
            <v>ピルシカイニド塩酸塩カプセル２５ｍｇ「タナベ」</v>
          </cell>
          <cell r="Y1257">
            <v>0</v>
          </cell>
          <cell r="Z1257">
            <v>0</v>
          </cell>
        </row>
        <row r="1258">
          <cell r="D1258" t="str">
            <v>ピルシカイニド塩酸塩カプセル２５ｍｇ「ＤＳＥＰ」</v>
          </cell>
          <cell r="Y1258">
            <v>200</v>
          </cell>
          <cell r="Z1258">
            <v>2120</v>
          </cell>
        </row>
        <row r="1259">
          <cell r="D1259" t="str">
            <v>ヒルドイドソフト軟膏０．３％</v>
          </cell>
          <cell r="Y1259">
            <v>30</v>
          </cell>
          <cell r="Z1259">
            <v>12159</v>
          </cell>
        </row>
        <row r="1260">
          <cell r="D1260" t="str">
            <v>ヒルナミン錠（５ｍｇ）</v>
          </cell>
          <cell r="Y1260">
            <v>0</v>
          </cell>
          <cell r="Z1260">
            <v>0</v>
          </cell>
        </row>
        <row r="1261">
          <cell r="D1261" t="str">
            <v>ヒルナミン錠（５０ｍｇ）</v>
          </cell>
          <cell r="Y1261">
            <v>0</v>
          </cell>
          <cell r="Z1261">
            <v>0</v>
          </cell>
        </row>
        <row r="1262">
          <cell r="D1262" t="str">
            <v>ピレチア錠（２５ｍｇ）</v>
          </cell>
          <cell r="Y1262">
            <v>0</v>
          </cell>
          <cell r="Z1262">
            <v>0</v>
          </cell>
        </row>
        <row r="1263">
          <cell r="D1263" t="str">
            <v>ピレノキシン懸濁性点眼液０．００５％「参天」</v>
          </cell>
          <cell r="Y1263">
            <v>20</v>
          </cell>
          <cell r="Z1263">
            <v>1218</v>
          </cell>
        </row>
        <row r="1264">
          <cell r="D1264" t="str">
            <v>ビロイ点滴静注用１００ｍｇ</v>
          </cell>
          <cell r="Y1264">
            <v>6</v>
          </cell>
          <cell r="Z1264">
            <v>335442</v>
          </cell>
        </row>
        <row r="1265">
          <cell r="D1265" t="str">
            <v>ビロイ点滴静注用３００ｍｇ</v>
          </cell>
          <cell r="Y1265">
            <v>7</v>
          </cell>
          <cell r="Z1265">
            <v>1151248</v>
          </cell>
        </row>
        <row r="1266">
          <cell r="D1266" t="str">
            <v>ヒーロンＶ眼粘弾剤２．３％シリンジ０．６ｍＬ</v>
          </cell>
          <cell r="Y1266">
            <v>2</v>
          </cell>
          <cell r="Z1266">
            <v>11642</v>
          </cell>
        </row>
        <row r="1267">
          <cell r="D1267" t="str">
            <v>ビカルタミド錠８０ｍｇ「ＤＳＥＰ」</v>
          </cell>
          <cell r="Y1267">
            <v>0</v>
          </cell>
          <cell r="Z1267">
            <v>0</v>
          </cell>
        </row>
        <row r="1268">
          <cell r="D1268" t="str">
            <v>ビ・シフロール錠０．５ｍｇ</v>
          </cell>
          <cell r="Y1268">
            <v>0</v>
          </cell>
          <cell r="Z1268">
            <v>0</v>
          </cell>
        </row>
        <row r="1269">
          <cell r="D1269" t="str">
            <v>ビ・シフロール錠０．５ｍｇ</v>
          </cell>
          <cell r="Y1269">
            <v>0</v>
          </cell>
          <cell r="Z1269">
            <v>0</v>
          </cell>
        </row>
        <row r="1270">
          <cell r="D1270" t="str">
            <v>ビダラビン軟膏３％「ＳＷ」</v>
          </cell>
          <cell r="Y1270">
            <v>0</v>
          </cell>
          <cell r="Z1270">
            <v>0</v>
          </cell>
        </row>
        <row r="1271">
          <cell r="D1271" t="str">
            <v>ビレーズトリエアロスフィア１２０吸入</v>
          </cell>
          <cell r="Y1271">
            <v>3</v>
          </cell>
          <cell r="Z1271">
            <v>23205</v>
          </cell>
        </row>
        <row r="1272">
          <cell r="D1272" t="str">
            <v>ﾋﾟｺｽﾙﾌｧｰﾄﾅﾄﾘｳﾑ内用液0.75%｢ｲﾜｷ｣</v>
          </cell>
          <cell r="Y1272">
            <v>1660</v>
          </cell>
          <cell r="Z1272">
            <v>113212</v>
          </cell>
        </row>
        <row r="1273">
          <cell r="D1273" t="str">
            <v>大塚糖液１０％</v>
          </cell>
          <cell r="Y1273">
            <v>20</v>
          </cell>
          <cell r="Z1273">
            <v>4275</v>
          </cell>
        </row>
        <row r="1274">
          <cell r="D1274" t="str">
            <v>大塚糖液２０％</v>
          </cell>
          <cell r="Y1274">
            <v>100</v>
          </cell>
          <cell r="Z1274">
            <v>8908</v>
          </cell>
        </row>
        <row r="1275">
          <cell r="D1275" t="str">
            <v>大塚糖液５０％</v>
          </cell>
          <cell r="Y1275">
            <v>450</v>
          </cell>
          <cell r="Z1275">
            <v>40086</v>
          </cell>
        </row>
        <row r="1276">
          <cell r="D1276" t="str">
            <v>大塚糖液５０％</v>
          </cell>
          <cell r="Y1276">
            <v>100</v>
          </cell>
          <cell r="Z1276">
            <v>31715</v>
          </cell>
        </row>
        <row r="1277">
          <cell r="D1277" t="str">
            <v>光糖液５％</v>
          </cell>
          <cell r="Y1277">
            <v>730</v>
          </cell>
          <cell r="Z1277">
            <v>99572</v>
          </cell>
        </row>
        <row r="1278">
          <cell r="D1278" t="str">
            <v>大塚糖液５％</v>
          </cell>
          <cell r="Y1278">
            <v>250</v>
          </cell>
          <cell r="Z1278">
            <v>22340</v>
          </cell>
        </row>
        <row r="1279">
          <cell r="D1279" t="str">
            <v>大塚糖液５％</v>
          </cell>
          <cell r="Y1279">
            <v>0</v>
          </cell>
          <cell r="Z1279">
            <v>0</v>
          </cell>
        </row>
        <row r="1280">
          <cell r="D1280" t="str">
            <v>大塚糖液５％</v>
          </cell>
          <cell r="Y1280">
            <v>760</v>
          </cell>
          <cell r="Z1280">
            <v>195814</v>
          </cell>
        </row>
        <row r="1281">
          <cell r="D1281" t="str">
            <v>大塚糖液５％</v>
          </cell>
          <cell r="Y1281">
            <v>580</v>
          </cell>
          <cell r="Z1281">
            <v>171854</v>
          </cell>
        </row>
        <row r="1282">
          <cell r="D1282" t="str">
            <v>５－ＦＵ軟膏５％協和</v>
          </cell>
          <cell r="Y1282">
            <v>0</v>
          </cell>
          <cell r="Z1282">
            <v>0</v>
          </cell>
        </row>
        <row r="1283">
          <cell r="D1283" t="str">
            <v>ファーストシン静注用１ｇ</v>
          </cell>
          <cell r="Y1283">
            <v>0</v>
          </cell>
          <cell r="Z1283">
            <v>0</v>
          </cell>
        </row>
        <row r="1284">
          <cell r="D1284" t="str">
            <v>ファーストシン静注用１ｇバッグＳ</v>
          </cell>
          <cell r="Y1284">
            <v>0</v>
          </cell>
          <cell r="Z1284">
            <v>0</v>
          </cell>
        </row>
        <row r="1285">
          <cell r="D1285" t="str">
            <v>ファボワール錠２８</v>
          </cell>
          <cell r="Y1285">
            <v>0</v>
          </cell>
          <cell r="Z1285">
            <v>0</v>
          </cell>
        </row>
        <row r="1286">
          <cell r="D1286" t="str">
            <v>ファムシクロビル錠２５０ｍｇ「トーワ」</v>
          </cell>
          <cell r="Y1286">
            <v>42</v>
          </cell>
          <cell r="Z1286">
            <v>2831</v>
          </cell>
        </row>
        <row r="1287">
          <cell r="D1287" t="str">
            <v>ファモチジン静注２０ｍｇ「日新」</v>
          </cell>
          <cell r="Y1287">
            <v>350</v>
          </cell>
          <cell r="Z1287">
            <v>30450</v>
          </cell>
        </row>
        <row r="1288">
          <cell r="D1288" t="str">
            <v>ファモチジンＤ錠１０ｍｇ「サワイ」</v>
          </cell>
          <cell r="Y1288">
            <v>2000</v>
          </cell>
          <cell r="Z1288">
            <v>18900</v>
          </cell>
        </row>
        <row r="1289">
          <cell r="D1289" t="str">
            <v>ファモチジンＤ錠１０ｍｇ「サワイ」</v>
          </cell>
          <cell r="Y1289">
            <v>1500</v>
          </cell>
          <cell r="Z1289">
            <v>14181</v>
          </cell>
        </row>
        <row r="1290">
          <cell r="D1290" t="str">
            <v>ファロム錠１５０ｍｇ</v>
          </cell>
          <cell r="Y1290">
            <v>100</v>
          </cell>
          <cell r="Z1290">
            <v>11127</v>
          </cell>
        </row>
        <row r="1291">
          <cell r="D1291" t="str">
            <v>ファンガード点滴用５０ｍｇ</v>
          </cell>
          <cell r="Y1291">
            <v>0</v>
          </cell>
          <cell r="Z1291">
            <v>0</v>
          </cell>
        </row>
        <row r="1292">
          <cell r="D1292" t="str">
            <v>フィコンパ錠２ｍｇ</v>
          </cell>
          <cell r="Y1292">
            <v>448</v>
          </cell>
          <cell r="Z1292">
            <v>77280</v>
          </cell>
        </row>
        <row r="1293">
          <cell r="D1293" t="str">
            <v>フィコンパ点滴静注用２ｍｇ</v>
          </cell>
          <cell r="Y1293">
            <v>0</v>
          </cell>
          <cell r="Z1293">
            <v>0</v>
          </cell>
        </row>
        <row r="1294">
          <cell r="D1294" t="str">
            <v>フィジオ１４０輸液</v>
          </cell>
          <cell r="Y1294">
            <v>6440</v>
          </cell>
          <cell r="Z1294">
            <v>1365280</v>
          </cell>
        </row>
        <row r="1295">
          <cell r="D1295" t="str">
            <v>フィニバックス点滴静注用０．５ｇ</v>
          </cell>
          <cell r="Y1295">
            <v>0</v>
          </cell>
          <cell r="Z1295">
            <v>0</v>
          </cell>
        </row>
        <row r="1296">
          <cell r="D1296" t="str">
            <v>フィブラストスプレー５００</v>
          </cell>
          <cell r="Y1296">
            <v>0</v>
          </cell>
          <cell r="Z1296">
            <v>0</v>
          </cell>
        </row>
        <row r="1297">
          <cell r="D1297" t="str">
            <v>フィブロガミンＰ静注用</v>
          </cell>
          <cell r="Y1297">
            <v>0</v>
          </cell>
          <cell r="Z1297">
            <v>0</v>
          </cell>
        </row>
        <row r="1298">
          <cell r="D1298" t="str">
            <v>フィルグラスチムＢＳ注７５μｇシリンジ「ＮＩＧ」</v>
          </cell>
          <cell r="Y1298">
            <v>0</v>
          </cell>
          <cell r="Z1298">
            <v>0</v>
          </cell>
        </row>
        <row r="1299">
          <cell r="D1299" t="str">
            <v>フィルグラスチムＢＳ注７５μｇシリンジ「ＮＫ」</v>
          </cell>
          <cell r="Y1299">
            <v>24</v>
          </cell>
          <cell r="Z1299">
            <v>60384</v>
          </cell>
        </row>
        <row r="1300">
          <cell r="D1300" t="str">
            <v>乾燥弱毒生風しんワクチン「タケダ」</v>
          </cell>
          <cell r="Y1300">
            <v>0</v>
          </cell>
          <cell r="Z1300">
            <v>0</v>
          </cell>
        </row>
        <row r="1301">
          <cell r="D1301" t="str">
            <v>フェインジェクト静注５００ｍｇ</v>
          </cell>
          <cell r="Y1301">
            <v>63</v>
          </cell>
          <cell r="Z1301">
            <v>328293</v>
          </cell>
        </row>
        <row r="1302">
          <cell r="D1302" t="str">
            <v>フェキソフェナジン塩酸塩錠６０ｍｇ「ＳＡＮＩＫ」</v>
          </cell>
          <cell r="Y1302">
            <v>3500</v>
          </cell>
          <cell r="Z1302">
            <v>89460</v>
          </cell>
        </row>
        <row r="1303">
          <cell r="D1303" t="str">
            <v>フェジン静注４０ｍｇ</v>
          </cell>
          <cell r="Y1303">
            <v>600</v>
          </cell>
          <cell r="Z1303">
            <v>69180</v>
          </cell>
        </row>
        <row r="1304">
          <cell r="D1304" t="str">
            <v>フェスゴ配合皮下注　ＩＮ</v>
          </cell>
          <cell r="Y1304">
            <v>0</v>
          </cell>
          <cell r="Z1304">
            <v>0</v>
          </cell>
        </row>
        <row r="1305">
          <cell r="D1305" t="str">
            <v>フェスゴ配合皮下注　ＭＡ</v>
          </cell>
          <cell r="Y1305">
            <v>4</v>
          </cell>
          <cell r="Z1305">
            <v>919236</v>
          </cell>
        </row>
        <row r="1306">
          <cell r="D1306" t="str">
            <v>フェソロデックス筋注２５０ｍｇ</v>
          </cell>
          <cell r="Y1306">
            <v>90</v>
          </cell>
          <cell r="Z1306">
            <v>3067425</v>
          </cell>
        </row>
        <row r="1307">
          <cell r="D1307" t="str">
            <v>フェノバール錠３０ｍｇ</v>
          </cell>
          <cell r="Y1307">
            <v>600</v>
          </cell>
          <cell r="Z1307">
            <v>5616</v>
          </cell>
        </row>
        <row r="1308">
          <cell r="D1308" t="str">
            <v>液状フェノール「東豊」</v>
          </cell>
          <cell r="Y1308">
            <v>0</v>
          </cell>
          <cell r="Z1308">
            <v>0</v>
          </cell>
        </row>
        <row r="1309">
          <cell r="D1309" t="str">
            <v>フェノール・亜鉛華リニメント「ＪＧ」</v>
          </cell>
          <cell r="Y1309">
            <v>0</v>
          </cell>
          <cell r="Z1309">
            <v>0</v>
          </cell>
        </row>
        <row r="1310">
          <cell r="D1310" t="str">
            <v>フェノバルビタール散１０％「シオエ」</v>
          </cell>
          <cell r="Y1310">
            <v>0</v>
          </cell>
          <cell r="Z1310">
            <v>0</v>
          </cell>
        </row>
        <row r="1311">
          <cell r="D1311" t="str">
            <v>フェノバール注射液１００ｍｇ</v>
          </cell>
          <cell r="Y1311">
            <v>10</v>
          </cell>
          <cell r="Z1311">
            <v>623</v>
          </cell>
        </row>
        <row r="1312">
          <cell r="D1312" t="str">
            <v>フェブリク錠１０ｍｇ</v>
          </cell>
          <cell r="Y1312">
            <v>0</v>
          </cell>
          <cell r="Z1312">
            <v>0</v>
          </cell>
        </row>
        <row r="1313">
          <cell r="D1313" t="str">
            <v>フェブリク錠１０ｍｇ</v>
          </cell>
          <cell r="Y1313">
            <v>0</v>
          </cell>
          <cell r="Z1313">
            <v>0</v>
          </cell>
        </row>
        <row r="1314">
          <cell r="D1314" t="str">
            <v>フェブキソスタット錠１０ｍｇ「ＤＳＥＰ」</v>
          </cell>
          <cell r="Y1314">
            <v>2300</v>
          </cell>
          <cell r="Z1314">
            <v>12489</v>
          </cell>
        </row>
        <row r="1315">
          <cell r="D1315" t="str">
            <v>フェマーラ錠２．５ｍｇ</v>
          </cell>
          <cell r="Y1315">
            <v>0</v>
          </cell>
          <cell r="Z1315">
            <v>0</v>
          </cell>
        </row>
        <row r="1316">
          <cell r="D1316" t="str">
            <v>フェルビナクローション３％「ラクール」</v>
          </cell>
          <cell r="Y1316">
            <v>0</v>
          </cell>
          <cell r="Z1316">
            <v>0</v>
          </cell>
        </row>
        <row r="1317">
          <cell r="D1317" t="str">
            <v>フェルマスクラブ４％</v>
          </cell>
          <cell r="Y1317">
            <v>27500</v>
          </cell>
          <cell r="Z1317">
            <v>132770</v>
          </cell>
        </row>
        <row r="1318">
          <cell r="D1318" t="str">
            <v>フエロン注射用３００万</v>
          </cell>
          <cell r="Y1318">
            <v>0</v>
          </cell>
          <cell r="Z1318">
            <v>0</v>
          </cell>
        </row>
        <row r="1319">
          <cell r="D1319" t="str">
            <v>フェロベリン配合錠</v>
          </cell>
          <cell r="Y1319">
            <v>0</v>
          </cell>
          <cell r="Z1319">
            <v>0</v>
          </cell>
        </row>
        <row r="1320">
          <cell r="D1320" t="str">
            <v>フェンタニル注射液０．１ｍｇ「テルモ」</v>
          </cell>
          <cell r="Y1320">
            <v>560</v>
          </cell>
          <cell r="Z1320">
            <v>124208</v>
          </cell>
        </row>
        <row r="1321">
          <cell r="D1321" t="str">
            <v>フェンタニル注射液０．１ｍｇ「ヤンセン」</v>
          </cell>
          <cell r="Y1321">
            <v>0</v>
          </cell>
          <cell r="Z1321">
            <v>0</v>
          </cell>
        </row>
        <row r="1322">
          <cell r="D1322" t="str">
            <v>フェンタニル注射液０．５ｍｇ「テルモ」</v>
          </cell>
          <cell r="Y1322">
            <v>670</v>
          </cell>
          <cell r="Z1322">
            <v>544844</v>
          </cell>
        </row>
        <row r="1323">
          <cell r="D1323" t="str">
            <v>フェンタニル注射液０．５ｍｇ「ヤンセン」</v>
          </cell>
          <cell r="Y1323">
            <v>0</v>
          </cell>
          <cell r="Z1323">
            <v>0</v>
          </cell>
        </row>
        <row r="1324">
          <cell r="D1324" t="str">
            <v>ﾌｪﾝﾀﾆﾙｸｴﾝ酸塩1日用ﾃｰﾌﾟ1mg｢第一三共｣</v>
          </cell>
          <cell r="Y1324">
            <v>567</v>
          </cell>
          <cell r="Z1324">
            <v>123849</v>
          </cell>
        </row>
        <row r="1325">
          <cell r="D1325" t="str">
            <v>ﾌｪﾝﾀﾆﾙｸｴﾝ酸塩1日用ﾃｰﾌﾟ2mg｢第一三共｣</v>
          </cell>
          <cell r="Y1325">
            <v>238</v>
          </cell>
          <cell r="Z1325">
            <v>100504</v>
          </cell>
        </row>
        <row r="1326">
          <cell r="D1326" t="str">
            <v>ﾌｪﾝﾀﾆﾙｸｴﾝ酸塩1日用ﾃｰﾌﾟ4mg｢第一三共｣</v>
          </cell>
          <cell r="Y1326">
            <v>259</v>
          </cell>
          <cell r="Z1326">
            <v>203685</v>
          </cell>
        </row>
        <row r="1327">
          <cell r="D1327" t="str">
            <v>ﾌｪﾝﾀﾆﾙｸｴﾝ酸塩1日用ﾃｰﾌﾟ6mg｢第一三共｣</v>
          </cell>
          <cell r="Y1327">
            <v>112</v>
          </cell>
          <cell r="Z1327">
            <v>126960</v>
          </cell>
        </row>
        <row r="1328">
          <cell r="D1328" t="str">
            <v>フェンタニル１日用テープ０．８４ｍｇ「ユートク」</v>
          </cell>
          <cell r="Y1328">
            <v>0</v>
          </cell>
          <cell r="Z1328">
            <v>0</v>
          </cell>
        </row>
        <row r="1329">
          <cell r="D1329" t="str">
            <v>フェントステープ１ｍｇ</v>
          </cell>
          <cell r="Y1329">
            <v>0</v>
          </cell>
          <cell r="Z1329">
            <v>0</v>
          </cell>
        </row>
        <row r="1330">
          <cell r="D1330" t="str">
            <v>フェンタニル１日用テープ１．７ｍｇ「ユートク」</v>
          </cell>
          <cell r="Y1330">
            <v>0</v>
          </cell>
          <cell r="Z1330">
            <v>0</v>
          </cell>
        </row>
        <row r="1331">
          <cell r="D1331" t="str">
            <v>フェントステープ２ｍｇ</v>
          </cell>
          <cell r="Y1331">
            <v>0</v>
          </cell>
          <cell r="Z1331">
            <v>0</v>
          </cell>
        </row>
        <row r="1332">
          <cell r="D1332" t="str">
            <v>フェンタニル１日用テープ３．４ｍｇ「ユートク」</v>
          </cell>
          <cell r="Y1332">
            <v>0</v>
          </cell>
          <cell r="Z1332">
            <v>0</v>
          </cell>
        </row>
        <row r="1333">
          <cell r="D1333" t="str">
            <v>フェントステープ４ｍｇ</v>
          </cell>
          <cell r="Y1333">
            <v>0</v>
          </cell>
          <cell r="Z1333">
            <v>0</v>
          </cell>
        </row>
        <row r="1334">
          <cell r="D1334" t="str">
            <v>フェンタニル１日用テープ５ｍｇ「ユートク」</v>
          </cell>
          <cell r="Y1334">
            <v>0</v>
          </cell>
          <cell r="Z1334">
            <v>0</v>
          </cell>
        </row>
        <row r="1335">
          <cell r="D1335" t="str">
            <v>フォシーガ錠１０ｍｇ</v>
          </cell>
          <cell r="Y1335">
            <v>1300</v>
          </cell>
          <cell r="Z1335">
            <v>255151</v>
          </cell>
        </row>
        <row r="1336">
          <cell r="D1336" t="str">
            <v>フォシーガ錠５ｍｇ</v>
          </cell>
          <cell r="Y1336">
            <v>2300</v>
          </cell>
          <cell r="Z1336">
            <v>305923</v>
          </cell>
        </row>
        <row r="1337">
          <cell r="D1337" t="str">
            <v>フォリアミン錠</v>
          </cell>
          <cell r="Y1337">
            <v>1700</v>
          </cell>
          <cell r="Z1337">
            <v>15606</v>
          </cell>
        </row>
        <row r="1338">
          <cell r="D1338" t="str">
            <v>フォルテオ皮下注キット６００μｇ</v>
          </cell>
          <cell r="Y1338">
            <v>0</v>
          </cell>
          <cell r="Z1338">
            <v>0</v>
          </cell>
        </row>
        <row r="1339">
          <cell r="D1339" t="str">
            <v>塩基性フクシン  １０ｇ</v>
          </cell>
          <cell r="Y1339">
            <v>0</v>
          </cell>
          <cell r="Z1339">
            <v>0</v>
          </cell>
        </row>
        <row r="1340">
          <cell r="D1340" t="str">
            <v>ブシラミン錠５０ｍｇ「日医工」</v>
          </cell>
          <cell r="Y1340">
            <v>0</v>
          </cell>
          <cell r="Z1340">
            <v>0</v>
          </cell>
        </row>
        <row r="1341">
          <cell r="D1341" t="str">
            <v>ブスコパン錠１０ｍｇ</v>
          </cell>
          <cell r="Y1341">
            <v>600</v>
          </cell>
          <cell r="Z1341">
            <v>3324</v>
          </cell>
        </row>
        <row r="1342">
          <cell r="D1342" t="str">
            <v>ブスコパン注２０ｍｇ</v>
          </cell>
          <cell r="Y1342">
            <v>450</v>
          </cell>
          <cell r="Z1342">
            <v>24930</v>
          </cell>
        </row>
        <row r="1343">
          <cell r="D1343" t="str">
            <v>ブデホル吸入粉末剤６０吸入「ＪＧ」</v>
          </cell>
          <cell r="Y1343">
            <v>34</v>
          </cell>
          <cell r="Z1343">
            <v>37026</v>
          </cell>
        </row>
        <row r="1344">
          <cell r="D1344" t="str">
            <v>プラザキサカプセル１１０ｍｇ</v>
          </cell>
          <cell r="Y1344">
            <v>336</v>
          </cell>
          <cell r="Z1344">
            <v>65277</v>
          </cell>
        </row>
        <row r="1345">
          <cell r="D1345" t="str">
            <v>プラザキサカプセル７５ｍｇ</v>
          </cell>
          <cell r="Y1345">
            <v>112</v>
          </cell>
          <cell r="Z1345">
            <v>12213</v>
          </cell>
        </row>
        <row r="1346">
          <cell r="D1346" t="str">
            <v>フラジール内服錠２５０ｍｇ</v>
          </cell>
          <cell r="Y1346">
            <v>600</v>
          </cell>
          <cell r="Z1346">
            <v>19350</v>
          </cell>
        </row>
        <row r="1347">
          <cell r="D1347" t="str">
            <v>フラジール腟錠２５０ｍｇ</v>
          </cell>
          <cell r="Y1347">
            <v>120</v>
          </cell>
          <cell r="Z1347">
            <v>5898</v>
          </cell>
        </row>
        <row r="1348">
          <cell r="D1348" t="str">
            <v>プラノバール配合錠</v>
          </cell>
          <cell r="Y1348">
            <v>0</v>
          </cell>
          <cell r="Z1348">
            <v>0</v>
          </cell>
        </row>
        <row r="1349">
          <cell r="D1349" t="str">
            <v>プラバスタチンナトリウム錠１０ｍｇ「日医工」</v>
          </cell>
          <cell r="Y1349">
            <v>0</v>
          </cell>
          <cell r="Z1349">
            <v>0</v>
          </cell>
        </row>
        <row r="1350">
          <cell r="D1350" t="str">
            <v>プラバスタチンＮａ錠１０ｍｇ「サワイ」</v>
          </cell>
          <cell r="Y1350">
            <v>1100</v>
          </cell>
          <cell r="Z1350">
            <v>13816</v>
          </cell>
        </row>
        <row r="1351">
          <cell r="D1351" t="str">
            <v>プラミペキソール塩酸塩錠０．１２５ｍｇ「ＤＳＥＰ」</v>
          </cell>
          <cell r="Y1351">
            <v>100</v>
          </cell>
          <cell r="Z1351">
            <v>837</v>
          </cell>
        </row>
        <row r="1352">
          <cell r="D1352" t="str">
            <v>ﾌﾟﾗﾐﾍﾟｷｿｰﾙ塩酸塩LA錠0.375mgMI｢ﾄｰﾜ｣</v>
          </cell>
          <cell r="Y1352">
            <v>300</v>
          </cell>
          <cell r="Z1352">
            <v>5580</v>
          </cell>
        </row>
        <row r="1353">
          <cell r="D1353" t="str">
            <v>ﾌﾟﾗﾐﾍﾟｷｿｰﾙ塩酸塩LA錠1.5mgMI｢ﾄｰﾜ｣</v>
          </cell>
          <cell r="Y1353">
            <v>100</v>
          </cell>
          <cell r="Z1353">
            <v>6586</v>
          </cell>
        </row>
        <row r="1354">
          <cell r="D1354" t="str">
            <v>プラリアＨＩ皮下注６０ｍｇシリンジ０．５ｍＬ</v>
          </cell>
          <cell r="Y1354">
            <v>462</v>
          </cell>
          <cell r="Z1354">
            <v>10117800</v>
          </cell>
        </row>
        <row r="1355">
          <cell r="D1355" t="str">
            <v>プラリア皮下注６０ｍｇシリンジ</v>
          </cell>
          <cell r="Y1355">
            <v>219</v>
          </cell>
          <cell r="Z1355">
            <v>4793691</v>
          </cell>
        </row>
        <row r="1356">
          <cell r="D1356" t="str">
            <v>プランルカストカプセル１１２．５ｍｇ「サワイ」</v>
          </cell>
          <cell r="Y1356">
            <v>0</v>
          </cell>
          <cell r="Z1356">
            <v>0</v>
          </cell>
        </row>
        <row r="1357">
          <cell r="D1357" t="str">
            <v>プランルカストＤＳ１０％「ＥＫ」</v>
          </cell>
          <cell r="Y1357">
            <v>0</v>
          </cell>
          <cell r="Z1357">
            <v>0</v>
          </cell>
        </row>
        <row r="1358">
          <cell r="D1358" t="str">
            <v>ブリィビアクト錠２５ｍｇ</v>
          </cell>
          <cell r="Y1358">
            <v>0</v>
          </cell>
          <cell r="Z1358">
            <v>0</v>
          </cell>
        </row>
        <row r="1359">
          <cell r="D1359" t="str">
            <v>ブリィビアクト静注２５ｍｇ</v>
          </cell>
          <cell r="Y1359">
            <v>0</v>
          </cell>
          <cell r="Z1359">
            <v>0</v>
          </cell>
        </row>
        <row r="1360">
          <cell r="D1360" t="str">
            <v>ブリディオン静注２００ｍｇ</v>
          </cell>
          <cell r="Y1360">
            <v>0</v>
          </cell>
          <cell r="Z1360">
            <v>0</v>
          </cell>
        </row>
        <row r="1361">
          <cell r="D1361" t="str">
            <v>プリビナ液０．０５％</v>
          </cell>
          <cell r="Y1361">
            <v>500</v>
          </cell>
          <cell r="Z1361">
            <v>1800</v>
          </cell>
        </row>
        <row r="1362">
          <cell r="D1362" t="str">
            <v>プリミドン錠２５０ｍｇ「日医工」</v>
          </cell>
          <cell r="Y1362">
            <v>0</v>
          </cell>
          <cell r="Z1362">
            <v>0</v>
          </cell>
        </row>
        <row r="1363">
          <cell r="D1363" t="str">
            <v>プリミドン細粒９９．５％「日医工」</v>
          </cell>
          <cell r="Y1363">
            <v>0</v>
          </cell>
          <cell r="Z1363">
            <v>0</v>
          </cell>
        </row>
        <row r="1364">
          <cell r="D1364" t="str">
            <v>プリモボラン錠５ｍｇ</v>
          </cell>
          <cell r="Y1364">
            <v>0</v>
          </cell>
          <cell r="Z1364">
            <v>0</v>
          </cell>
        </row>
        <row r="1365">
          <cell r="D1365" t="str">
            <v>ＥＯＢ・プリモビスト注シリンジ</v>
          </cell>
          <cell r="Y1365">
            <v>30</v>
          </cell>
          <cell r="Z1365">
            <v>324588</v>
          </cell>
        </row>
        <row r="1366">
          <cell r="D1366" t="str">
            <v>ブリモニジン酒石酸塩点眼液０．１％「日点」</v>
          </cell>
          <cell r="Y1366">
            <v>30</v>
          </cell>
          <cell r="Z1366">
            <v>12210</v>
          </cell>
        </row>
        <row r="1367">
          <cell r="D1367" t="str">
            <v>フルオレサイト静注５００ｍｇ</v>
          </cell>
          <cell r="Y1367">
            <v>108</v>
          </cell>
          <cell r="Z1367">
            <v>80145</v>
          </cell>
        </row>
        <row r="1368">
          <cell r="D1368" t="str">
            <v>フルオロウラシル注１０００ｍｇ「トーワ」</v>
          </cell>
          <cell r="Y1368">
            <v>905</v>
          </cell>
          <cell r="Z1368">
            <v>456663</v>
          </cell>
        </row>
        <row r="1369">
          <cell r="D1369" t="str">
            <v>フルオロウラシル注２５０ｍｇ「トーワ」</v>
          </cell>
          <cell r="Y1369">
            <v>290</v>
          </cell>
          <cell r="Z1369">
            <v>61683</v>
          </cell>
        </row>
        <row r="1370">
          <cell r="D1370" t="str">
            <v>フルオロメトロン点眼液０．１％「センジュ」</v>
          </cell>
          <cell r="Y1370">
            <v>10</v>
          </cell>
          <cell r="Z1370">
            <v>813</v>
          </cell>
        </row>
        <row r="1371">
          <cell r="D1371" t="str">
            <v>フルコナゾールカプセル１００ｍｇ「サワイ」</v>
          </cell>
          <cell r="Y1371">
            <v>0</v>
          </cell>
          <cell r="Z1371">
            <v>0</v>
          </cell>
        </row>
        <row r="1372">
          <cell r="D1372" t="str">
            <v>フルタイド１００ディスカス</v>
          </cell>
          <cell r="Y1372">
            <v>5</v>
          </cell>
          <cell r="Z1372">
            <v>3895</v>
          </cell>
        </row>
        <row r="1373">
          <cell r="D1373" t="str">
            <v>フルタイド２００ディスカス</v>
          </cell>
          <cell r="Y1373">
            <v>1</v>
          </cell>
          <cell r="Z1373">
            <v>1023</v>
          </cell>
        </row>
        <row r="1374">
          <cell r="D1374" t="str">
            <v>フルティフォーム１２５エアゾール１２０吸入用</v>
          </cell>
          <cell r="Y1374">
            <v>2</v>
          </cell>
          <cell r="Z1374">
            <v>7734</v>
          </cell>
        </row>
        <row r="1375">
          <cell r="D1375" t="str">
            <v>フルニトラゼパム錠１ｍｇ「ＪＧ」</v>
          </cell>
          <cell r="Y1375">
            <v>500</v>
          </cell>
          <cell r="Z1375">
            <v>2680</v>
          </cell>
        </row>
        <row r="1376">
          <cell r="D1376" t="str">
            <v>ブルフェン錠１００</v>
          </cell>
          <cell r="Y1376">
            <v>100</v>
          </cell>
          <cell r="Z1376">
            <v>536</v>
          </cell>
        </row>
        <row r="1377">
          <cell r="D1377" t="str">
            <v>フルマリンキット静注用１ｇ</v>
          </cell>
          <cell r="Y1377">
            <v>320</v>
          </cell>
          <cell r="Z1377">
            <v>568320</v>
          </cell>
        </row>
        <row r="1378">
          <cell r="D1378" t="str">
            <v>フルマゼニル静注液０．５ｍｇ「マイラン」</v>
          </cell>
          <cell r="Y1378">
            <v>0</v>
          </cell>
          <cell r="Z1378">
            <v>0</v>
          </cell>
        </row>
        <row r="1379">
          <cell r="D1379" t="str">
            <v>フルマゼニル静注液０．５ｍｇ「ＳＷ」</v>
          </cell>
          <cell r="Y1379">
            <v>135</v>
          </cell>
          <cell r="Z1379">
            <v>122445</v>
          </cell>
        </row>
        <row r="1380">
          <cell r="D1380" t="str">
            <v>フレカイニド酢酸塩錠５０ｍｇ「ＶＴＲＳ」</v>
          </cell>
          <cell r="Y1380">
            <v>0</v>
          </cell>
          <cell r="Z1380">
            <v>0</v>
          </cell>
        </row>
        <row r="1381">
          <cell r="D1381" t="str">
            <v>プレガバリンＯＤ錠２５ｍｇ「アメル」</v>
          </cell>
          <cell r="Y1381">
            <v>2300</v>
          </cell>
          <cell r="Z1381">
            <v>14536</v>
          </cell>
        </row>
        <row r="1382">
          <cell r="D1382" t="str">
            <v>プレガバリンＯＤ錠７５ｍｇ「アメル」</v>
          </cell>
          <cell r="Y1382">
            <v>1800</v>
          </cell>
          <cell r="Z1382">
            <v>19404</v>
          </cell>
        </row>
        <row r="1383">
          <cell r="D1383" t="str">
            <v>ブレクルスカプセル１００ｍｇ</v>
          </cell>
          <cell r="Y1383">
            <v>0</v>
          </cell>
          <cell r="Z1383">
            <v>0</v>
          </cell>
        </row>
        <row r="1384">
          <cell r="D1384" t="str">
            <v>プレグランディン腟坐剤１ｍｇ</v>
          </cell>
          <cell r="Y1384">
            <v>0</v>
          </cell>
          <cell r="Z1384">
            <v>0</v>
          </cell>
        </row>
        <row r="1385">
          <cell r="D1385" t="str">
            <v>フレスミンＳ注射液１０００μｇ</v>
          </cell>
          <cell r="Y1385">
            <v>0</v>
          </cell>
          <cell r="Z1385">
            <v>0</v>
          </cell>
        </row>
        <row r="1386">
          <cell r="D1386" t="str">
            <v>プレセデックス静注液２００μｇ「マルイシ」</v>
          </cell>
          <cell r="Y1386">
            <v>0</v>
          </cell>
          <cell r="Z1386">
            <v>0</v>
          </cell>
        </row>
        <row r="1387">
          <cell r="D1387" t="str">
            <v>プレドニン錠５ｍｇ</v>
          </cell>
          <cell r="Y1387">
            <v>2600</v>
          </cell>
          <cell r="Z1387">
            <v>23374</v>
          </cell>
        </row>
        <row r="1388">
          <cell r="D1388" t="str">
            <v>プレドニゾロン錠１ｍｇ（旭化成）</v>
          </cell>
          <cell r="Y1388">
            <v>1100</v>
          </cell>
          <cell r="Z1388">
            <v>8591</v>
          </cell>
        </row>
        <row r="1389">
          <cell r="D1389" t="str">
            <v>水溶性プレドニン１０ｍｇ</v>
          </cell>
          <cell r="Y1389">
            <v>380</v>
          </cell>
          <cell r="Z1389">
            <v>70832</v>
          </cell>
        </row>
        <row r="1390">
          <cell r="D1390" t="str">
            <v>水溶性プレドニン１０ｍｇ</v>
          </cell>
          <cell r="Y1390">
            <v>50</v>
          </cell>
          <cell r="Z1390">
            <v>9318</v>
          </cell>
        </row>
        <row r="1391">
          <cell r="D1391" t="str">
            <v>プレドニン錠５ｍｇ</v>
          </cell>
          <cell r="Y1391">
            <v>500</v>
          </cell>
          <cell r="Z1391">
            <v>4499</v>
          </cell>
        </row>
        <row r="1392">
          <cell r="D1392" t="str">
            <v>プレビタＳ注射液</v>
          </cell>
          <cell r="Y1392">
            <v>4050</v>
          </cell>
          <cell r="Z1392">
            <v>224451</v>
          </cell>
        </row>
        <row r="1393">
          <cell r="D1393" t="str">
            <v>プレベナー１３水性懸濁注</v>
          </cell>
          <cell r="Y1393">
            <v>0</v>
          </cell>
          <cell r="Z1393">
            <v>0</v>
          </cell>
        </row>
        <row r="1394">
          <cell r="D1394" t="str">
            <v>プレベナー２０水性懸濁注</v>
          </cell>
          <cell r="Y1394">
            <v>246</v>
          </cell>
          <cell r="Z1394">
            <v>1771200</v>
          </cell>
        </row>
        <row r="1395">
          <cell r="D1395" t="str">
            <v>プロイメンド点滴静注用１５０ｍｇ</v>
          </cell>
          <cell r="Y1395">
            <v>0</v>
          </cell>
          <cell r="Z1395">
            <v>0</v>
          </cell>
        </row>
        <row r="1396">
          <cell r="D1396" t="str">
            <v>プロゲデポー筋注１２５ｍｇ</v>
          </cell>
          <cell r="Y1396">
            <v>0</v>
          </cell>
          <cell r="Z1396">
            <v>0</v>
          </cell>
        </row>
        <row r="1397">
          <cell r="D1397" t="str">
            <v>プロジフ静注液１００</v>
          </cell>
          <cell r="Y1397">
            <v>50</v>
          </cell>
          <cell r="Z1397">
            <v>132975</v>
          </cell>
        </row>
        <row r="1398">
          <cell r="D1398" t="str">
            <v>プロジフ静注液２００</v>
          </cell>
          <cell r="Y1398">
            <v>0</v>
          </cell>
          <cell r="Z1398">
            <v>0</v>
          </cell>
        </row>
        <row r="1399">
          <cell r="D1399" t="str">
            <v>プロスタグランジンＥ２錠０．５ｍｇ「科研」</v>
          </cell>
          <cell r="Y1399">
            <v>0</v>
          </cell>
          <cell r="Z1399">
            <v>0</v>
          </cell>
        </row>
        <row r="1400">
          <cell r="D1400" t="str">
            <v>プロスタンディン軟膏０．００３％</v>
          </cell>
          <cell r="Y1400">
            <v>12</v>
          </cell>
          <cell r="Z1400">
            <v>11004</v>
          </cell>
        </row>
        <row r="1401">
          <cell r="D1401" t="str">
            <v>フロセミド錠２０ｍｇ「ＮＰ」</v>
          </cell>
          <cell r="Y1401">
            <v>0</v>
          </cell>
          <cell r="Z1401">
            <v>0</v>
          </cell>
        </row>
        <row r="1402">
          <cell r="D1402" t="str">
            <v>フロセミド錠２０ｍｇ「ＪＧ」</v>
          </cell>
          <cell r="Y1402">
            <v>2400</v>
          </cell>
          <cell r="Z1402">
            <v>13728</v>
          </cell>
        </row>
        <row r="1403">
          <cell r="D1403" t="str">
            <v>フロセミド錠２０ｍｇ「ＪＧ」</v>
          </cell>
          <cell r="Y1403">
            <v>4000</v>
          </cell>
          <cell r="Z1403">
            <v>22904</v>
          </cell>
        </row>
        <row r="1404">
          <cell r="D1404" t="str">
            <v>フロセミド注２０ｍｇ「トーワ」</v>
          </cell>
          <cell r="Y1404">
            <v>1650</v>
          </cell>
          <cell r="Z1404">
            <v>87208</v>
          </cell>
        </row>
        <row r="1405">
          <cell r="D1405" t="str">
            <v>フロセミド錠２０ｍｇ「ＮＰ」</v>
          </cell>
          <cell r="Y1405">
            <v>0</v>
          </cell>
          <cell r="Z1405">
            <v>0</v>
          </cell>
        </row>
        <row r="1406">
          <cell r="D1406" t="str">
            <v>プロタノールＬ注０．２ｍｇ</v>
          </cell>
          <cell r="Y1406">
            <v>0</v>
          </cell>
          <cell r="Z1406">
            <v>0</v>
          </cell>
        </row>
        <row r="1407">
          <cell r="D1407" t="str">
            <v>プロタミン硫酸塩静注１００ｍｇ「モチダ」</v>
          </cell>
          <cell r="Y1407">
            <v>10</v>
          </cell>
          <cell r="Z1407">
            <v>6085</v>
          </cell>
        </row>
        <row r="1408">
          <cell r="D1408" t="str">
            <v>ブロチゾラムＯＤ錠０．２５ｍｇ「サワイ」</v>
          </cell>
          <cell r="Y1408">
            <v>700</v>
          </cell>
          <cell r="Z1408">
            <v>6615</v>
          </cell>
        </row>
        <row r="1409">
          <cell r="D1409" t="str">
            <v>プロナーゼＭＳ</v>
          </cell>
          <cell r="Y1409">
            <v>960</v>
          </cell>
          <cell r="Z1409">
            <v>105456</v>
          </cell>
        </row>
        <row r="1410">
          <cell r="D1410" t="str">
            <v>ブロナンセリン錠８ｍｇ「アメル」</v>
          </cell>
          <cell r="Y1410">
            <v>0</v>
          </cell>
          <cell r="Z1410">
            <v>0</v>
          </cell>
        </row>
        <row r="1411">
          <cell r="D1411" t="str">
            <v>ブロナック点眼液０．１％</v>
          </cell>
          <cell r="Y1411">
            <v>0</v>
          </cell>
          <cell r="Z1411">
            <v>0</v>
          </cell>
        </row>
        <row r="1412">
          <cell r="D1412" t="str">
            <v>プロパフェノン塩酸塩錠１５０ｍｇ「オーハラ」</v>
          </cell>
          <cell r="Y1412">
            <v>0</v>
          </cell>
          <cell r="Z1412">
            <v>0</v>
          </cell>
        </row>
        <row r="1413">
          <cell r="D1413" t="str">
            <v>プロブコール錠２５０ｍｇ「サワイ」</v>
          </cell>
          <cell r="Y1413">
            <v>100</v>
          </cell>
          <cell r="Z1413">
            <v>709</v>
          </cell>
        </row>
        <row r="1414">
          <cell r="D1414" t="str">
            <v>プロプラノロール塩酸塩錠１０ｍｇ「日医工」</v>
          </cell>
          <cell r="Y1414">
            <v>0</v>
          </cell>
          <cell r="Z1414">
            <v>0</v>
          </cell>
        </row>
        <row r="1415">
          <cell r="D1415" t="str">
            <v>プロペト</v>
          </cell>
          <cell r="Y1415">
            <v>22000</v>
          </cell>
          <cell r="Z1415">
            <v>47608</v>
          </cell>
        </row>
        <row r="1416">
          <cell r="D1416" t="str">
            <v>１％プロポフォール注「マルイシ」</v>
          </cell>
          <cell r="Y1416">
            <v>0</v>
          </cell>
          <cell r="Z1416">
            <v>0</v>
          </cell>
        </row>
        <row r="1417">
          <cell r="D1417" t="str">
            <v>プロポフォール静注１％２０ｍＬ「マルイシ」</v>
          </cell>
          <cell r="Y1417">
            <v>950</v>
          </cell>
          <cell r="Z1417">
            <v>636310</v>
          </cell>
        </row>
        <row r="1418">
          <cell r="D1418" t="str">
            <v>プロポフォール静注１％５０ｍＬ「マルイシ」</v>
          </cell>
          <cell r="Y1418">
            <v>0</v>
          </cell>
          <cell r="Z1418">
            <v>0</v>
          </cell>
        </row>
        <row r="1419">
          <cell r="D1419" t="str">
            <v>ブロムヘキシン塩酸塩錠４ｍｇ「日医工」</v>
          </cell>
          <cell r="Y1419">
            <v>0</v>
          </cell>
          <cell r="Z1419">
            <v>0</v>
          </cell>
        </row>
        <row r="1420">
          <cell r="D1420" t="str">
            <v>ブロムヘキシン塩酸塩吸入液０．２％「タイヨー」</v>
          </cell>
          <cell r="Y1420">
            <v>13</v>
          </cell>
          <cell r="Z1420">
            <v>32422</v>
          </cell>
        </row>
        <row r="1421">
          <cell r="D1421" t="str">
            <v>ブロムヘキシン塩酸塩注射液４ｍｇ「タイヨー」</v>
          </cell>
          <cell r="Y1421">
            <v>-50</v>
          </cell>
          <cell r="Z1421">
            <v>-2113</v>
          </cell>
        </row>
        <row r="1422">
          <cell r="D1422" t="str">
            <v>ブロムフェナクＮａ点眼液０．１％「日点」</v>
          </cell>
          <cell r="Y1422">
            <v>480</v>
          </cell>
          <cell r="Z1422">
            <v>68496</v>
          </cell>
        </row>
        <row r="1423">
          <cell r="D1423" t="str">
            <v>プラノプロフェン点眼液０．１％「参天」</v>
          </cell>
          <cell r="Y1423">
            <v>0</v>
          </cell>
          <cell r="Z1423">
            <v>0</v>
          </cell>
        </row>
        <row r="1424">
          <cell r="D1424" t="str">
            <v>フロリードゲル経口用２％</v>
          </cell>
          <cell r="Y1424">
            <v>60</v>
          </cell>
          <cell r="Z1424">
            <v>26244</v>
          </cell>
        </row>
        <row r="1425">
          <cell r="D1425" t="str">
            <v>フロリネフ錠０．１ｍｇ</v>
          </cell>
          <cell r="Y1425">
            <v>100</v>
          </cell>
          <cell r="Z1425">
            <v>18675</v>
          </cell>
        </row>
        <row r="1426">
          <cell r="D1426" t="str">
            <v>ブドウ糖「コザカイ・Ｍ」</v>
          </cell>
          <cell r="Y1426">
            <v>1500</v>
          </cell>
          <cell r="Z1426">
            <v>2115</v>
          </cell>
        </row>
        <row r="1427">
          <cell r="D1427" t="str">
            <v>プランルカストＤＳ１０％「日医工」</v>
          </cell>
          <cell r="Y1427">
            <v>0</v>
          </cell>
          <cell r="Z1427">
            <v>0</v>
          </cell>
        </row>
        <row r="1428">
          <cell r="D1428" t="str">
            <v>ベオーバ錠５０ｍｇ</v>
          </cell>
          <cell r="Y1428">
            <v>1200</v>
          </cell>
          <cell r="Z1428">
            <v>159420</v>
          </cell>
        </row>
        <row r="1429">
          <cell r="D1429" t="str">
            <v>ベオビュ硝子体内注射用キット１２０ｍｇ／ｍＬ</v>
          </cell>
          <cell r="Y1429">
            <v>53</v>
          </cell>
          <cell r="Z1429">
            <v>5741437</v>
          </cell>
        </row>
        <row r="1430">
          <cell r="D1430" t="str">
            <v>ベクティビックス点滴静注１００ｍｇ</v>
          </cell>
          <cell r="Y1430">
            <v>177</v>
          </cell>
          <cell r="Z1430">
            <v>12421860</v>
          </cell>
        </row>
        <row r="1431">
          <cell r="D1431" t="str">
            <v>ベクティビックス点滴静注４００ｍｇ</v>
          </cell>
          <cell r="Y1431">
            <v>58</v>
          </cell>
          <cell r="Z1431">
            <v>16156770</v>
          </cell>
        </row>
        <row r="1432">
          <cell r="D1432" t="str">
            <v>ベクルリー点滴静注用１００ｍｇ</v>
          </cell>
          <cell r="Y1432">
            <v>93</v>
          </cell>
          <cell r="Z1432">
            <v>3852990</v>
          </cell>
        </row>
        <row r="1433">
          <cell r="D1433" t="str">
            <v>ベサコリン散５％</v>
          </cell>
          <cell r="Y1433">
            <v>0</v>
          </cell>
          <cell r="Z1433">
            <v>0</v>
          </cell>
        </row>
        <row r="1434">
          <cell r="D1434" t="str">
            <v>ベザトールＳＲ錠２００ｍｇ</v>
          </cell>
          <cell r="Y1434">
            <v>1200</v>
          </cell>
          <cell r="Z1434">
            <v>13680</v>
          </cell>
        </row>
        <row r="1435">
          <cell r="D1435" t="str">
            <v>ベザフィブラートＳＲ錠２００ｍｇ「日医工」</v>
          </cell>
          <cell r="Y1435">
            <v>0</v>
          </cell>
          <cell r="Z1435">
            <v>0</v>
          </cell>
        </row>
        <row r="1436">
          <cell r="D1436" t="str">
            <v>ベシケアＯＤ錠５ｍｇ</v>
          </cell>
          <cell r="Y1436">
            <v>0</v>
          </cell>
          <cell r="Z1436">
            <v>0</v>
          </cell>
        </row>
        <row r="1437">
          <cell r="D1437" t="str">
            <v>ベストロン点眼用０．５％</v>
          </cell>
          <cell r="Y1437">
            <v>0</v>
          </cell>
          <cell r="Z1437">
            <v>0</v>
          </cell>
        </row>
        <row r="1438">
          <cell r="D1438" t="str">
            <v>ベタセレミン配合錠</v>
          </cell>
          <cell r="Y1438">
            <v>200</v>
          </cell>
          <cell r="Z1438">
            <v>1072</v>
          </cell>
        </row>
        <row r="1439">
          <cell r="D1439" t="str">
            <v>ベタニス錠５０ｍｇ</v>
          </cell>
          <cell r="Y1439">
            <v>900</v>
          </cell>
          <cell r="Z1439">
            <v>115461</v>
          </cell>
        </row>
        <row r="1440">
          <cell r="D1440" t="str">
            <v>ベタニス錠２５ｍｇ</v>
          </cell>
          <cell r="Y1440">
            <v>0</v>
          </cell>
          <cell r="Z1440">
            <v>0</v>
          </cell>
        </row>
        <row r="1441">
          <cell r="D1441" t="str">
            <v>ベタヒスチンメシル酸塩錠６ｍｇ「ＴＣＫ」</v>
          </cell>
          <cell r="Y1441">
            <v>0</v>
          </cell>
          <cell r="Z1441">
            <v>0</v>
          </cell>
        </row>
        <row r="1442">
          <cell r="D1442" t="str">
            <v>ベタヒスチンメシル酸塩錠６ｍｇ「ＴＣＫ」</v>
          </cell>
          <cell r="Y1442">
            <v>0</v>
          </cell>
          <cell r="Z1442">
            <v>0</v>
          </cell>
        </row>
        <row r="1443">
          <cell r="D1443" t="str">
            <v>ベタヒスチンメシル酸塩錠６ｍｇ「トーワ」</v>
          </cell>
          <cell r="Y1443">
            <v>3500</v>
          </cell>
          <cell r="Z1443">
            <v>19180</v>
          </cell>
        </row>
        <row r="1444">
          <cell r="D1444" t="str">
            <v>ベタメタゾン錠０．５ｍｇ「サワイ」</v>
          </cell>
          <cell r="Y1444">
            <v>300</v>
          </cell>
          <cell r="Z1444">
            <v>2814</v>
          </cell>
        </row>
        <row r="1445">
          <cell r="D1445" t="str">
            <v>ペチジン塩酸塩注射液３５ｍｇ「タケダ」</v>
          </cell>
          <cell r="Y1445">
            <v>0</v>
          </cell>
          <cell r="Z1445">
            <v>0</v>
          </cell>
        </row>
        <row r="1446">
          <cell r="D1446" t="str">
            <v>ベニジピン塩酸塩錠４ｍｇ「サワイ」</v>
          </cell>
          <cell r="Y1446">
            <v>200</v>
          </cell>
          <cell r="Z1446">
            <v>1890</v>
          </cell>
        </row>
        <row r="1447">
          <cell r="D1447" t="str">
            <v>献血ベニロン－Ｉ静注用２５００ｍｇ</v>
          </cell>
          <cell r="Y1447">
            <v>0</v>
          </cell>
          <cell r="Z1447">
            <v>0</v>
          </cell>
        </row>
        <row r="1448">
          <cell r="D1448" t="str">
            <v>ベネトリン錠２ｍｇ</v>
          </cell>
          <cell r="Y1448">
            <v>0</v>
          </cell>
          <cell r="Z1448">
            <v>0</v>
          </cell>
        </row>
        <row r="1449">
          <cell r="D1449" t="str">
            <v>ベネトリン吸入液０．５％</v>
          </cell>
          <cell r="Y1449">
            <v>50</v>
          </cell>
          <cell r="Z1449">
            <v>19450</v>
          </cell>
        </row>
        <row r="1450">
          <cell r="D1450" t="str">
            <v>ベノキシール点眼液０．４％</v>
          </cell>
          <cell r="Y1450">
            <v>80</v>
          </cell>
          <cell r="Z1450">
            <v>14896</v>
          </cell>
        </row>
        <row r="1451">
          <cell r="D1451" t="str">
            <v>ベバシズマブＢＳ点滴静注１００ｍｇ「ＣＴＮＫ」</v>
          </cell>
          <cell r="Y1451">
            <v>581</v>
          </cell>
          <cell r="Z1451">
            <v>2884665</v>
          </cell>
        </row>
        <row r="1452">
          <cell r="D1452" t="str">
            <v>ベバシズマブＢＳ点滴静注１００ｍｇ「ファイザー」</v>
          </cell>
          <cell r="Y1452">
            <v>3</v>
          </cell>
          <cell r="Z1452">
            <v>14895</v>
          </cell>
        </row>
        <row r="1453">
          <cell r="D1453" t="str">
            <v>ベバシズマブＢＳ点滴静注４００ｍｇ「ファイザー」</v>
          </cell>
          <cell r="Y1453">
            <v>97</v>
          </cell>
          <cell r="Z1453">
            <v>1810311</v>
          </cell>
        </row>
        <row r="1454">
          <cell r="D1454" t="str">
            <v>ﾍﾊﾟﾘﾝｶﾙｼｳﾑ皮下注5千単位/0.2mLｼﾘﾝｼﾞ｢ﾓﾁﾀﾞ｣</v>
          </cell>
          <cell r="Y1454">
            <v>140</v>
          </cell>
          <cell r="Z1454">
            <v>65100</v>
          </cell>
        </row>
        <row r="1455">
          <cell r="D1455" t="str">
            <v>ヘパリン類似物質油性クリーム０．３％「ニプロ」</v>
          </cell>
          <cell r="Y1455">
            <v>210</v>
          </cell>
          <cell r="Z1455">
            <v>17304</v>
          </cell>
        </row>
        <row r="1456">
          <cell r="D1456" t="str">
            <v>ヘパリンＮａ注５千単位／５ｍＬ「モチダ」</v>
          </cell>
          <cell r="Y1456">
            <v>305</v>
          </cell>
          <cell r="Z1456">
            <v>44835</v>
          </cell>
        </row>
        <row r="1457">
          <cell r="D1457" t="str">
            <v>ﾍﾊﾟﾘﾝNaﾛｯｸ用10単位/mLｼﾘﾝｼﾞ｢ｵｰﾂｶ｣10mL</v>
          </cell>
          <cell r="Y1457">
            <v>4930</v>
          </cell>
          <cell r="Z1457">
            <v>552160</v>
          </cell>
        </row>
        <row r="1458">
          <cell r="D1458" t="str">
            <v>ヘパリン類似物質ローション０．３％「ニプロ」</v>
          </cell>
          <cell r="Y1458">
            <v>20</v>
          </cell>
          <cell r="Z1458">
            <v>4542</v>
          </cell>
        </row>
        <row r="1459">
          <cell r="D1459" t="str">
            <v>ヘブスブリンＩＨ静注１０００単位</v>
          </cell>
          <cell r="Y1459">
            <v>2</v>
          </cell>
          <cell r="Z1459">
            <v>64758</v>
          </cell>
        </row>
        <row r="1460">
          <cell r="D1460" t="str">
            <v>ヘブスブリン筋注用２００単位</v>
          </cell>
          <cell r="Y1460">
            <v>0</v>
          </cell>
          <cell r="Z1460">
            <v>0</v>
          </cell>
        </row>
        <row r="1461">
          <cell r="D1461" t="str">
            <v>ヘプタバックス－ＩＩ</v>
          </cell>
          <cell r="Y1461">
            <v>0</v>
          </cell>
          <cell r="Z1461">
            <v>0</v>
          </cell>
        </row>
        <row r="1462">
          <cell r="D1462" t="str">
            <v>ヘプタバックス－ＩＩ水性懸濁注シリンジ０．２５ｍＬ</v>
          </cell>
          <cell r="Y1462">
            <v>200</v>
          </cell>
          <cell r="Z1462">
            <v>390800</v>
          </cell>
        </row>
        <row r="1463">
          <cell r="D1463" t="str">
            <v>ヘプタバックス－ＩＩ水性懸濁注シリンジ０．５ｍＬ</v>
          </cell>
          <cell r="Y1463">
            <v>0</v>
          </cell>
          <cell r="Z1463">
            <v>0</v>
          </cell>
        </row>
        <row r="1464">
          <cell r="D1464" t="str">
            <v>ベプリコール錠５０ｍｇ</v>
          </cell>
          <cell r="Y1464">
            <v>0</v>
          </cell>
          <cell r="Z1464">
            <v>0</v>
          </cell>
        </row>
        <row r="1465">
          <cell r="D1465" t="str">
            <v>ベプリジル塩酸塩錠５０ｍｇ「ＴＥ」</v>
          </cell>
          <cell r="Y1465">
            <v>200</v>
          </cell>
          <cell r="Z1465">
            <v>3254</v>
          </cell>
        </row>
        <row r="1466">
          <cell r="D1466" t="str">
            <v>ベムリディ錠２５ｍｇ</v>
          </cell>
          <cell r="Y1466">
            <v>56</v>
          </cell>
          <cell r="Z1466">
            <v>44012</v>
          </cell>
        </row>
        <row r="1467">
          <cell r="D1467" t="str">
            <v>ヘモレックス軟膏</v>
          </cell>
          <cell r="Y1467">
            <v>1050</v>
          </cell>
          <cell r="Z1467">
            <v>40605</v>
          </cell>
        </row>
        <row r="1468">
          <cell r="D1468" t="str">
            <v>ヘモレックス軟膏</v>
          </cell>
          <cell r="Y1468">
            <v>70</v>
          </cell>
          <cell r="Z1468">
            <v>2656</v>
          </cell>
        </row>
        <row r="1469">
          <cell r="D1469" t="str">
            <v>ペラニンデポー筋注１０ｍｇ</v>
          </cell>
          <cell r="Y1469">
            <v>0</v>
          </cell>
          <cell r="Z1469">
            <v>0</v>
          </cell>
        </row>
        <row r="1470">
          <cell r="D1470" t="str">
            <v>ベラパミル塩酸塩錠４０ｍｇ「ＪＧ」</v>
          </cell>
          <cell r="Y1470">
            <v>1300</v>
          </cell>
          <cell r="Z1470">
            <v>7800</v>
          </cell>
        </row>
        <row r="1471">
          <cell r="D1471" t="str">
            <v>ベラパミル塩酸塩静注５ｍｇ「ＮＩＧ」</v>
          </cell>
          <cell r="Y1471">
            <v>20</v>
          </cell>
          <cell r="Z1471">
            <v>3018</v>
          </cell>
        </row>
        <row r="1472">
          <cell r="D1472" t="str">
            <v>ベラプロストＮａ錠２０μｇ「ＶＴＲＳ」</v>
          </cell>
          <cell r="Y1472">
            <v>300</v>
          </cell>
          <cell r="Z1472">
            <v>3420</v>
          </cell>
        </row>
        <row r="1473">
          <cell r="D1473" t="str">
            <v>ペリアクチンシロップ０．０４％</v>
          </cell>
          <cell r="Y1473">
            <v>0</v>
          </cell>
          <cell r="Z1473">
            <v>0</v>
          </cell>
        </row>
        <row r="1474">
          <cell r="D1474" t="str">
            <v>ベリキューボ錠２．５ｍｇ</v>
          </cell>
          <cell r="Y1474">
            <v>100</v>
          </cell>
          <cell r="Z1474">
            <v>11536</v>
          </cell>
        </row>
        <row r="1475">
          <cell r="D1475" t="str">
            <v>ペリンドプリル錠４ｍｇ「日医工」</v>
          </cell>
          <cell r="Y1475">
            <v>0</v>
          </cell>
          <cell r="Z1475">
            <v>0</v>
          </cell>
        </row>
        <row r="1476">
          <cell r="D1476" t="str">
            <v>ベルガモット油 ２５ｇ</v>
          </cell>
          <cell r="Y1476">
            <v>0</v>
          </cell>
          <cell r="Z1476">
            <v>0</v>
          </cell>
        </row>
        <row r="1477">
          <cell r="D1477" t="str">
            <v>メシル酸ペルゴリド錠２５０μｇ「アメル」</v>
          </cell>
          <cell r="Y1477">
            <v>0</v>
          </cell>
          <cell r="Z1477">
            <v>0</v>
          </cell>
        </row>
        <row r="1478">
          <cell r="D1478" t="str">
            <v>ベルソムラ錠１５ｍｇ</v>
          </cell>
          <cell r="Y1478">
            <v>700</v>
          </cell>
          <cell r="Z1478">
            <v>55762</v>
          </cell>
        </row>
        <row r="1479">
          <cell r="D1479" t="str">
            <v>ヘルニコア椎間板注用１．２５単位</v>
          </cell>
          <cell r="Y1479">
            <v>0</v>
          </cell>
          <cell r="Z1479">
            <v>0</v>
          </cell>
        </row>
        <row r="1480">
          <cell r="D1480" t="str">
            <v>ベルベゾロン眼耳鼻科用液０．１％</v>
          </cell>
          <cell r="Y1480">
            <v>0</v>
          </cell>
          <cell r="Z1480">
            <v>0</v>
          </cell>
        </row>
        <row r="1481">
          <cell r="D1481" t="str">
            <v>ペロスピロン塩酸塩錠４ｍｇ「アメル」</v>
          </cell>
          <cell r="Y1481">
            <v>0</v>
          </cell>
          <cell r="Z1481">
            <v>0</v>
          </cell>
        </row>
        <row r="1482">
          <cell r="D1482" t="str">
            <v>石油ベンジン</v>
          </cell>
          <cell r="Y1482">
            <v>0</v>
          </cell>
          <cell r="Z1482">
            <v>0</v>
          </cell>
        </row>
        <row r="1483">
          <cell r="D1483" t="str">
            <v>ベンズブロマロン錠５０ｍｇ「ＮＩＧ」</v>
          </cell>
          <cell r="Y1483">
            <v>100</v>
          </cell>
          <cell r="Z1483">
            <v>536</v>
          </cell>
        </row>
        <row r="1484">
          <cell r="D1484" t="str">
            <v>ペンタサ注腸１ｇ</v>
          </cell>
          <cell r="Y1484">
            <v>0</v>
          </cell>
          <cell r="Z1484">
            <v>0</v>
          </cell>
        </row>
        <row r="1485">
          <cell r="D1485" t="str">
            <v>ペンタサ坐剤１ｇ</v>
          </cell>
          <cell r="Y1485">
            <v>0</v>
          </cell>
          <cell r="Z1485">
            <v>0</v>
          </cell>
        </row>
        <row r="1486">
          <cell r="D1486" t="str">
            <v>ペンレステープ１８ｍｇ</v>
          </cell>
          <cell r="Y1486">
            <v>100</v>
          </cell>
          <cell r="Z1486">
            <v>2918</v>
          </cell>
        </row>
        <row r="1487">
          <cell r="D1487" t="str">
            <v>ベイフォータス筋注５０ｍｇシリンジ</v>
          </cell>
          <cell r="Y1487">
            <v>0</v>
          </cell>
          <cell r="Z1487">
            <v>0</v>
          </cell>
        </row>
        <row r="1488">
          <cell r="D1488" t="str">
            <v>ベイフォータス筋注１００ｍｇシリンジ</v>
          </cell>
          <cell r="Y1488">
            <v>0</v>
          </cell>
          <cell r="Z1488">
            <v>0</v>
          </cell>
        </row>
        <row r="1489">
          <cell r="D1489" t="str">
            <v>ベタヒスチンメシル酸塩錠６ｍｇ「ＴＣＫ」</v>
          </cell>
          <cell r="Y1489">
            <v>0</v>
          </cell>
          <cell r="Z1489">
            <v>0</v>
          </cell>
        </row>
        <row r="1490">
          <cell r="D1490" t="str">
            <v>ベムリディ錠２５ｍｇ</v>
          </cell>
          <cell r="Y1490">
            <v>0</v>
          </cell>
          <cell r="Z1490">
            <v>0</v>
          </cell>
        </row>
        <row r="1491">
          <cell r="D1491" t="str">
            <v>ボアラ軟膏０．１２％</v>
          </cell>
          <cell r="Y1491">
            <v>0</v>
          </cell>
          <cell r="Z1491">
            <v>0</v>
          </cell>
        </row>
        <row r="1492">
          <cell r="D1492" t="str">
            <v>ボグリボースＯＤ錠０．２ｍｇ「ケミファ」</v>
          </cell>
          <cell r="Y1492">
            <v>1700</v>
          </cell>
          <cell r="Z1492">
            <v>22100</v>
          </cell>
        </row>
        <row r="1493">
          <cell r="D1493" t="str">
            <v>ボグリボースＯＤ錠０．３ｍｇ「ケミファ」</v>
          </cell>
          <cell r="Y1493">
            <v>700</v>
          </cell>
          <cell r="Z1493">
            <v>9660</v>
          </cell>
        </row>
        <row r="1494">
          <cell r="D1494" t="str">
            <v>ホスアプレピタント点滴静注用１５０ｍｇ「ＮＫ」</v>
          </cell>
          <cell r="Y1494">
            <v>0</v>
          </cell>
          <cell r="Z1494">
            <v>0</v>
          </cell>
        </row>
        <row r="1495">
          <cell r="D1495" t="str">
            <v>ボースデル内用液１０</v>
          </cell>
          <cell r="Y1495">
            <v>235</v>
          </cell>
          <cell r="Z1495">
            <v>167696</v>
          </cell>
        </row>
        <row r="1496">
          <cell r="D1496" t="str">
            <v>ﾎｽﾎﾏｲｼﾝｶﾙｼｳﾑﾄﾞﾗｲｼﾛｯﾌﾟ40%｢日医工｣</v>
          </cell>
          <cell r="Y1496">
            <v>0</v>
          </cell>
          <cell r="Z1496">
            <v>0</v>
          </cell>
        </row>
        <row r="1497">
          <cell r="D1497" t="str">
            <v>ホスホマイシンナトリウム静注用１ｇ「日医工」</v>
          </cell>
          <cell r="Y1497">
            <v>60</v>
          </cell>
          <cell r="Z1497">
            <v>31980</v>
          </cell>
        </row>
        <row r="1498">
          <cell r="D1498" t="str">
            <v>ﾎｽﾎﾏｲｼﾝｶﾙｼｳﾑｶﾌﾟｾﾙ500mg｢日医工｣</v>
          </cell>
          <cell r="Y1498">
            <v>0</v>
          </cell>
          <cell r="Z1498">
            <v>0</v>
          </cell>
        </row>
        <row r="1499">
          <cell r="D1499" t="str">
            <v>ホスミシン錠５００</v>
          </cell>
          <cell r="Y1499">
            <v>200</v>
          </cell>
          <cell r="Z1499">
            <v>12062</v>
          </cell>
        </row>
        <row r="1500">
          <cell r="D1500" t="str">
            <v>ボスミン外用液０．１％</v>
          </cell>
          <cell r="Y1500">
            <v>11</v>
          </cell>
          <cell r="Z1500">
            <v>11990</v>
          </cell>
        </row>
        <row r="1501">
          <cell r="D1501" t="str">
            <v>ボスミン注１ｍｇ</v>
          </cell>
          <cell r="Y1501">
            <v>420</v>
          </cell>
          <cell r="Z1501">
            <v>69720</v>
          </cell>
        </row>
        <row r="1502">
          <cell r="D1502" t="str">
            <v>ボスミン注１ｍｇ</v>
          </cell>
          <cell r="Y1502">
            <v>0</v>
          </cell>
          <cell r="Z1502">
            <v>0</v>
          </cell>
        </row>
        <row r="1503">
          <cell r="D1503" t="str">
            <v>ホスリボン配合顆粒</v>
          </cell>
          <cell r="Y1503">
            <v>1600</v>
          </cell>
          <cell r="Z1503">
            <v>101352</v>
          </cell>
        </row>
        <row r="1504">
          <cell r="D1504" t="str">
            <v>ツムラ補中益気湯エキス顆粒（医療用）</v>
          </cell>
          <cell r="Y1504">
            <v>378</v>
          </cell>
          <cell r="Z1504">
            <v>19323</v>
          </cell>
        </row>
        <row r="1505">
          <cell r="D1505" t="str">
            <v>ボトックス注用１００単位</v>
          </cell>
          <cell r="Y1505">
            <v>0</v>
          </cell>
          <cell r="Z1505">
            <v>0</v>
          </cell>
        </row>
        <row r="1506">
          <cell r="D1506" t="str">
            <v>ボトックス注用５０単位</v>
          </cell>
          <cell r="Y1506">
            <v>0</v>
          </cell>
          <cell r="Z1506">
            <v>0</v>
          </cell>
        </row>
        <row r="1507">
          <cell r="D1507" t="str">
            <v>ボナロン点滴静注バッグ９００μｇ</v>
          </cell>
          <cell r="Y1507">
            <v>0</v>
          </cell>
          <cell r="Z1507">
            <v>0</v>
          </cell>
        </row>
        <row r="1508">
          <cell r="D1508" t="str">
            <v>ポビドンヨードガーグル７％「マイラン」</v>
          </cell>
          <cell r="Y1508">
            <v>0</v>
          </cell>
          <cell r="Z1508">
            <v>0</v>
          </cell>
        </row>
        <row r="1509">
          <cell r="D1509" t="str">
            <v>ポビドンヨードガーグル液７％「ケンエー」</v>
          </cell>
          <cell r="Y1509">
            <v>150</v>
          </cell>
          <cell r="Z1509">
            <v>12828</v>
          </cell>
        </row>
        <row r="1510">
          <cell r="D1510" t="str">
            <v>ポビドンヨードゲル１０％「明治」</v>
          </cell>
          <cell r="Y1510">
            <v>0</v>
          </cell>
          <cell r="Z1510">
            <v>0</v>
          </cell>
        </row>
        <row r="1511">
          <cell r="D1511" t="str">
            <v>ポピヨドン液１０％</v>
          </cell>
          <cell r="Y1511">
            <v>1063</v>
          </cell>
          <cell r="Z1511">
            <v>400751</v>
          </cell>
        </row>
        <row r="1512">
          <cell r="D1512" t="str">
            <v>ポピヨドンスクラブ７．５％</v>
          </cell>
          <cell r="Y1512">
            <v>85</v>
          </cell>
          <cell r="Z1512">
            <v>88570</v>
          </cell>
        </row>
        <row r="1513">
          <cell r="D1513" t="str">
            <v>ポプスカイン０．５％注５０ｍｇ／１０ｍＬ</v>
          </cell>
          <cell r="Y1513">
            <v>370</v>
          </cell>
          <cell r="Z1513">
            <v>139453</v>
          </cell>
        </row>
        <row r="1514">
          <cell r="D1514" t="str">
            <v>ﾎﾟﾌﾟｽｶｲﾝ0.25%注ﾊﾞｯｸﾞ250mg/100mL</v>
          </cell>
          <cell r="Y1514">
            <v>160</v>
          </cell>
          <cell r="Z1514">
            <v>132480</v>
          </cell>
        </row>
        <row r="1515">
          <cell r="D1515" t="str">
            <v>ボラザＧ軟膏</v>
          </cell>
          <cell r="Y1515">
            <v>0</v>
          </cell>
          <cell r="Z1515">
            <v>0</v>
          </cell>
        </row>
        <row r="1516">
          <cell r="D1516" t="str">
            <v>ポラプレジンクＯＤ錠７５ｍｇ「サワイ」</v>
          </cell>
          <cell r="Y1516">
            <v>1500</v>
          </cell>
          <cell r="Z1516">
            <v>19350</v>
          </cell>
        </row>
        <row r="1517">
          <cell r="D1517" t="str">
            <v>ポララミン錠２ｍｇ</v>
          </cell>
          <cell r="Y1517">
            <v>1000</v>
          </cell>
          <cell r="Z1517">
            <v>4874</v>
          </cell>
        </row>
        <row r="1518">
          <cell r="D1518" t="str">
            <v>ポララミン注５ｍｇ</v>
          </cell>
          <cell r="Y1518">
            <v>80</v>
          </cell>
          <cell r="Z1518">
            <v>5016</v>
          </cell>
        </row>
        <row r="1519">
          <cell r="D1519" t="str">
            <v>ボリコナゾール錠５０ｍｇ「日医工」</v>
          </cell>
          <cell r="Y1519">
            <v>0</v>
          </cell>
          <cell r="Z1519">
            <v>0</v>
          </cell>
        </row>
        <row r="1520">
          <cell r="D1520" t="str">
            <v>ボリコナゾール錠５０ｍｇ「トーワ」</v>
          </cell>
          <cell r="Y1520">
            <v>0</v>
          </cell>
          <cell r="Z1520">
            <v>0</v>
          </cell>
        </row>
        <row r="1521">
          <cell r="D1521" t="str">
            <v>ポリスチレンスルホン酸Ｎａ「フソー」原末</v>
          </cell>
          <cell r="Y1521">
            <v>150</v>
          </cell>
          <cell r="Z1521">
            <v>5478</v>
          </cell>
        </row>
        <row r="1522">
          <cell r="D1522" t="str">
            <v>ﾎﾟﾘｽﾁﾚﾝｽﾙﾎﾝ酸Ca経口ｾﾞﾘｰ20%分包25g｢三和｣</v>
          </cell>
          <cell r="Y1522">
            <v>1380</v>
          </cell>
          <cell r="Z1522">
            <v>95634</v>
          </cell>
        </row>
        <row r="1523">
          <cell r="D1523" t="str">
            <v>ホリナート錠２５ｍｇ「タイホウ」</v>
          </cell>
          <cell r="Y1523">
            <v>0</v>
          </cell>
          <cell r="Z1523">
            <v>0</v>
          </cell>
        </row>
        <row r="1524">
          <cell r="D1524" t="str">
            <v>ポリフル錠５００ｍｇ</v>
          </cell>
          <cell r="Y1524">
            <v>1400</v>
          </cell>
          <cell r="Z1524">
            <v>11718</v>
          </cell>
        </row>
        <row r="1525">
          <cell r="D1525" t="str">
            <v>ボルタレンＳＲカプセル３７．５ｍｇ</v>
          </cell>
          <cell r="Y1525">
            <v>100</v>
          </cell>
          <cell r="Z1525">
            <v>627</v>
          </cell>
        </row>
        <row r="1526">
          <cell r="D1526" t="str">
            <v>ボルヒール組織接着用</v>
          </cell>
          <cell r="Y1526">
            <v>8</v>
          </cell>
          <cell r="Z1526">
            <v>254456</v>
          </cell>
        </row>
        <row r="1527">
          <cell r="D1527" t="str">
            <v>ボルヒール組織接着用</v>
          </cell>
          <cell r="Y1527">
            <v>0</v>
          </cell>
          <cell r="Z1527">
            <v>0</v>
          </cell>
        </row>
        <row r="1528">
          <cell r="D1528" t="str">
            <v>ボルベン輸液６％</v>
          </cell>
          <cell r="Y1528">
            <v>140</v>
          </cell>
          <cell r="Z1528">
            <v>108542</v>
          </cell>
        </row>
        <row r="1529">
          <cell r="D1529" t="str">
            <v>ボンゾール錠１００ｍｇ</v>
          </cell>
          <cell r="Y1529">
            <v>0</v>
          </cell>
          <cell r="Z1529">
            <v>0</v>
          </cell>
        </row>
        <row r="1530">
          <cell r="D1530" t="str">
            <v>ポンタールシロップ３．２５％</v>
          </cell>
          <cell r="Y1530">
            <v>0</v>
          </cell>
          <cell r="Z1530">
            <v>0</v>
          </cell>
        </row>
        <row r="1531">
          <cell r="D1531" t="str">
            <v>マイクロシールドスクラブ液４％</v>
          </cell>
          <cell r="Y1531">
            <v>0</v>
          </cell>
          <cell r="Z1531">
            <v>0</v>
          </cell>
        </row>
        <row r="1532">
          <cell r="D1532" t="str">
            <v>マイスタン細粒１％</v>
          </cell>
          <cell r="Y1532">
            <v>0</v>
          </cell>
          <cell r="Z1532">
            <v>0</v>
          </cell>
        </row>
        <row r="1533">
          <cell r="D1533" t="str">
            <v>人工涙液マイティア点眼液</v>
          </cell>
          <cell r="Y1533">
            <v>0</v>
          </cell>
          <cell r="Z1533">
            <v>0</v>
          </cell>
        </row>
        <row r="1534">
          <cell r="D1534" t="str">
            <v>ツムラ麻黄附子細辛湯エキス顆粒（医療用）</v>
          </cell>
          <cell r="Y1534">
            <v>0</v>
          </cell>
          <cell r="Z1534">
            <v>0</v>
          </cell>
        </row>
        <row r="1535">
          <cell r="D1535" t="str">
            <v>コタロー麻黄附子細辛湯エキスカプセル</v>
          </cell>
          <cell r="Y1535">
            <v>0</v>
          </cell>
          <cell r="Z1535">
            <v>0</v>
          </cell>
        </row>
        <row r="1536">
          <cell r="D1536" t="str">
            <v>マーカイン注脊麻用０．５％高比重</v>
          </cell>
          <cell r="Y1536">
            <v>80</v>
          </cell>
          <cell r="Z1536">
            <v>22728</v>
          </cell>
        </row>
        <row r="1537">
          <cell r="D1537" t="str">
            <v>マーカイン注脊麻用０．５％等比重</v>
          </cell>
          <cell r="Y1537">
            <v>70</v>
          </cell>
          <cell r="Z1537">
            <v>20097</v>
          </cell>
        </row>
        <row r="1538">
          <cell r="D1538" t="str">
            <v>マキュエイド眼注用４０ｍｇ</v>
          </cell>
          <cell r="Y1538">
            <v>18</v>
          </cell>
          <cell r="Z1538">
            <v>129600</v>
          </cell>
        </row>
        <row r="1539">
          <cell r="D1539" t="str">
            <v>マグコロール内用液１３．６％分包２５０ｍＬ</v>
          </cell>
          <cell r="Y1539">
            <v>215</v>
          </cell>
          <cell r="Z1539">
            <v>76540</v>
          </cell>
        </row>
        <row r="1540">
          <cell r="D1540" t="str">
            <v>マグセント注１００ｍＬ</v>
          </cell>
          <cell r="Y1540">
            <v>0</v>
          </cell>
          <cell r="Z1540">
            <v>0</v>
          </cell>
        </row>
        <row r="1541">
          <cell r="D1541" t="str">
            <v>マグセント注１００ｍＬ</v>
          </cell>
          <cell r="Y1541">
            <v>0</v>
          </cell>
          <cell r="Z1541">
            <v>0</v>
          </cell>
        </row>
        <row r="1542">
          <cell r="D1542" t="str">
            <v>マグネスコープ静注３８％シリンジ１０ｍＬ</v>
          </cell>
          <cell r="Y1542">
            <v>0</v>
          </cell>
          <cell r="Z1542">
            <v>0</v>
          </cell>
        </row>
        <row r="1543">
          <cell r="D1543" t="str">
            <v>マグネスコープ静注３８％シリンジ１５ｍＬ</v>
          </cell>
          <cell r="Y1543">
            <v>0</v>
          </cell>
          <cell r="Z1543">
            <v>0</v>
          </cell>
        </row>
        <row r="1544">
          <cell r="D1544" t="str">
            <v>乾燥弱毒生麻しんワクチン「タケダ」</v>
          </cell>
          <cell r="Y1544">
            <v>0</v>
          </cell>
          <cell r="Z1544">
            <v>0</v>
          </cell>
        </row>
        <row r="1545">
          <cell r="D1545" t="str">
            <v>乾燥弱毒生麻しん風しん混合ワクチン「タケダ」</v>
          </cell>
          <cell r="Y1545">
            <v>0</v>
          </cell>
          <cell r="Z1545">
            <v>0</v>
          </cell>
        </row>
        <row r="1546">
          <cell r="D1546" t="str">
            <v>マーベロン２８</v>
          </cell>
          <cell r="Y1546">
            <v>90</v>
          </cell>
          <cell r="Z1546">
            <v>119403</v>
          </cell>
        </row>
        <row r="1547">
          <cell r="D1547" t="str">
            <v>乾燥まむしウマ抗毒素注射用６０００単位「ＫＭＢ」</v>
          </cell>
          <cell r="Y1547">
            <v>0</v>
          </cell>
          <cell r="Z1547">
            <v>0</v>
          </cell>
        </row>
        <row r="1548">
          <cell r="D1548" t="str">
            <v>乾燥まむし抗毒素“化血研”</v>
          </cell>
          <cell r="Y1548">
            <v>0</v>
          </cell>
          <cell r="Z1548">
            <v>0</v>
          </cell>
        </row>
        <row r="1549">
          <cell r="D1549" t="str">
            <v>マンジャロ皮下注５ｍｇアテオス</v>
          </cell>
          <cell r="Y1549">
            <v>4</v>
          </cell>
          <cell r="Z1549">
            <v>13712</v>
          </cell>
        </row>
        <row r="1550">
          <cell r="D1550" t="str">
            <v>マンニットールＳ注射液</v>
          </cell>
          <cell r="Y1550">
            <v>15</v>
          </cell>
          <cell r="Z1550">
            <v>6408</v>
          </cell>
        </row>
        <row r="1551">
          <cell r="D1551" t="str">
            <v>マンニットールＳ注射液</v>
          </cell>
          <cell r="Y1551">
            <v>0</v>
          </cell>
          <cell r="Z1551">
            <v>0</v>
          </cell>
        </row>
        <row r="1552">
          <cell r="D1552" t="str">
            <v>ミオコール静注５ｍｇ</v>
          </cell>
          <cell r="Y1552">
            <v>0</v>
          </cell>
          <cell r="Z1552">
            <v>0</v>
          </cell>
        </row>
        <row r="1553">
          <cell r="D1553" t="str">
            <v>ミカファンギンＮａ点滴静注用５０ｍｇ「サワイ」</v>
          </cell>
          <cell r="Y1553">
            <v>10</v>
          </cell>
          <cell r="Z1553">
            <v>13395</v>
          </cell>
        </row>
        <row r="1554">
          <cell r="D1554" t="str">
            <v>ミグシス錠５ｍｇ</v>
          </cell>
          <cell r="Y1554">
            <v>0</v>
          </cell>
          <cell r="Z1554">
            <v>0</v>
          </cell>
        </row>
        <row r="1555">
          <cell r="D1555" t="str">
            <v>ミケルナ配合点眼液</v>
          </cell>
          <cell r="Y1555">
            <v>10</v>
          </cell>
          <cell r="Z1555">
            <v>12298</v>
          </cell>
        </row>
        <row r="1556">
          <cell r="D1556" t="str">
            <v>ミゾリビン錠２５ｍｇ「ファイザー」</v>
          </cell>
          <cell r="Y1556">
            <v>0</v>
          </cell>
          <cell r="Z1556">
            <v>0</v>
          </cell>
        </row>
        <row r="1557">
          <cell r="D1557" t="str">
            <v>ミゾリビン錠２５ｍｇ「サワイ」</v>
          </cell>
          <cell r="Y1557">
            <v>0</v>
          </cell>
          <cell r="Z1557">
            <v>0</v>
          </cell>
        </row>
        <row r="1558">
          <cell r="D1558" t="str">
            <v>ミダゾラム注射液１０ｍｇ「ＮＩＧ」</v>
          </cell>
          <cell r="Y1558">
            <v>460</v>
          </cell>
          <cell r="Z1558">
            <v>47104</v>
          </cell>
        </row>
        <row r="1559">
          <cell r="D1559" t="str">
            <v>ミチグリニドＣａ・ＯＤ錠１０ｍｇ「ＴＣＫ」</v>
          </cell>
          <cell r="Y1559">
            <v>1300</v>
          </cell>
          <cell r="Z1559">
            <v>9802</v>
          </cell>
        </row>
        <row r="1560">
          <cell r="D1560" t="str">
            <v>ミティキュアダニ舌下錠３３００ＪＡＵ</v>
          </cell>
          <cell r="Y1560">
            <v>35</v>
          </cell>
          <cell r="Z1560">
            <v>2045</v>
          </cell>
        </row>
        <row r="1561">
          <cell r="D1561" t="str">
            <v>ミドドリン塩酸塩錠２ｍｇ「ＪＧ」</v>
          </cell>
          <cell r="Y1561">
            <v>0</v>
          </cell>
          <cell r="Z1561">
            <v>0</v>
          </cell>
        </row>
        <row r="1562">
          <cell r="D1562" t="str">
            <v>ミドリンＭ点眼液０．４％</v>
          </cell>
          <cell r="Y1562">
            <v>460</v>
          </cell>
          <cell r="Z1562">
            <v>38640</v>
          </cell>
        </row>
        <row r="1563">
          <cell r="D1563" t="str">
            <v>ミドリンＰ点眼液</v>
          </cell>
          <cell r="Y1563">
            <v>320</v>
          </cell>
          <cell r="Z1563">
            <v>39360</v>
          </cell>
        </row>
        <row r="1564">
          <cell r="D1564" t="str">
            <v>ミニリンメルトＯＤ錠２５μｇ</v>
          </cell>
          <cell r="Y1564">
            <v>200</v>
          </cell>
          <cell r="Z1564">
            <v>6966</v>
          </cell>
        </row>
        <row r="1565">
          <cell r="D1565" t="str">
            <v>ミネブロＯＤ錠２．５ｍｇ</v>
          </cell>
          <cell r="Y1565">
            <v>100</v>
          </cell>
          <cell r="Z1565">
            <v>8040</v>
          </cell>
        </row>
        <row r="1566">
          <cell r="D1566" t="str">
            <v>ミノサイクリン塩酸塩錠５０ｍｇ「日医工」</v>
          </cell>
          <cell r="Y1566">
            <v>0</v>
          </cell>
          <cell r="Z1566">
            <v>0</v>
          </cell>
        </row>
        <row r="1567">
          <cell r="D1567" t="str">
            <v>ミノサイクリン塩酸塩点滴静注用１００ｍｇ「サワイ」</v>
          </cell>
          <cell r="Y1567">
            <v>130</v>
          </cell>
          <cell r="Z1567">
            <v>38766</v>
          </cell>
        </row>
        <row r="1568">
          <cell r="D1568" t="str">
            <v>ミノサイクリン塩酸塩点滴静注用１００ｍｇ「日医工」</v>
          </cell>
          <cell r="Y1568">
            <v>0</v>
          </cell>
          <cell r="Z1568">
            <v>0</v>
          </cell>
        </row>
        <row r="1569">
          <cell r="D1569" t="str">
            <v>ミノサイクリン塩酸塩錠５０ｍｇ「トーワ」</v>
          </cell>
          <cell r="Y1569">
            <v>2200</v>
          </cell>
          <cell r="Z1569">
            <v>28006</v>
          </cell>
        </row>
        <row r="1570">
          <cell r="D1570" t="str">
            <v>ミヤＢＭ錠</v>
          </cell>
          <cell r="Y1570">
            <v>18000</v>
          </cell>
          <cell r="Z1570">
            <v>95265</v>
          </cell>
        </row>
        <row r="1571">
          <cell r="D1571" t="str">
            <v>ミヤＢＭ錠</v>
          </cell>
          <cell r="Y1571">
            <v>0</v>
          </cell>
          <cell r="Z1571">
            <v>0</v>
          </cell>
        </row>
        <row r="1572">
          <cell r="D1572" t="str">
            <v>ミヤＢＭ錠</v>
          </cell>
          <cell r="Y1572">
            <v>0</v>
          </cell>
          <cell r="Z1572">
            <v>0</v>
          </cell>
        </row>
        <row r="1573">
          <cell r="D1573" t="str">
            <v>ミヤＢＭ錠</v>
          </cell>
          <cell r="Y1573">
            <v>6000</v>
          </cell>
          <cell r="Z1573">
            <v>31752</v>
          </cell>
        </row>
        <row r="1574">
          <cell r="D1574" t="str">
            <v>ミラペックスＬＡ錠０．３７５ｍｇ</v>
          </cell>
          <cell r="Y1574">
            <v>0</v>
          </cell>
          <cell r="Z1574">
            <v>0</v>
          </cell>
        </row>
        <row r="1575">
          <cell r="D1575" t="str">
            <v>ミルセラ注シリンジ１００μｇ</v>
          </cell>
          <cell r="Y1575">
            <v>46</v>
          </cell>
          <cell r="Z1575">
            <v>433366</v>
          </cell>
        </row>
        <row r="1576">
          <cell r="D1576" t="str">
            <v>ミルセラ注シリンジ１５０μｇ</v>
          </cell>
          <cell r="Y1576">
            <v>33</v>
          </cell>
          <cell r="Z1576">
            <v>414876</v>
          </cell>
        </row>
        <row r="1577">
          <cell r="D1577" t="str">
            <v>ミルセラ注シリンジ２５μｇ</v>
          </cell>
          <cell r="Y1577">
            <v>22</v>
          </cell>
          <cell r="Z1577">
            <v>76362</v>
          </cell>
        </row>
        <row r="1578">
          <cell r="D1578" t="str">
            <v>ミルセラ注シリンジ５０μｇ</v>
          </cell>
          <cell r="Y1578">
            <v>34</v>
          </cell>
          <cell r="Z1578">
            <v>198934</v>
          </cell>
        </row>
        <row r="1579">
          <cell r="D1579" t="str">
            <v>ミルトンＲＮ  ４５０ｍｌ</v>
          </cell>
          <cell r="Y1579">
            <v>29</v>
          </cell>
          <cell r="Z1579">
            <v>20271</v>
          </cell>
        </row>
        <row r="1580">
          <cell r="D1580" t="str">
            <v>ミルナシプラン塩酸塩錠１５ｍｇ「マイラン」</v>
          </cell>
          <cell r="Y1580">
            <v>0</v>
          </cell>
          <cell r="Z1580">
            <v>0</v>
          </cell>
        </row>
        <row r="1581">
          <cell r="D1581" t="str">
            <v>ミルナシプラン塩酸塩錠２５ｍｇ「トーワ」</v>
          </cell>
          <cell r="Y1581">
            <v>0</v>
          </cell>
          <cell r="Z1581">
            <v>0</v>
          </cell>
        </row>
        <row r="1582">
          <cell r="D1582" t="str">
            <v>ミールビック</v>
          </cell>
          <cell r="Y1582">
            <v>140</v>
          </cell>
          <cell r="Z1582">
            <v>742505</v>
          </cell>
        </row>
        <row r="1583">
          <cell r="D1583" t="str">
            <v>ミレーナ５２ｍｇ</v>
          </cell>
          <cell r="Y1583">
            <v>25</v>
          </cell>
          <cell r="Z1583">
            <v>572625</v>
          </cell>
        </row>
        <row r="1584">
          <cell r="D1584" t="str">
            <v>無水エタノール「ヨシダ」</v>
          </cell>
          <cell r="Y1584">
            <v>2</v>
          </cell>
          <cell r="Z1584">
            <v>2370</v>
          </cell>
        </row>
        <row r="1585">
          <cell r="D1585" t="str">
            <v>ムコスタ点眼液ＵＤ２％</v>
          </cell>
          <cell r="Y1585">
            <v>0</v>
          </cell>
          <cell r="Z1585">
            <v>0</v>
          </cell>
        </row>
        <row r="1586">
          <cell r="D1586" t="str">
            <v>メイラックス錠１ｍｇ</v>
          </cell>
          <cell r="Y1586">
            <v>100</v>
          </cell>
          <cell r="Z1586">
            <v>932</v>
          </cell>
        </row>
        <row r="1587">
          <cell r="D1587" t="str">
            <v>メイロン静注８．４％</v>
          </cell>
          <cell r="Y1587">
            <v>100</v>
          </cell>
          <cell r="Z1587">
            <v>12294</v>
          </cell>
        </row>
        <row r="1588">
          <cell r="D1588" t="str">
            <v>メイロン静注８．４％</v>
          </cell>
          <cell r="Y1588">
            <v>20</v>
          </cell>
          <cell r="Z1588">
            <v>6160</v>
          </cell>
        </row>
        <row r="1589">
          <cell r="D1589" t="str">
            <v>オリブ油「ヨシダ」</v>
          </cell>
          <cell r="Y1589">
            <v>0</v>
          </cell>
          <cell r="Z1589">
            <v>0</v>
          </cell>
        </row>
        <row r="1590">
          <cell r="D1590" t="str">
            <v>メキシレチン塩酸塩錠５０ｍｇ「杏林」</v>
          </cell>
          <cell r="Y1590">
            <v>300</v>
          </cell>
          <cell r="Z1590">
            <v>1659</v>
          </cell>
        </row>
        <row r="1591">
          <cell r="D1591" t="str">
            <v>メキシレチン塩酸塩カプセル５０ｍｇ「日医工」</v>
          </cell>
          <cell r="Y1591">
            <v>0</v>
          </cell>
          <cell r="Z1591">
            <v>0</v>
          </cell>
        </row>
        <row r="1592">
          <cell r="D1592" t="str">
            <v>メコバラミン錠５００「トーワ」</v>
          </cell>
          <cell r="Y1592">
            <v>4000</v>
          </cell>
          <cell r="Z1592">
            <v>20080</v>
          </cell>
        </row>
        <row r="1593">
          <cell r="D1593" t="str">
            <v>メコバラミン錠５００「トーワ」</v>
          </cell>
          <cell r="Y1593">
            <v>2000</v>
          </cell>
          <cell r="Z1593">
            <v>10030</v>
          </cell>
        </row>
        <row r="1594">
          <cell r="D1594" t="str">
            <v>メサペイン錠１０ｍｇ</v>
          </cell>
          <cell r="Y1594">
            <v>0</v>
          </cell>
          <cell r="Z1594">
            <v>0</v>
          </cell>
        </row>
        <row r="1595">
          <cell r="D1595" t="str">
            <v>メサペイン錠５ｍｇ</v>
          </cell>
          <cell r="Y1595">
            <v>0</v>
          </cell>
          <cell r="Z1595">
            <v>0</v>
          </cell>
        </row>
        <row r="1596">
          <cell r="D1596" t="str">
            <v>メサラジン錠２５０ｍｇ「ケミファ」</v>
          </cell>
          <cell r="Y1596">
            <v>200</v>
          </cell>
          <cell r="Z1596">
            <v>3054</v>
          </cell>
        </row>
        <row r="1597">
          <cell r="D1597" t="str">
            <v>メサラジン腸溶錠４００ｍｇ「サワイ」</v>
          </cell>
          <cell r="Y1597">
            <v>100</v>
          </cell>
          <cell r="Z1597">
            <v>1523</v>
          </cell>
        </row>
        <row r="1598">
          <cell r="D1598" t="str">
            <v>メサラジン腸溶錠４００ｍｇ「ＶＴＲＳ」</v>
          </cell>
          <cell r="Y1598">
            <v>0</v>
          </cell>
          <cell r="Z1598">
            <v>0</v>
          </cell>
        </row>
        <row r="1599">
          <cell r="D1599" t="str">
            <v>メジコン錠１５ｍｇ</v>
          </cell>
          <cell r="Y1599">
            <v>700</v>
          </cell>
          <cell r="Z1599">
            <v>5341</v>
          </cell>
        </row>
        <row r="1600">
          <cell r="D1600" t="str">
            <v>メジコン錠１５ｍｇ</v>
          </cell>
          <cell r="Y1600">
            <v>0</v>
          </cell>
          <cell r="Z1600">
            <v>0</v>
          </cell>
        </row>
        <row r="1601">
          <cell r="D1601" t="str">
            <v>メスチノン錠６０ｍｇ</v>
          </cell>
          <cell r="Y1601">
            <v>0</v>
          </cell>
          <cell r="Z1601">
            <v>0</v>
          </cell>
        </row>
        <row r="1602">
          <cell r="D1602" t="str">
            <v>メタボリン注射液５０ｍｇ</v>
          </cell>
          <cell r="Y1602">
            <v>1750</v>
          </cell>
          <cell r="Z1602">
            <v>155890</v>
          </cell>
        </row>
        <row r="1603">
          <cell r="D1603" t="str">
            <v>メチコバール細粒０．１％</v>
          </cell>
          <cell r="Y1603">
            <v>0</v>
          </cell>
          <cell r="Z1603">
            <v>0</v>
          </cell>
        </row>
        <row r="1604">
          <cell r="D1604" t="str">
            <v>メチルエルゴメトリン錠０．１２５ｍｇ「あすか」</v>
          </cell>
          <cell r="Y1604">
            <v>0</v>
          </cell>
          <cell r="Z1604">
            <v>0</v>
          </cell>
        </row>
        <row r="1605">
          <cell r="D1605" t="str">
            <v>メチルエルゴメトリン注０．２ｍｇ「あすか」</v>
          </cell>
          <cell r="Y1605">
            <v>0</v>
          </cell>
          <cell r="Z1605">
            <v>0</v>
          </cell>
        </row>
        <row r="1606">
          <cell r="D1606" t="str">
            <v>ﾒﾁﾙﾌﾟﾚﾄﾞﾆｿﾞﾛﾝｺﾊｸ酸ｴｽﾃﾙNa注射用125mg｢ｻﾜｲ｣</v>
          </cell>
          <cell r="Y1606">
            <v>0</v>
          </cell>
          <cell r="Z1606">
            <v>0</v>
          </cell>
        </row>
        <row r="1607">
          <cell r="D1607" t="str">
            <v>ﾒﾁﾙﾌﾟﾚﾄﾞﾆｿﾞﾛﾝｺﾊｸ酸ｴｽﾃﾙNa注射用500mg｢ｻﾜｲ｣</v>
          </cell>
          <cell r="Y1607">
            <v>0</v>
          </cell>
          <cell r="Z1607">
            <v>0</v>
          </cell>
        </row>
        <row r="1608">
          <cell r="D1608" t="str">
            <v>塩酸メトクロプラミド注射液１０ｍｇ「タカタ」</v>
          </cell>
          <cell r="Y1608">
            <v>600</v>
          </cell>
          <cell r="Z1608">
            <v>33264</v>
          </cell>
        </row>
        <row r="1609">
          <cell r="D1609" t="str">
            <v>メトクロプラミド錠５ｍｇ「タカタ」</v>
          </cell>
          <cell r="Y1609">
            <v>1300</v>
          </cell>
          <cell r="Z1609">
            <v>6968</v>
          </cell>
        </row>
        <row r="1610">
          <cell r="D1610" t="str">
            <v>メトクロプラミド注１０ｍｇ「ＮＩＧ」</v>
          </cell>
          <cell r="Y1610">
            <v>800</v>
          </cell>
          <cell r="Z1610">
            <v>44360</v>
          </cell>
        </row>
        <row r="1611">
          <cell r="D1611" t="str">
            <v>メトクロプラミド錠５ｍｇ「ツルハラ」</v>
          </cell>
          <cell r="Y1611">
            <v>2300</v>
          </cell>
          <cell r="Z1611">
            <v>12466</v>
          </cell>
        </row>
        <row r="1612">
          <cell r="D1612" t="str">
            <v>メトトレキサートカプセル２ｍｇ「サワイ」</v>
          </cell>
          <cell r="Y1612">
            <v>300</v>
          </cell>
          <cell r="Z1612">
            <v>13280</v>
          </cell>
        </row>
        <row r="1613">
          <cell r="D1613" t="str">
            <v>メトプロロール酒石酸塩錠２０ｍｇ「トーワ」</v>
          </cell>
          <cell r="Y1613">
            <v>300</v>
          </cell>
          <cell r="Z1613">
            <v>2064</v>
          </cell>
        </row>
        <row r="1614">
          <cell r="D1614" t="str">
            <v>メトホルミン塩酸塩錠２５０ｍｇＭＴ「ＤＳＥＰ」</v>
          </cell>
          <cell r="Y1614">
            <v>5200</v>
          </cell>
          <cell r="Z1614">
            <v>45708</v>
          </cell>
        </row>
        <row r="1615">
          <cell r="D1615" t="str">
            <v>メトホルミン塩酸塩錠２５０ｍｇＭＴ「ＤＳＥＰ」</v>
          </cell>
          <cell r="Y1615">
            <v>5000</v>
          </cell>
          <cell r="Z1615">
            <v>43950</v>
          </cell>
        </row>
        <row r="1616">
          <cell r="D1616" t="str">
            <v>メトリジン錠２ｍｇ</v>
          </cell>
          <cell r="Y1616">
            <v>1500</v>
          </cell>
          <cell r="Z1616">
            <v>18255</v>
          </cell>
        </row>
        <row r="1617">
          <cell r="D1617" t="str">
            <v>メドレニック注</v>
          </cell>
          <cell r="Y1617">
            <v>500</v>
          </cell>
          <cell r="Z1617">
            <v>27720</v>
          </cell>
        </row>
        <row r="1618">
          <cell r="D1618" t="str">
            <v>ﾒﾄﾞﾛｷｼﾌﾟﾛｹﾞｽﾃﾛﾝ酢酸ｴｽﾃﾙ錠200mg｢F｣</v>
          </cell>
          <cell r="Y1618">
            <v>0</v>
          </cell>
          <cell r="Z1618">
            <v>0</v>
          </cell>
        </row>
        <row r="1619">
          <cell r="D1619" t="str">
            <v>メトロニダゾールゲル０．７５％「マルイシ」</v>
          </cell>
          <cell r="Y1619">
            <v>7800</v>
          </cell>
          <cell r="Z1619">
            <v>258024</v>
          </cell>
        </row>
        <row r="1620">
          <cell r="D1620" t="str">
            <v>メナクトラ筋注</v>
          </cell>
          <cell r="Y1620">
            <v>0</v>
          </cell>
          <cell r="Z1620">
            <v>0</v>
          </cell>
        </row>
        <row r="1621">
          <cell r="D1621" t="str">
            <v>メナテトレノンカプセル１５ｍｇ「ＹＤ」</v>
          </cell>
          <cell r="Y1621">
            <v>0</v>
          </cell>
          <cell r="Z1621">
            <v>0</v>
          </cell>
        </row>
        <row r="1622">
          <cell r="D1622" t="str">
            <v>メナテトレノンカプセル１５ｍｇ「ＹＤ」</v>
          </cell>
          <cell r="Y1622">
            <v>0</v>
          </cell>
          <cell r="Z1622">
            <v>0</v>
          </cell>
        </row>
        <row r="1623">
          <cell r="D1623" t="str">
            <v>メナテトレノンカプセル１５ｍｇ「日医工」</v>
          </cell>
          <cell r="Y1623">
            <v>0</v>
          </cell>
          <cell r="Z1623">
            <v>0</v>
          </cell>
        </row>
        <row r="1624">
          <cell r="D1624" t="str">
            <v>メノエイドコンビパッチ</v>
          </cell>
          <cell r="Y1624">
            <v>0</v>
          </cell>
          <cell r="Z1624">
            <v>0</v>
          </cell>
        </row>
        <row r="1625">
          <cell r="D1625" t="str">
            <v>ﾒﾋﾟﾊﾞｶｲﾝ塩酸塩注射液1%ｼﾘﾝｼﾞ100mg/10mL｢NP｣</v>
          </cell>
          <cell r="Y1625">
            <v>50</v>
          </cell>
          <cell r="Z1625">
            <v>6815</v>
          </cell>
        </row>
        <row r="1626">
          <cell r="D1626" t="str">
            <v>ﾒﾋﾟﾊﾞｶｲﾝ塩酸塩注射液0.5%ｼﾘﾝｼﾞ50mg/10mL｢NP｣</v>
          </cell>
          <cell r="Y1626">
            <v>120</v>
          </cell>
          <cell r="Z1626">
            <v>19884</v>
          </cell>
        </row>
        <row r="1627">
          <cell r="D1627" t="str">
            <v>メプチン錠５０μｇ</v>
          </cell>
          <cell r="Y1627">
            <v>0</v>
          </cell>
          <cell r="Z1627">
            <v>0</v>
          </cell>
        </row>
        <row r="1628">
          <cell r="D1628" t="str">
            <v>メプチンエアー１０μｇ吸入１００回</v>
          </cell>
          <cell r="Y1628">
            <v>0</v>
          </cell>
          <cell r="Z1628">
            <v>0</v>
          </cell>
        </row>
        <row r="1629">
          <cell r="D1629" t="str">
            <v>メプチン顆粒０．０１％</v>
          </cell>
          <cell r="Y1629">
            <v>0</v>
          </cell>
          <cell r="Z1629">
            <v>0</v>
          </cell>
        </row>
        <row r="1630">
          <cell r="D1630" t="str">
            <v>メプチンシロップ５μｇ／ｍＬ</v>
          </cell>
          <cell r="Y1630">
            <v>0</v>
          </cell>
          <cell r="Z1630">
            <v>0</v>
          </cell>
        </row>
        <row r="1631">
          <cell r="D1631" t="str">
            <v>メマリー錠５ｍｇ</v>
          </cell>
          <cell r="Y1631">
            <v>0</v>
          </cell>
          <cell r="Z1631">
            <v>0</v>
          </cell>
        </row>
        <row r="1632">
          <cell r="D1632" t="str">
            <v>メマンチン塩酸塩ＯＤ錠５ｍｇ「ＫＮ」</v>
          </cell>
          <cell r="Y1632">
            <v>0</v>
          </cell>
          <cell r="Z1632">
            <v>0</v>
          </cell>
        </row>
        <row r="1633">
          <cell r="D1633" t="str">
            <v>メマンチン塩酸塩ＯＤ錠５ｍｇ「ＤＳＥＰ」</v>
          </cell>
          <cell r="Y1633">
            <v>2800</v>
          </cell>
          <cell r="Z1633">
            <v>53600</v>
          </cell>
        </row>
        <row r="1634">
          <cell r="D1634" t="str">
            <v>メリスロン錠６ｍｇ</v>
          </cell>
          <cell r="Y1634">
            <v>0</v>
          </cell>
          <cell r="Z1634">
            <v>0</v>
          </cell>
        </row>
        <row r="1635">
          <cell r="D1635" t="str">
            <v>メルカゾール錠５ｍｇ</v>
          </cell>
          <cell r="Y1635">
            <v>300</v>
          </cell>
          <cell r="Z1635">
            <v>2697</v>
          </cell>
        </row>
        <row r="1636">
          <cell r="D1636" t="str">
            <v>メルカゾール注１０ｍｇ</v>
          </cell>
          <cell r="Y1636">
            <v>0</v>
          </cell>
          <cell r="Z1636">
            <v>0</v>
          </cell>
        </row>
        <row r="1637">
          <cell r="D1637" t="str">
            <v>メロペネム点滴静注用０．５ｇ「明治」</v>
          </cell>
          <cell r="Y1637">
            <v>1300</v>
          </cell>
          <cell r="Z1637">
            <v>767260</v>
          </cell>
        </row>
        <row r="1638">
          <cell r="D1638" t="str">
            <v>モーバー錠１００ｍｇ</v>
          </cell>
          <cell r="Y1638">
            <v>0</v>
          </cell>
          <cell r="Z1638">
            <v>0</v>
          </cell>
        </row>
        <row r="1639">
          <cell r="D1639" t="str">
            <v>モサプリドクエン酸塩錠５ｍｇ「ＤＳＥＰ」</v>
          </cell>
          <cell r="Y1639">
            <v>2200</v>
          </cell>
          <cell r="Z1639">
            <v>18304</v>
          </cell>
        </row>
        <row r="1640">
          <cell r="D1640" t="str">
            <v>モサプリドクエン酸塩錠５ｍｇ「ＤＳＥＰ」</v>
          </cell>
          <cell r="Y1640">
            <v>2000</v>
          </cell>
          <cell r="Z1640">
            <v>16640</v>
          </cell>
        </row>
        <row r="1641">
          <cell r="D1641" t="str">
            <v>モビコール配合内用剤ＬＤ</v>
          </cell>
          <cell r="Y1641">
            <v>900</v>
          </cell>
          <cell r="Z1641">
            <v>49230</v>
          </cell>
        </row>
        <row r="1642">
          <cell r="D1642" t="str">
            <v>モメタゾン点鼻液５０μｇ「杏林」５６噴霧用</v>
          </cell>
          <cell r="Y1642">
            <v>10</v>
          </cell>
          <cell r="Z1642">
            <v>3636</v>
          </cell>
        </row>
        <row r="1643">
          <cell r="D1643" t="str">
            <v>モルヒネ塩酸塩注射液１０ｍｇ「シオノギ」</v>
          </cell>
          <cell r="Y1643">
            <v>250</v>
          </cell>
          <cell r="Z1643">
            <v>69325</v>
          </cell>
        </row>
        <row r="1644">
          <cell r="D1644" t="str">
            <v>モルヒネ塩酸塩注射液２００ｍｇ「シオノギ」</v>
          </cell>
          <cell r="Y1644">
            <v>45</v>
          </cell>
          <cell r="Z1644">
            <v>207216</v>
          </cell>
        </row>
        <row r="1645">
          <cell r="D1645" t="str">
            <v>モルヒネ塩酸塩注射液５０ｍｇ「シオノギ」</v>
          </cell>
          <cell r="Y1645">
            <v>220</v>
          </cell>
          <cell r="Z1645">
            <v>274252</v>
          </cell>
        </row>
        <row r="1646">
          <cell r="D1646" t="str">
            <v>モンテルカスト錠１０ｍｇ「ＫＭ」</v>
          </cell>
          <cell r="Y1646">
            <v>448</v>
          </cell>
          <cell r="Z1646">
            <v>14608</v>
          </cell>
        </row>
        <row r="1647">
          <cell r="D1647" t="str">
            <v>薬用炭「日医工」</v>
          </cell>
          <cell r="Y1647">
            <v>250</v>
          </cell>
          <cell r="Z1647">
            <v>1530</v>
          </cell>
        </row>
        <row r="1648">
          <cell r="D1648" t="str">
            <v>ヤーボイ点滴静注液２０ｍｇ</v>
          </cell>
          <cell r="Y1648">
            <v>0</v>
          </cell>
          <cell r="Z1648">
            <v>0</v>
          </cell>
        </row>
        <row r="1649">
          <cell r="D1649" t="str">
            <v>ヤーボイ点滴静注液５０ｍｇ</v>
          </cell>
          <cell r="Y1649">
            <v>0</v>
          </cell>
          <cell r="Z1649">
            <v>0</v>
          </cell>
        </row>
        <row r="1650">
          <cell r="D1650" t="str">
            <v>ユーエフティ配合カプセルＴ１００</v>
          </cell>
          <cell r="Y1650">
            <v>0</v>
          </cell>
          <cell r="Z1650">
            <v>0</v>
          </cell>
        </row>
        <row r="1651">
          <cell r="D1651" t="str">
            <v>ユーエフティＥ配合顆粒Ｔ１５０</v>
          </cell>
          <cell r="Y1651">
            <v>0</v>
          </cell>
          <cell r="Z1651">
            <v>0</v>
          </cell>
        </row>
        <row r="1652">
          <cell r="D1652" t="str">
            <v>ユナシン錠３７５ｍｇ</v>
          </cell>
          <cell r="Y1652">
            <v>100</v>
          </cell>
          <cell r="Z1652">
            <v>5345</v>
          </cell>
        </row>
        <row r="1653">
          <cell r="D1653" t="str">
            <v>ユナシン細粒小児用１０％</v>
          </cell>
          <cell r="Y1653">
            <v>0</v>
          </cell>
          <cell r="Z1653">
            <v>0</v>
          </cell>
        </row>
        <row r="1654">
          <cell r="D1654" t="str">
            <v>ユービット錠１００ｍｇ</v>
          </cell>
          <cell r="Y1654">
            <v>200</v>
          </cell>
          <cell r="Z1654">
            <v>463180</v>
          </cell>
        </row>
        <row r="1655">
          <cell r="D1655" t="str">
            <v>ユビデカレノン錠１０ｍｇ「サワイ」</v>
          </cell>
          <cell r="Y1655">
            <v>0</v>
          </cell>
          <cell r="Z1655">
            <v>0</v>
          </cell>
        </row>
        <row r="1656">
          <cell r="D1656" t="str">
            <v>ユベラ錠５０ｍｇ</v>
          </cell>
          <cell r="Y1656">
            <v>500</v>
          </cell>
          <cell r="Z1656">
            <v>2495</v>
          </cell>
        </row>
        <row r="1657">
          <cell r="D1657" t="str">
            <v>ユベラ軟膏</v>
          </cell>
          <cell r="Y1657">
            <v>0</v>
          </cell>
          <cell r="Z1657">
            <v>0</v>
          </cell>
        </row>
        <row r="1658">
          <cell r="D1658" t="str">
            <v>ユリーフＯＤ錠４ｍｇ</v>
          </cell>
          <cell r="Y1658">
            <v>0</v>
          </cell>
          <cell r="Z1658">
            <v>0</v>
          </cell>
        </row>
        <row r="1659">
          <cell r="D1659" t="str">
            <v>ユーロジン２ｍｇ錠</v>
          </cell>
          <cell r="Y1659">
            <v>0</v>
          </cell>
          <cell r="Z1659">
            <v>0</v>
          </cell>
        </row>
        <row r="1660">
          <cell r="D1660" t="str">
            <v>ヨウ化カリウム「日医工」</v>
          </cell>
          <cell r="Y1660">
            <v>0</v>
          </cell>
          <cell r="Z1660">
            <v>0</v>
          </cell>
        </row>
        <row r="1661">
          <cell r="D1661" t="str">
            <v>ヨウ化カリウム「日医工」</v>
          </cell>
          <cell r="Y1661">
            <v>0</v>
          </cell>
          <cell r="Z1661">
            <v>0</v>
          </cell>
        </row>
        <row r="1662">
          <cell r="D1662" t="str">
            <v>ヨウ化カリウム「コザカイ・Ｍ」</v>
          </cell>
          <cell r="Y1662">
            <v>25</v>
          </cell>
          <cell r="Z1662">
            <v>703</v>
          </cell>
        </row>
        <row r="1663">
          <cell r="D1663" t="str">
            <v>ヨウ素「コザカイ・Ｍ」</v>
          </cell>
          <cell r="Y1663">
            <v>1</v>
          </cell>
          <cell r="Z1663">
            <v>541</v>
          </cell>
        </row>
        <row r="1664">
          <cell r="D1664" t="str">
            <v>ツムラ抑肝散エキス顆粒（医療用）</v>
          </cell>
          <cell r="Y1664">
            <v>2016</v>
          </cell>
          <cell r="Z1664">
            <v>73728</v>
          </cell>
        </row>
        <row r="1665">
          <cell r="D1665" t="str">
            <v>ライゾデグ配合注　フレックスタッチ</v>
          </cell>
          <cell r="Y1665">
            <v>8</v>
          </cell>
          <cell r="Z1665">
            <v>11840</v>
          </cell>
        </row>
        <row r="1666">
          <cell r="D1666" t="str">
            <v>ラクテック注</v>
          </cell>
          <cell r="Y1666">
            <v>20</v>
          </cell>
          <cell r="Z1666">
            <v>4175</v>
          </cell>
        </row>
        <row r="1667">
          <cell r="D1667" t="str">
            <v>ラクテック注</v>
          </cell>
          <cell r="Y1667">
            <v>1580</v>
          </cell>
          <cell r="Z1667">
            <v>325717</v>
          </cell>
        </row>
        <row r="1668">
          <cell r="D1668" t="str">
            <v>ラクツロースシロップ６５％「タカタ」</v>
          </cell>
          <cell r="Y1668">
            <v>1000</v>
          </cell>
          <cell r="Z1668">
            <v>6272</v>
          </cell>
        </row>
        <row r="1669">
          <cell r="D1669" t="str">
            <v>ラグノスＮＦ経口ゼリー分包１２ｇ</v>
          </cell>
          <cell r="Y1669">
            <v>1344</v>
          </cell>
          <cell r="Z1669">
            <v>60656</v>
          </cell>
        </row>
        <row r="1670">
          <cell r="D1670" t="str">
            <v>ラグノスゼリー分包１６．０５ｇ</v>
          </cell>
          <cell r="Y1670">
            <v>0</v>
          </cell>
          <cell r="Z1670">
            <v>0</v>
          </cell>
        </row>
        <row r="1671">
          <cell r="D1671" t="str">
            <v>ラクリミン点眼液０．０５％</v>
          </cell>
          <cell r="Y1671">
            <v>0</v>
          </cell>
          <cell r="Z1671">
            <v>0</v>
          </cell>
        </row>
        <row r="1672">
          <cell r="D1672" t="str">
            <v>ラゲブリオ錠４００ｍｇ</v>
          </cell>
          <cell r="Y1672">
            <v>0</v>
          </cell>
          <cell r="Z1672">
            <v>0</v>
          </cell>
        </row>
        <row r="1673">
          <cell r="D1673" t="str">
            <v>ラゲブリオカプセル２００ｍｇ</v>
          </cell>
          <cell r="Y1673">
            <v>-120</v>
          </cell>
          <cell r="Z1673">
            <v>-231447</v>
          </cell>
        </row>
        <row r="1674">
          <cell r="D1674" t="str">
            <v>ラコールＮＦ配合経腸用液</v>
          </cell>
          <cell r="Y1674">
            <v>84</v>
          </cell>
          <cell r="Z1674">
            <v>15978</v>
          </cell>
        </row>
        <row r="1675">
          <cell r="D1675" t="str">
            <v>ラコールＮＦ配合経腸用液</v>
          </cell>
          <cell r="Y1675">
            <v>0</v>
          </cell>
          <cell r="Z1675">
            <v>0</v>
          </cell>
        </row>
        <row r="1676">
          <cell r="D1676" t="str">
            <v>ラコールＮＦ配合経腸用半固形剤</v>
          </cell>
          <cell r="Y1676">
            <v>0</v>
          </cell>
          <cell r="Z1676">
            <v>0</v>
          </cell>
        </row>
        <row r="1677">
          <cell r="D1677" t="str">
            <v>ラシックス注１００ｍｇ</v>
          </cell>
          <cell r="Y1677">
            <v>60</v>
          </cell>
          <cell r="Z1677">
            <v>7032</v>
          </cell>
        </row>
        <row r="1678">
          <cell r="D1678" t="str">
            <v>ラシックス注２０ｍｇ</v>
          </cell>
          <cell r="Y1678">
            <v>0</v>
          </cell>
          <cell r="Z1678">
            <v>0</v>
          </cell>
        </row>
        <row r="1679">
          <cell r="D1679" t="str">
            <v>ラジレス錠１５０ｍｇ</v>
          </cell>
          <cell r="Y1679">
            <v>0</v>
          </cell>
          <cell r="Z1679">
            <v>0</v>
          </cell>
        </row>
        <row r="1680">
          <cell r="D1680" t="str">
            <v>ラジレス錠１５０ｍｇ</v>
          </cell>
          <cell r="Y1680">
            <v>0</v>
          </cell>
          <cell r="Z1680">
            <v>0</v>
          </cell>
        </row>
        <row r="1681">
          <cell r="D1681" t="str">
            <v>ラタノプロスト点眼液０．００５％「センジュ」</v>
          </cell>
          <cell r="Y1681">
            <v>40</v>
          </cell>
          <cell r="Z1681">
            <v>13452</v>
          </cell>
        </row>
        <row r="1682">
          <cell r="D1682" t="str">
            <v>ラツーダ錠２０ｍｇ</v>
          </cell>
          <cell r="Y1682">
            <v>0</v>
          </cell>
          <cell r="Z1682">
            <v>0</v>
          </cell>
        </row>
        <row r="1683">
          <cell r="D1683" t="str">
            <v>ラニチジン注射液５０ｍｇ「タイヨー」</v>
          </cell>
          <cell r="Y1683">
            <v>0</v>
          </cell>
          <cell r="Z1683">
            <v>0</v>
          </cell>
        </row>
        <row r="1684">
          <cell r="D1684" t="str">
            <v>ﾗﾆﾋﾞｽﾞﾏﾌﾞBS硝子体内注射用ｷｯﾄ10mg/mL｢ｾﾝｼﾞｭ｣</v>
          </cell>
          <cell r="Y1684">
            <v>27</v>
          </cell>
          <cell r="Z1684">
            <v>1785996</v>
          </cell>
        </row>
        <row r="1685">
          <cell r="D1685" t="str">
            <v>精製ラノリン</v>
          </cell>
          <cell r="Y1685">
            <v>0</v>
          </cell>
          <cell r="Z1685">
            <v>0</v>
          </cell>
        </row>
        <row r="1686">
          <cell r="D1686" t="str">
            <v>ラピアクタ点滴静注液バッグ３００ｍｇ</v>
          </cell>
          <cell r="Y1686">
            <v>4</v>
          </cell>
          <cell r="Z1686">
            <v>22084</v>
          </cell>
        </row>
        <row r="1687">
          <cell r="D1687" t="str">
            <v>ラベプラゾールナトリウム錠１０ｍｇ「日医工」</v>
          </cell>
          <cell r="Y1687">
            <v>0</v>
          </cell>
          <cell r="Z1687">
            <v>0</v>
          </cell>
        </row>
        <row r="1688">
          <cell r="D1688" t="str">
            <v>ラベプラゾールナトリウム錠１０ｍｇ「ＮＰ」</v>
          </cell>
          <cell r="Y1688">
            <v>0</v>
          </cell>
          <cell r="Z1688">
            <v>0</v>
          </cell>
        </row>
        <row r="1689">
          <cell r="D1689" t="str">
            <v>ラベプラゾールＮａ錠１０ｍｇ「ＪＧ」</v>
          </cell>
          <cell r="Y1689">
            <v>0</v>
          </cell>
          <cell r="Z1689">
            <v>0</v>
          </cell>
        </row>
        <row r="1690">
          <cell r="D1690" t="str">
            <v>ラベプラゾールＮａ錠１０ｍｇ「トーワ」</v>
          </cell>
          <cell r="Y1690">
            <v>1900</v>
          </cell>
          <cell r="Z1690">
            <v>35112</v>
          </cell>
        </row>
        <row r="1691">
          <cell r="D1691" t="str">
            <v>ラボナール注射用０．５ｇ</v>
          </cell>
          <cell r="Y1691">
            <v>0</v>
          </cell>
          <cell r="Z1691">
            <v>0</v>
          </cell>
        </row>
        <row r="1692">
          <cell r="D1692" t="str">
            <v>ラミクタール錠２５ｍｇ</v>
          </cell>
          <cell r="Y1692">
            <v>0</v>
          </cell>
          <cell r="Z1692">
            <v>0</v>
          </cell>
        </row>
        <row r="1693">
          <cell r="D1693" t="str">
            <v>ラメルテオン錠８ｍｇ「武田テバ」</v>
          </cell>
          <cell r="Y1693">
            <v>600</v>
          </cell>
          <cell r="Z1693">
            <v>11490</v>
          </cell>
        </row>
        <row r="1694">
          <cell r="D1694" t="str">
            <v>ラメルテオン錠８ｍｇ「武田テバ」</v>
          </cell>
          <cell r="Y1694">
            <v>0</v>
          </cell>
          <cell r="Z1694">
            <v>0</v>
          </cell>
        </row>
        <row r="1695">
          <cell r="D1695" t="str">
            <v>ラモトリギン錠２５ｍｇ「トーワ」</v>
          </cell>
          <cell r="Y1695">
            <v>0</v>
          </cell>
          <cell r="Z1695">
            <v>0</v>
          </cell>
        </row>
        <row r="1696">
          <cell r="D1696" t="str">
            <v>ラロキシフェン塩酸塩錠６０ｍｇ「サワイ」</v>
          </cell>
          <cell r="Y1696">
            <v>1400</v>
          </cell>
          <cell r="Z1696">
            <v>26936</v>
          </cell>
        </row>
        <row r="1697">
          <cell r="D1697" t="str">
            <v>ランソプラゾールＯＤ錠１５ｍｇ「トーワ」</v>
          </cell>
          <cell r="Y1697">
            <v>14900</v>
          </cell>
          <cell r="Z1697">
            <v>143040</v>
          </cell>
        </row>
        <row r="1698">
          <cell r="D1698" t="str">
            <v>ランソプラゾールＯＤ錠１５ｍｇ「トーワ」</v>
          </cell>
          <cell r="Y1698">
            <v>10000</v>
          </cell>
          <cell r="Z1698">
            <v>96000</v>
          </cell>
        </row>
        <row r="1699">
          <cell r="D1699" t="str">
            <v>ランドセン錠０．５ｍｇ</v>
          </cell>
          <cell r="Y1699">
            <v>600</v>
          </cell>
          <cell r="Z1699">
            <v>5232</v>
          </cell>
        </row>
        <row r="1700">
          <cell r="D1700" t="str">
            <v>ランマークＨＩ皮下注１２０ｍｇシリンジ１．０ｍＬ</v>
          </cell>
          <cell r="Y1700">
            <v>15</v>
          </cell>
          <cell r="Z1700">
            <v>584700</v>
          </cell>
        </row>
        <row r="1701">
          <cell r="D1701" t="str">
            <v>ランマーク皮下注１２０ｍｇ</v>
          </cell>
          <cell r="Y1701">
            <v>4</v>
          </cell>
          <cell r="Z1701">
            <v>154920</v>
          </cell>
        </row>
        <row r="1702">
          <cell r="D1702" t="str">
            <v>リクシアナ錠３０ｍｇ</v>
          </cell>
          <cell r="Y1702">
            <v>0</v>
          </cell>
          <cell r="Z1702">
            <v>0</v>
          </cell>
        </row>
        <row r="1703">
          <cell r="D1703" t="str">
            <v>リクシアナ錠６０ｍｇ</v>
          </cell>
          <cell r="Y1703">
            <v>0</v>
          </cell>
          <cell r="Z1703">
            <v>0</v>
          </cell>
        </row>
        <row r="1704">
          <cell r="D1704" t="str">
            <v>リクシアナＯＤ錠３０ｍｇ</v>
          </cell>
          <cell r="Y1704">
            <v>3000</v>
          </cell>
          <cell r="Z1704">
            <v>1083240</v>
          </cell>
        </row>
        <row r="1705">
          <cell r="D1705" t="str">
            <v>リクシアナＯＤ錠６０ｍｇ</v>
          </cell>
          <cell r="Y1705">
            <v>300</v>
          </cell>
          <cell r="Z1705">
            <v>109800</v>
          </cell>
        </row>
        <row r="1706">
          <cell r="D1706" t="str">
            <v>リクラスト点滴静注液５ｍｇ</v>
          </cell>
          <cell r="Y1706">
            <v>15</v>
          </cell>
          <cell r="Z1706">
            <v>442800</v>
          </cell>
        </row>
        <row r="1707">
          <cell r="D1707" t="str">
            <v>リクラスト点滴静注液５ｍｇ</v>
          </cell>
          <cell r="Y1707">
            <v>0</v>
          </cell>
          <cell r="Z1707">
            <v>0</v>
          </cell>
        </row>
        <row r="1708">
          <cell r="D1708" t="str">
            <v>リコモジュリン点滴静注用１２８００</v>
          </cell>
          <cell r="Y1708">
            <v>52</v>
          </cell>
          <cell r="Z1708">
            <v>1538628</v>
          </cell>
        </row>
        <row r="1709">
          <cell r="D1709" t="str">
            <v>リスペリドン錠１ｍｇ「ファイザー」</v>
          </cell>
          <cell r="Y1709">
            <v>0</v>
          </cell>
          <cell r="Z1709">
            <v>0</v>
          </cell>
        </row>
        <row r="1710">
          <cell r="D1710" t="str">
            <v>リスペリドン錠１ｍｇ「アメル」</v>
          </cell>
          <cell r="Y1710">
            <v>0</v>
          </cell>
          <cell r="Z1710">
            <v>0</v>
          </cell>
        </row>
        <row r="1711">
          <cell r="D1711" t="str">
            <v>リスペリドン内用液１ｍｇ／ｍＬ「ＭＥＥＫ」</v>
          </cell>
          <cell r="Y1711">
            <v>0</v>
          </cell>
          <cell r="Z1711">
            <v>0</v>
          </cell>
        </row>
        <row r="1712">
          <cell r="D1712" t="str">
            <v>リスペリドン内用液分包０．５ｍｇ「アメル」</v>
          </cell>
          <cell r="Y1712">
            <v>0</v>
          </cell>
          <cell r="Z1712">
            <v>0</v>
          </cell>
        </row>
        <row r="1713">
          <cell r="D1713" t="str">
            <v>リスペリドン内用液１ｍｇ／ｍＬ「トーワ」</v>
          </cell>
          <cell r="Y1713">
            <v>2100</v>
          </cell>
          <cell r="Z1713">
            <v>27426</v>
          </cell>
        </row>
        <row r="1714">
          <cell r="D1714" t="str">
            <v>リスペリドン錠１ｍｇ「トーワ」</v>
          </cell>
          <cell r="Y1714">
            <v>100</v>
          </cell>
          <cell r="Z1714">
            <v>884</v>
          </cell>
        </row>
        <row r="1715">
          <cell r="D1715" t="str">
            <v>リスミー錠２ｍｇ</v>
          </cell>
          <cell r="Y1715">
            <v>100</v>
          </cell>
          <cell r="Z1715">
            <v>1443</v>
          </cell>
        </row>
        <row r="1716">
          <cell r="D1716" t="str">
            <v>リスモダンカプセル１００ｍｇ</v>
          </cell>
          <cell r="Y1716">
            <v>0</v>
          </cell>
          <cell r="Z1716">
            <v>0</v>
          </cell>
        </row>
        <row r="1717">
          <cell r="D1717" t="str">
            <v>ツムラ六君子湯エキス顆粒（医療用）</v>
          </cell>
          <cell r="Y1717">
            <v>1470</v>
          </cell>
          <cell r="Z1717">
            <v>60130</v>
          </cell>
        </row>
        <row r="1718">
          <cell r="D1718" t="str">
            <v>リドカイン塩酸塩注１％「日新」</v>
          </cell>
          <cell r="Y1718">
            <v>2700</v>
          </cell>
          <cell r="Z1718">
            <v>237600</v>
          </cell>
        </row>
        <row r="1719">
          <cell r="D1719" t="str">
            <v>リドカイン塩酸塩ビスカス２％「日新」</v>
          </cell>
          <cell r="Y1719">
            <v>98</v>
          </cell>
          <cell r="Z1719">
            <v>55076</v>
          </cell>
        </row>
        <row r="1720">
          <cell r="D1720" t="str">
            <v>リドカイン塩酸塩注射液２％「ＶＴＲＳ」</v>
          </cell>
          <cell r="Y1720">
            <v>0</v>
          </cell>
          <cell r="Z1720">
            <v>0</v>
          </cell>
        </row>
        <row r="1721">
          <cell r="D1721" t="str">
            <v>リトドリン塩酸塩錠５ｍｇ「日医工」</v>
          </cell>
          <cell r="Y1721">
            <v>0</v>
          </cell>
          <cell r="Z1721">
            <v>0</v>
          </cell>
        </row>
        <row r="1722">
          <cell r="D1722" t="str">
            <v>リトドリン点滴静注５０ｍｇ「ＰＰ」</v>
          </cell>
          <cell r="Y1722">
            <v>0</v>
          </cell>
          <cell r="Z1722">
            <v>0</v>
          </cell>
        </row>
        <row r="1723">
          <cell r="D1723" t="str">
            <v>リトドリン塩酸塩点滴静注液５０ｍｇ「Ｆ」</v>
          </cell>
          <cell r="Y1723">
            <v>0</v>
          </cell>
          <cell r="Z1723">
            <v>0</v>
          </cell>
        </row>
        <row r="1724">
          <cell r="D1724" t="str">
            <v>リドカイン塩酸塩注２％「日新」</v>
          </cell>
          <cell r="Y1724">
            <v>100</v>
          </cell>
          <cell r="Z1724">
            <v>9090</v>
          </cell>
        </row>
        <row r="1725">
          <cell r="D1725" t="str">
            <v>リドメックスコーワローション０．３％</v>
          </cell>
          <cell r="Y1725">
            <v>100</v>
          </cell>
          <cell r="Z1725">
            <v>13090</v>
          </cell>
        </row>
        <row r="1726">
          <cell r="D1726" t="str">
            <v>リネゾリド錠６００ｍｇ「サワイ」</v>
          </cell>
          <cell r="Y1726">
            <v>0</v>
          </cell>
          <cell r="Z1726">
            <v>0</v>
          </cell>
        </row>
        <row r="1727">
          <cell r="D1727" t="str">
            <v>リネゾリド点滴静注液６００ｍｇ「ＫＣＣ」</v>
          </cell>
          <cell r="Y1727">
            <v>0</v>
          </cell>
          <cell r="Z1727">
            <v>0</v>
          </cell>
        </row>
        <row r="1728">
          <cell r="D1728" t="str">
            <v>リネゾリド点滴静注液６００ｍｇ「明治」</v>
          </cell>
          <cell r="Y1728">
            <v>15</v>
          </cell>
          <cell r="Z1728">
            <v>86631</v>
          </cell>
        </row>
        <row r="1729">
          <cell r="D1729" t="str">
            <v>リーバクト配合顆粒</v>
          </cell>
          <cell r="Y1729">
            <v>672</v>
          </cell>
          <cell r="Z1729">
            <v>80224</v>
          </cell>
        </row>
        <row r="1730">
          <cell r="D1730" t="str">
            <v>リパクレオン顆粒３００ｍｇ分包</v>
          </cell>
          <cell r="Y1730">
            <v>1920</v>
          </cell>
          <cell r="Z1730">
            <v>96464</v>
          </cell>
        </row>
        <row r="1731">
          <cell r="D1731" t="str">
            <v>リバスチグミンテープ４．５ｍｇ「アメル」</v>
          </cell>
          <cell r="Y1731">
            <v>168</v>
          </cell>
          <cell r="Z1731">
            <v>10656</v>
          </cell>
        </row>
        <row r="1732">
          <cell r="D1732" t="str">
            <v>リバスチグミンテープ９ｍｇ「アメル」</v>
          </cell>
          <cell r="Y1732">
            <v>84</v>
          </cell>
          <cell r="Z1732">
            <v>6012</v>
          </cell>
        </row>
        <row r="1733">
          <cell r="D1733" t="str">
            <v>リバスチグミンテープ１３．５ｍｇ「アメル」</v>
          </cell>
          <cell r="Y1733">
            <v>0</v>
          </cell>
          <cell r="Z1733">
            <v>0</v>
          </cell>
        </row>
        <row r="1734">
          <cell r="D1734" t="str">
            <v>リバスチグミンテープ１８ｍｇ「アメル」</v>
          </cell>
          <cell r="Y1734">
            <v>0</v>
          </cell>
          <cell r="Z1734">
            <v>0</v>
          </cell>
        </row>
        <row r="1735">
          <cell r="D1735" t="str">
            <v>リバスタッチパッチ４．５ｍｇ</v>
          </cell>
          <cell r="Y1735">
            <v>0</v>
          </cell>
          <cell r="Z1735">
            <v>0</v>
          </cell>
        </row>
        <row r="1736">
          <cell r="D1736" t="str">
            <v>リバスタッチパッチ９ｍｇ</v>
          </cell>
          <cell r="Y1736">
            <v>0</v>
          </cell>
          <cell r="Z1736">
            <v>0</v>
          </cell>
        </row>
        <row r="1737">
          <cell r="D1737" t="str">
            <v>リバスタッチパッチ１３．５ｍｇ</v>
          </cell>
          <cell r="Y1737">
            <v>0</v>
          </cell>
          <cell r="Z1737">
            <v>0</v>
          </cell>
        </row>
        <row r="1738">
          <cell r="D1738" t="str">
            <v>リバスタッチパッチ１８ｍｇ</v>
          </cell>
          <cell r="Y1738">
            <v>0</v>
          </cell>
          <cell r="Z1738">
            <v>0</v>
          </cell>
        </row>
        <row r="1739">
          <cell r="D1739" t="str">
            <v>リバーロキサバンＯＤ錠１０ｍｇ「バイエル」</v>
          </cell>
          <cell r="Y1739">
            <v>400</v>
          </cell>
          <cell r="Z1739">
            <v>54840</v>
          </cell>
        </row>
        <row r="1740">
          <cell r="D1740" t="str">
            <v>リバーロキサバンＯＤ錠１５ｍｇ「バイエル」</v>
          </cell>
          <cell r="Y1740">
            <v>300</v>
          </cell>
          <cell r="Z1740">
            <v>58188</v>
          </cell>
        </row>
        <row r="1741">
          <cell r="D1741" t="str">
            <v>リピオドール４８０注１０ｍＬ</v>
          </cell>
          <cell r="Y1741">
            <v>0</v>
          </cell>
          <cell r="Z1741">
            <v>0</v>
          </cell>
        </row>
        <row r="1742">
          <cell r="D1742" t="str">
            <v>リファンピシンカプセル１５０ｍｇ「サンド」</v>
          </cell>
          <cell r="Y1742">
            <v>0</v>
          </cell>
          <cell r="Z1742">
            <v>0</v>
          </cell>
        </row>
        <row r="1743">
          <cell r="D1743" t="str">
            <v>リフキシマ錠２００ｍｇ</v>
          </cell>
          <cell r="Y1743">
            <v>100</v>
          </cell>
          <cell r="Z1743">
            <v>20945</v>
          </cell>
        </row>
        <row r="1744">
          <cell r="D1744" t="str">
            <v>リフヌア錠４５ｍｇ</v>
          </cell>
          <cell r="Y1744">
            <v>0</v>
          </cell>
          <cell r="Z1744">
            <v>0</v>
          </cell>
        </row>
        <row r="1745">
          <cell r="D1745" t="str">
            <v>リフレックス錠１５ｍｇ</v>
          </cell>
          <cell r="Y1745">
            <v>800</v>
          </cell>
          <cell r="Z1745">
            <v>54560</v>
          </cell>
        </row>
        <row r="1746">
          <cell r="D1746" t="str">
            <v>リベルサス錠７ｍｇ</v>
          </cell>
          <cell r="Y1746">
            <v>0</v>
          </cell>
          <cell r="Z1746">
            <v>0</v>
          </cell>
        </row>
        <row r="1747">
          <cell r="D1747" t="str">
            <v>リボトリール細粒０．１％</v>
          </cell>
          <cell r="Y1747">
            <v>0</v>
          </cell>
          <cell r="Z1747">
            <v>0</v>
          </cell>
        </row>
        <row r="1748">
          <cell r="D1748" t="str">
            <v>リマチル錠１００ｍｇ</v>
          </cell>
          <cell r="Y1748">
            <v>0</v>
          </cell>
          <cell r="Z1748">
            <v>0</v>
          </cell>
        </row>
        <row r="1749">
          <cell r="D1749" t="str">
            <v>リマプロスト　アルファデクス錠５μｇ「日医工」</v>
          </cell>
          <cell r="Y1749">
            <v>1050</v>
          </cell>
          <cell r="Z1749">
            <v>9450</v>
          </cell>
        </row>
        <row r="1750">
          <cell r="D1750" t="str">
            <v>リマプロスト　アルファデクス錠５μｇ「日医工」</v>
          </cell>
          <cell r="Y1750">
            <v>1300</v>
          </cell>
          <cell r="Z1750">
            <v>11700</v>
          </cell>
        </row>
        <row r="1751">
          <cell r="D1751" t="str">
            <v>コタロー竜胆瀉肝湯エキス細粒</v>
          </cell>
          <cell r="Y1751">
            <v>0</v>
          </cell>
          <cell r="Z1751">
            <v>0</v>
          </cell>
        </row>
        <row r="1752">
          <cell r="D1752" t="str">
            <v>リュウアト１％眼軟膏</v>
          </cell>
          <cell r="Y1752">
            <v>0</v>
          </cell>
          <cell r="Z1752">
            <v>0</v>
          </cell>
        </row>
        <row r="1753">
          <cell r="D1753" t="str">
            <v>硫酸Ｍｇ補正液１ｍＥｑ／ｍＬ</v>
          </cell>
          <cell r="Y1753">
            <v>150</v>
          </cell>
          <cell r="Z1753">
            <v>17235</v>
          </cell>
        </row>
        <row r="1754">
          <cell r="D1754" t="str">
            <v>ﾘｭｰﾌﾟﾛﾚﾘﾝ酢酸塩注射用ｷｯﾄ1.88mg｢NP｣</v>
          </cell>
          <cell r="Y1754">
            <v>32</v>
          </cell>
          <cell r="Z1754">
            <v>373632</v>
          </cell>
        </row>
        <row r="1755">
          <cell r="D1755" t="str">
            <v>ﾘｭｰﾌﾟﾛﾚﾘﾝ酢酸塩注射用ｷｯﾄ3.75mg｢NP｣</v>
          </cell>
          <cell r="Y1755">
            <v>2</v>
          </cell>
          <cell r="Z1755">
            <v>29744</v>
          </cell>
        </row>
        <row r="1756">
          <cell r="D1756" t="str">
            <v>リュープリンＳＲ注射用キット１１．２５ｍｇ</v>
          </cell>
          <cell r="Y1756">
            <v>0</v>
          </cell>
          <cell r="Z1756">
            <v>0</v>
          </cell>
        </row>
        <row r="1757">
          <cell r="D1757" t="str">
            <v>リュープリン注射用キット１．８８ｍｇ</v>
          </cell>
          <cell r="Y1757">
            <v>0</v>
          </cell>
          <cell r="Z1757">
            <v>0</v>
          </cell>
        </row>
        <row r="1758">
          <cell r="D1758" t="str">
            <v>リュープリンＰＲＯ注射用キット２２．５ｍｇ</v>
          </cell>
          <cell r="Y1758">
            <v>74</v>
          </cell>
          <cell r="Z1758">
            <v>4211340</v>
          </cell>
        </row>
        <row r="1759">
          <cell r="D1759" t="str">
            <v>リリカＯＤ錠２５ｍｇ</v>
          </cell>
          <cell r="Y1759">
            <v>0</v>
          </cell>
          <cell r="Z1759">
            <v>0</v>
          </cell>
        </row>
        <row r="1760">
          <cell r="D1760" t="str">
            <v>リリカＯＤ錠７５ｍｇ</v>
          </cell>
          <cell r="Y1760">
            <v>0</v>
          </cell>
          <cell r="Z1760">
            <v>0</v>
          </cell>
        </row>
        <row r="1761">
          <cell r="D1761" t="str">
            <v>リリカＯＤ錠７５ｍｇ</v>
          </cell>
          <cell r="Y1761">
            <v>0</v>
          </cell>
          <cell r="Z1761">
            <v>0</v>
          </cell>
        </row>
        <row r="1762">
          <cell r="D1762" t="str">
            <v>リルマザホン塩酸塩錠２ｍｇ「ＭＥＥＫ」</v>
          </cell>
          <cell r="Y1762">
            <v>0</v>
          </cell>
          <cell r="Z1762">
            <v>0</v>
          </cell>
        </row>
        <row r="1763">
          <cell r="D1763" t="str">
            <v>リレンザ</v>
          </cell>
          <cell r="Y1763">
            <v>5</v>
          </cell>
          <cell r="Z1763">
            <v>1863</v>
          </cell>
        </row>
        <row r="1764">
          <cell r="D1764" t="str">
            <v>眼・耳科用リンデロンＡ軟膏</v>
          </cell>
          <cell r="Y1764">
            <v>0</v>
          </cell>
          <cell r="Z1764">
            <v>0</v>
          </cell>
        </row>
        <row r="1765">
          <cell r="D1765" t="str">
            <v>リン酸Ｎａ補正液０．５ｍｍｏｌ／ｍＬ</v>
          </cell>
          <cell r="Y1765">
            <v>30</v>
          </cell>
          <cell r="Z1765">
            <v>3819</v>
          </cell>
        </row>
        <row r="1766">
          <cell r="D1766" t="str">
            <v>リン酸Ｎａ補正液０．５ｍｍｏｌ／ｍＬ</v>
          </cell>
          <cell r="Y1766">
            <v>0</v>
          </cell>
          <cell r="Z1766">
            <v>0</v>
          </cell>
        </row>
        <row r="1767">
          <cell r="D1767" t="str">
            <v>リンゼス錠０．２５ｍｇ</v>
          </cell>
          <cell r="Y1767">
            <v>700</v>
          </cell>
          <cell r="Z1767">
            <v>40222</v>
          </cell>
        </row>
        <row r="1768">
          <cell r="D1768" t="str">
            <v>リンデロン注２ｍｇ（０．４％）</v>
          </cell>
          <cell r="Y1768">
            <v>0</v>
          </cell>
          <cell r="Z1768">
            <v>0</v>
          </cell>
        </row>
        <row r="1769">
          <cell r="D1769" t="str">
            <v>リンデロン－Ｖローション</v>
          </cell>
          <cell r="Y1769">
            <v>0</v>
          </cell>
          <cell r="Z1769">
            <v>0</v>
          </cell>
        </row>
        <row r="1770">
          <cell r="D1770" t="str">
            <v>リンデロン－ＶＧ軟膏０．１２％</v>
          </cell>
          <cell r="Y1770">
            <v>200</v>
          </cell>
          <cell r="Z1770">
            <v>48900</v>
          </cell>
        </row>
        <row r="1771">
          <cell r="D1771" t="str">
            <v>リンデロン－Ｖ軟膏０．１２％</v>
          </cell>
          <cell r="Y1771">
            <v>40</v>
          </cell>
          <cell r="Z1771">
            <v>2948</v>
          </cell>
        </row>
        <row r="1772">
          <cell r="D1772" t="str">
            <v>ルセンティス硝子体内注射用キット１０ｍｇ／ｍＬ</v>
          </cell>
          <cell r="Y1772">
            <v>0</v>
          </cell>
          <cell r="Z1772">
            <v>0</v>
          </cell>
        </row>
        <row r="1773">
          <cell r="D1773" t="str">
            <v>ルプラック錠４ｍｇ</v>
          </cell>
          <cell r="Y1773">
            <v>0</v>
          </cell>
          <cell r="Z1773">
            <v>0</v>
          </cell>
        </row>
        <row r="1774">
          <cell r="D1774" t="str">
            <v>ルフレン配合顆粒</v>
          </cell>
          <cell r="Y1774">
            <v>0</v>
          </cell>
          <cell r="Z1774">
            <v>0</v>
          </cell>
        </row>
        <row r="1775">
          <cell r="D1775" t="str">
            <v>ルボックス錠２５</v>
          </cell>
          <cell r="Y1775">
            <v>0</v>
          </cell>
          <cell r="Z1775">
            <v>0</v>
          </cell>
        </row>
        <row r="1776">
          <cell r="D1776" t="str">
            <v>ルミガン点眼液０．０３％</v>
          </cell>
          <cell r="Y1776">
            <v>0</v>
          </cell>
          <cell r="Z1776">
            <v>0</v>
          </cell>
        </row>
        <row r="1777">
          <cell r="D1777" t="str">
            <v>ルリコンクリーム１％</v>
          </cell>
          <cell r="Y1777">
            <v>0</v>
          </cell>
          <cell r="Z1777">
            <v>0</v>
          </cell>
        </row>
        <row r="1778">
          <cell r="D1778" t="str">
            <v>ルリコナゾールクリーム１％「イワキ」</v>
          </cell>
          <cell r="Y1778">
            <v>310</v>
          </cell>
          <cell r="Z1778">
            <v>45291</v>
          </cell>
        </row>
        <row r="1779">
          <cell r="D1779" t="str">
            <v>レキサルティＯＤ錠１ｍｇ</v>
          </cell>
          <cell r="Y1779">
            <v>900</v>
          </cell>
          <cell r="Z1779">
            <v>193887</v>
          </cell>
        </row>
        <row r="1780">
          <cell r="D1780" t="str">
            <v>レキソタン錠１</v>
          </cell>
          <cell r="Y1780">
            <v>0</v>
          </cell>
          <cell r="Z1780">
            <v>0</v>
          </cell>
        </row>
        <row r="1781">
          <cell r="D1781" t="str">
            <v>レキソタン錠２</v>
          </cell>
          <cell r="Y1781">
            <v>0</v>
          </cell>
          <cell r="Z1781">
            <v>0</v>
          </cell>
        </row>
        <row r="1782">
          <cell r="D1782" t="str">
            <v>レギチーン注射液５ｍｇ</v>
          </cell>
          <cell r="Y1782">
            <v>5</v>
          </cell>
          <cell r="Z1782">
            <v>277</v>
          </cell>
        </row>
        <row r="1783">
          <cell r="D1783" t="str">
            <v>レキップＣＲ錠２ｍｇ</v>
          </cell>
          <cell r="Y1783">
            <v>0</v>
          </cell>
          <cell r="Z1783">
            <v>0</v>
          </cell>
        </row>
        <row r="1784">
          <cell r="D1784" t="str">
            <v>レクサプロ錠１０ｍｇ</v>
          </cell>
          <cell r="Y1784">
            <v>0</v>
          </cell>
          <cell r="Z1784">
            <v>0</v>
          </cell>
        </row>
        <row r="1785">
          <cell r="D1785" t="str">
            <v>レクサプロ錠１０ｍｇ</v>
          </cell>
          <cell r="Y1785">
            <v>0</v>
          </cell>
          <cell r="Z1785">
            <v>0</v>
          </cell>
        </row>
        <row r="1786">
          <cell r="D1786" t="str">
            <v>レクタブル２ｍｇ注腸フォーム１４回</v>
          </cell>
          <cell r="Y1786">
            <v>0</v>
          </cell>
          <cell r="Z1786">
            <v>0</v>
          </cell>
        </row>
        <row r="1787">
          <cell r="D1787" t="str">
            <v>レグナイト錠３００ｍｇ</v>
          </cell>
          <cell r="Y1787">
            <v>0</v>
          </cell>
          <cell r="Z1787">
            <v>0</v>
          </cell>
        </row>
        <row r="1788">
          <cell r="D1788" t="str">
            <v>新レシカルボン坐剤</v>
          </cell>
          <cell r="Y1788">
            <v>300</v>
          </cell>
          <cell r="Z1788">
            <v>19675</v>
          </cell>
        </row>
        <row r="1789">
          <cell r="D1789" t="str">
            <v>レスタミンコーワ錠１０ｍｇ</v>
          </cell>
          <cell r="Y1789">
            <v>0</v>
          </cell>
          <cell r="Z1789">
            <v>0</v>
          </cell>
        </row>
        <row r="1790">
          <cell r="D1790" t="str">
            <v>レスタミンコーワクリーム１％</v>
          </cell>
          <cell r="Y1790">
            <v>4500</v>
          </cell>
          <cell r="Z1790">
            <v>8541</v>
          </cell>
        </row>
        <row r="1791">
          <cell r="D1791" t="str">
            <v>レゾルシン「純生」</v>
          </cell>
          <cell r="Y1791">
            <v>1</v>
          </cell>
          <cell r="Z1791">
            <v>1899</v>
          </cell>
        </row>
        <row r="1792">
          <cell r="D1792" t="str">
            <v>レトロゾール錠２．５ｍｇ「ＮＫ」</v>
          </cell>
          <cell r="Y1792">
            <v>60</v>
          </cell>
          <cell r="Z1792">
            <v>2802</v>
          </cell>
        </row>
        <row r="1793">
          <cell r="D1793" t="str">
            <v>レバチオ錠２０ｍｇ</v>
          </cell>
          <cell r="Y1793">
            <v>0</v>
          </cell>
          <cell r="Z1793">
            <v>0</v>
          </cell>
        </row>
        <row r="1794">
          <cell r="D1794" t="str">
            <v>レバミピド錠１００ｍｇ「ＮＰ」</v>
          </cell>
          <cell r="Y1794">
            <v>27300</v>
          </cell>
          <cell r="Z1794">
            <v>241618</v>
          </cell>
        </row>
        <row r="1795">
          <cell r="D1795" t="str">
            <v>レバミピド錠１００ｍｇ「ＮＰ」</v>
          </cell>
          <cell r="Y1795">
            <v>2000</v>
          </cell>
          <cell r="Z1795">
            <v>17700</v>
          </cell>
        </row>
        <row r="1796">
          <cell r="D1796" t="str">
            <v>レペタン坐剤０．２ｍｇ</v>
          </cell>
          <cell r="Y1796">
            <v>0</v>
          </cell>
          <cell r="Z1796">
            <v>0</v>
          </cell>
        </row>
        <row r="1797">
          <cell r="D1797" t="str">
            <v>レペタン注０．２ｍｇ</v>
          </cell>
          <cell r="Y1797">
            <v>0</v>
          </cell>
          <cell r="Z1797">
            <v>0</v>
          </cell>
        </row>
        <row r="1798">
          <cell r="D1798" t="str">
            <v>レベチラセタム錠５００ｍｇ「トーワ」</v>
          </cell>
          <cell r="Y1798">
            <v>2600</v>
          </cell>
          <cell r="Z1798">
            <v>86528</v>
          </cell>
        </row>
        <row r="1799">
          <cell r="D1799" t="str">
            <v>レベチラセタム点滴静注５００ｍｇ「アメル」</v>
          </cell>
          <cell r="Y1799">
            <v>535</v>
          </cell>
          <cell r="Z1799">
            <v>263648</v>
          </cell>
        </row>
        <row r="1800">
          <cell r="D1800" t="str">
            <v>レベミル注　フレックスペン</v>
          </cell>
          <cell r="Y1800">
            <v>0</v>
          </cell>
          <cell r="Z1800">
            <v>0</v>
          </cell>
        </row>
        <row r="1801">
          <cell r="D1801" t="str">
            <v>レベミル注　イノレット</v>
          </cell>
          <cell r="Y1801">
            <v>0</v>
          </cell>
          <cell r="Z1801">
            <v>0</v>
          </cell>
        </row>
        <row r="1802">
          <cell r="D1802" t="str">
            <v>レボセチリジン塩酸塩錠５ｍｇ「アメル」</v>
          </cell>
          <cell r="Y1802">
            <v>0</v>
          </cell>
          <cell r="Z1802">
            <v>0</v>
          </cell>
        </row>
        <row r="1803">
          <cell r="D1803" t="str">
            <v>レボセチリジン塩酸塩ＯＤ錠５ｍｇ「サワイ」</v>
          </cell>
          <cell r="Y1803">
            <v>100</v>
          </cell>
          <cell r="Z1803">
            <v>1301</v>
          </cell>
        </row>
        <row r="1804">
          <cell r="D1804" t="str">
            <v>レボノルゲストレル錠１．５ｍｇ「Ｆ」</v>
          </cell>
          <cell r="Y1804">
            <v>6</v>
          </cell>
          <cell r="Z1804">
            <v>22980</v>
          </cell>
        </row>
        <row r="1805">
          <cell r="D1805" t="str">
            <v>レボフロキサシン錠５００ｍｇ「ＤＳＥＰ」</v>
          </cell>
          <cell r="Y1805">
            <v>900</v>
          </cell>
          <cell r="Z1805">
            <v>50598</v>
          </cell>
        </row>
        <row r="1806">
          <cell r="D1806" t="str">
            <v>レボフロキサシン点眼液０．５％「日点」</v>
          </cell>
          <cell r="Y1806">
            <v>30</v>
          </cell>
          <cell r="Z1806">
            <v>3234</v>
          </cell>
        </row>
        <row r="1807">
          <cell r="D1807" t="str">
            <v>レボフロキサシン点眼液１．５％「日点」</v>
          </cell>
          <cell r="Y1807">
            <v>520</v>
          </cell>
          <cell r="Z1807">
            <v>43680</v>
          </cell>
        </row>
        <row r="1808">
          <cell r="D1808" t="str">
            <v>レボホリナート点滴静注用１００ｍｇ「サワイ」</v>
          </cell>
          <cell r="Y1808">
            <v>480</v>
          </cell>
          <cell r="Z1808">
            <v>628896</v>
          </cell>
        </row>
        <row r="1809">
          <cell r="D1809" t="str">
            <v>レボホリナート点滴静注用２５ｍｇ「サワイ」</v>
          </cell>
          <cell r="Y1809">
            <v>580</v>
          </cell>
          <cell r="Z1809">
            <v>235770</v>
          </cell>
        </row>
        <row r="1810">
          <cell r="D1810" t="str">
            <v>レボレード錠１２．５ｍｇ</v>
          </cell>
          <cell r="Y1810">
            <v>0</v>
          </cell>
          <cell r="Z1810">
            <v>0</v>
          </cell>
        </row>
        <row r="1811">
          <cell r="D1811" t="str">
            <v>レボレード錠２５ｍｇ</v>
          </cell>
          <cell r="Y1811">
            <v>0</v>
          </cell>
          <cell r="Z1811">
            <v>0</v>
          </cell>
        </row>
        <row r="1812">
          <cell r="D1812" t="str">
            <v>レミニールＯＤ錠４ｍｇ</v>
          </cell>
          <cell r="Y1812">
            <v>0</v>
          </cell>
          <cell r="Z1812">
            <v>0</v>
          </cell>
        </row>
        <row r="1813">
          <cell r="D1813" t="str">
            <v>レミニールＯＤ錠８ｍｇ</v>
          </cell>
          <cell r="Y1813">
            <v>0</v>
          </cell>
          <cell r="Z1813">
            <v>0</v>
          </cell>
        </row>
        <row r="1814">
          <cell r="D1814" t="str">
            <v>レミフェンタニル静注用２ｍｇ「第一三共」</v>
          </cell>
          <cell r="Y1814">
            <v>1295</v>
          </cell>
          <cell r="Z1814">
            <v>1101009</v>
          </cell>
        </row>
        <row r="1815">
          <cell r="D1815" t="str">
            <v>レルベア２００エリプタ３０吸入用</v>
          </cell>
          <cell r="Y1815">
            <v>2</v>
          </cell>
          <cell r="Z1815">
            <v>11524</v>
          </cell>
        </row>
        <row r="1816">
          <cell r="D1816" t="str">
            <v>レルベア１００エリプタ３０吸入用</v>
          </cell>
          <cell r="Y1816">
            <v>0</v>
          </cell>
          <cell r="Z1816">
            <v>0</v>
          </cell>
        </row>
        <row r="1817">
          <cell r="D1817" t="str">
            <v>レルミナ錠４０ｍｇ</v>
          </cell>
          <cell r="Y1817">
            <v>0</v>
          </cell>
          <cell r="Z1817">
            <v>0</v>
          </cell>
        </row>
        <row r="1818">
          <cell r="D1818" t="str">
            <v>ロカイン注１％</v>
          </cell>
          <cell r="Y1818">
            <v>0</v>
          </cell>
          <cell r="Z1818">
            <v>0</v>
          </cell>
        </row>
        <row r="1819">
          <cell r="D1819" t="str">
            <v>ローガン錠１０ｍｇ</v>
          </cell>
          <cell r="Y1819">
            <v>0</v>
          </cell>
          <cell r="Z1819">
            <v>0</v>
          </cell>
        </row>
        <row r="1820">
          <cell r="D1820" t="str">
            <v>ロキソプロフェンＮａ錠６０ｍｇ「サワイ」</v>
          </cell>
          <cell r="Y1820">
            <v>1000</v>
          </cell>
          <cell r="Z1820">
            <v>9116</v>
          </cell>
        </row>
        <row r="1821">
          <cell r="D1821" t="str">
            <v>ロキソプロフェンＮａ錠６０ｍｇ「サワイ」</v>
          </cell>
          <cell r="Y1821">
            <v>13300</v>
          </cell>
          <cell r="Z1821">
            <v>122094</v>
          </cell>
        </row>
        <row r="1822">
          <cell r="D1822" t="str">
            <v>ロキソプロフェンＮａテープ５０ｍｇ「科研」</v>
          </cell>
          <cell r="Y1822">
            <v>760</v>
          </cell>
          <cell r="Z1822">
            <v>58292</v>
          </cell>
        </row>
        <row r="1823">
          <cell r="D1823" t="str">
            <v>ﾛｸﾛﾆｳﾑ臭化物静注液50mg/5.0mL｢ﾏﾙｲｼ｣</v>
          </cell>
          <cell r="Y1823">
            <v>1870</v>
          </cell>
          <cell r="Z1823">
            <v>690965</v>
          </cell>
        </row>
        <row r="1824">
          <cell r="D1824" t="str">
            <v>ロコアテープ</v>
          </cell>
          <cell r="Y1824">
            <v>0</v>
          </cell>
          <cell r="Z1824">
            <v>0</v>
          </cell>
        </row>
        <row r="1825">
          <cell r="D1825" t="str">
            <v>ロコイドクリーム０．１％</v>
          </cell>
          <cell r="Y1825">
            <v>40</v>
          </cell>
          <cell r="Z1825">
            <v>5304</v>
          </cell>
        </row>
        <row r="1826">
          <cell r="D1826" t="str">
            <v>ロコイド軟膏０．１％</v>
          </cell>
          <cell r="Y1826">
            <v>30</v>
          </cell>
          <cell r="Z1826">
            <v>3978</v>
          </cell>
        </row>
        <row r="1827">
          <cell r="D1827" t="str">
            <v>ロサルタンＫ錠５０ｍｇ「ＶＴＲＳ」</v>
          </cell>
          <cell r="Y1827">
            <v>600</v>
          </cell>
          <cell r="Z1827">
            <v>10314</v>
          </cell>
        </row>
        <row r="1828">
          <cell r="D1828" t="str">
            <v>ロスバスタチンＯＤ錠２．５ｍｇ「サワイ」</v>
          </cell>
          <cell r="Y1828">
            <v>3100</v>
          </cell>
          <cell r="Z1828">
            <v>29078</v>
          </cell>
        </row>
        <row r="1829">
          <cell r="D1829" t="str">
            <v>ロスバスタチンＯＤ錠２．５ｍｇ「サワイ」</v>
          </cell>
          <cell r="Y1829">
            <v>6800</v>
          </cell>
          <cell r="Z1829">
            <v>64260</v>
          </cell>
        </row>
        <row r="1830">
          <cell r="D1830" t="str">
            <v>ロゼレム錠８ｍｇ</v>
          </cell>
          <cell r="Y1830">
            <v>0</v>
          </cell>
          <cell r="Z1830">
            <v>0</v>
          </cell>
        </row>
        <row r="1831">
          <cell r="D1831" t="str">
            <v>ロゼレム錠８ｍｇ</v>
          </cell>
          <cell r="Y1831">
            <v>0</v>
          </cell>
          <cell r="Z1831">
            <v>0</v>
          </cell>
        </row>
        <row r="1832">
          <cell r="D1832" t="str">
            <v>ロタリックス内用液</v>
          </cell>
          <cell r="Y1832">
            <v>120</v>
          </cell>
          <cell r="Z1832">
            <v>1083600</v>
          </cell>
        </row>
        <row r="1833">
          <cell r="D1833" t="str">
            <v>ロドピン錠２５ｍｇ</v>
          </cell>
          <cell r="Y1833">
            <v>200</v>
          </cell>
          <cell r="Z1833">
            <v>1816</v>
          </cell>
        </row>
        <row r="1834">
          <cell r="D1834" t="str">
            <v>ロナセン錠４ｍｇ</v>
          </cell>
          <cell r="Y1834">
            <v>0</v>
          </cell>
          <cell r="Z1834">
            <v>0</v>
          </cell>
        </row>
        <row r="1835">
          <cell r="D1835" t="str">
            <v>ロナセンテープ２０ｍｇ</v>
          </cell>
          <cell r="Y1835">
            <v>2170</v>
          </cell>
          <cell r="Z1835">
            <v>442711</v>
          </cell>
        </row>
        <row r="1836">
          <cell r="D1836" t="str">
            <v>ロピオン静注５０ｍｇ</v>
          </cell>
          <cell r="Y1836">
            <v>720</v>
          </cell>
          <cell r="Z1836">
            <v>178776</v>
          </cell>
        </row>
        <row r="1837">
          <cell r="D1837" t="str">
            <v>ロピニロール徐放錠２ｍｇ「トーワ」</v>
          </cell>
          <cell r="Y1837">
            <v>0</v>
          </cell>
          <cell r="Z1837">
            <v>0</v>
          </cell>
        </row>
        <row r="1838">
          <cell r="D1838" t="str">
            <v>ロピニロール徐放錠８ｍｇ「トーワ」</v>
          </cell>
          <cell r="Y1838">
            <v>56</v>
          </cell>
          <cell r="Z1838">
            <v>7926</v>
          </cell>
        </row>
        <row r="1839">
          <cell r="D1839" t="str">
            <v>ロペラミド塩酸塩カプセル１ｍｇ「ＮＩＧ」</v>
          </cell>
          <cell r="Y1839">
            <v>1000</v>
          </cell>
          <cell r="Z1839">
            <v>5540</v>
          </cell>
        </row>
        <row r="1840">
          <cell r="D1840" t="str">
            <v>ロラゼパム錠０．５ｍｇ「サワイ」</v>
          </cell>
          <cell r="Y1840">
            <v>1000</v>
          </cell>
          <cell r="Z1840">
            <v>4770</v>
          </cell>
        </row>
        <row r="1841">
          <cell r="D1841" t="str">
            <v>ロルカム錠４ｍｇ</v>
          </cell>
          <cell r="Y1841">
            <v>0</v>
          </cell>
          <cell r="Z1841">
            <v>0</v>
          </cell>
        </row>
        <row r="1842">
          <cell r="D1842" t="str">
            <v>ロンサーフ配合錠Ｔ１５</v>
          </cell>
          <cell r="Y1842">
            <v>0</v>
          </cell>
          <cell r="Z1842">
            <v>0</v>
          </cell>
        </row>
        <row r="1843">
          <cell r="D1843" t="str">
            <v>ロンサーフ配合錠Ｔ２０</v>
          </cell>
          <cell r="Y1843">
            <v>0</v>
          </cell>
          <cell r="Z1843">
            <v>0</v>
          </cell>
        </row>
        <row r="1844">
          <cell r="D1844" t="str">
            <v>ワイスタール配合点滴静注用１ｇバッグ</v>
          </cell>
          <cell r="Y1844">
            <v>0</v>
          </cell>
          <cell r="Z1844">
            <v>0</v>
          </cell>
        </row>
        <row r="1845">
          <cell r="D1845" t="str">
            <v>ＹＤソリタ－Ｔ３号Ｇ輸液</v>
          </cell>
          <cell r="Y1845">
            <v>0</v>
          </cell>
          <cell r="Z1845">
            <v>0</v>
          </cell>
        </row>
        <row r="1846">
          <cell r="D1846" t="str">
            <v>ＹＤソリタ－Ｔ３号Ｇ輸液</v>
          </cell>
          <cell r="Y1846">
            <v>220</v>
          </cell>
          <cell r="Z1846">
            <v>41580</v>
          </cell>
        </row>
        <row r="1847">
          <cell r="D1847" t="str">
            <v>ワイドシリン細粒１０％</v>
          </cell>
          <cell r="Y1847">
            <v>0</v>
          </cell>
          <cell r="Z1847">
            <v>0</v>
          </cell>
        </row>
        <row r="1848">
          <cell r="D1848" t="str">
            <v>ワコビタール坐剤５０</v>
          </cell>
          <cell r="Y1848">
            <v>300</v>
          </cell>
          <cell r="Z1848">
            <v>14178</v>
          </cell>
        </row>
        <row r="1849">
          <cell r="D1849" t="str">
            <v>白色ワセリン（シオエ）</v>
          </cell>
          <cell r="Y1849">
            <v>2500</v>
          </cell>
          <cell r="Z1849">
            <v>5515</v>
          </cell>
        </row>
        <row r="1850">
          <cell r="D1850" t="str">
            <v>ワーファリン錠１ｍｇ</v>
          </cell>
          <cell r="Y1850">
            <v>500</v>
          </cell>
          <cell r="Z1850">
            <v>4565</v>
          </cell>
        </row>
        <row r="1851">
          <cell r="D1851" t="str">
            <v>ワーファリン錠０．５ｍｇ</v>
          </cell>
          <cell r="Y1851">
            <v>300</v>
          </cell>
          <cell r="Z1851">
            <v>2739</v>
          </cell>
        </row>
        <row r="1852">
          <cell r="D1852" t="str">
            <v>ワントラム錠１００ｍｇ</v>
          </cell>
          <cell r="Y1852">
            <v>500</v>
          </cell>
          <cell r="Z1852">
            <v>29560</v>
          </cell>
        </row>
        <row r="1853">
          <cell r="D1853" t="str">
            <v>カントップ用８％塩化亜鉛溶液</v>
          </cell>
          <cell r="Y1853">
            <v>0</v>
          </cell>
          <cell r="Z1853">
            <v>0</v>
          </cell>
        </row>
        <row r="1854">
          <cell r="D1854" t="str">
            <v>日本脳炎ワクチン「タケダ」（北京株）</v>
          </cell>
          <cell r="Y1854">
            <v>0</v>
          </cell>
          <cell r="Z1854">
            <v>0</v>
          </cell>
        </row>
        <row r="1855">
          <cell r="D1855" t="str">
            <v>乾燥弱毒生麻しんワクチン</v>
          </cell>
          <cell r="Y1855">
            <v>0</v>
          </cell>
          <cell r="Z1855">
            <v>0</v>
          </cell>
        </row>
        <row r="1856">
          <cell r="D1856" t="str">
            <v>滅菌グリセリン  ２５ｍｌ</v>
          </cell>
          <cell r="Y1856">
            <v>0</v>
          </cell>
          <cell r="Z1856">
            <v>0</v>
          </cell>
        </row>
        <row r="1857">
          <cell r="Z1857">
            <v>419673757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H1" t="str">
            <v>商品名</v>
          </cell>
          <cell r="EX1" t="str">
            <v>単価</v>
          </cell>
        </row>
        <row r="2">
          <cell r="H2" t="str">
            <v>動注用アイエーコール１００ｍｇ</v>
          </cell>
          <cell r="EX2">
            <v>48087</v>
          </cell>
        </row>
        <row r="3">
          <cell r="H3" t="str">
            <v>アイオピジンＵＤ点眼液１％</v>
          </cell>
          <cell r="EX3">
            <v>5442</v>
          </cell>
        </row>
        <row r="4">
          <cell r="H4" t="str">
            <v>アイザベイ硝子体内注射液２０ｍｇ／ｍＬ</v>
          </cell>
          <cell r="EX4">
            <v>126974</v>
          </cell>
        </row>
        <row r="5">
          <cell r="H5" t="str">
            <v>アイセントレス錠４００ｍｇ</v>
          </cell>
          <cell r="EX5">
            <v>47616</v>
          </cell>
        </row>
        <row r="6">
          <cell r="H6" t="str">
            <v>アイドロイチン１％点眼液</v>
          </cell>
          <cell r="EX6">
            <v>730</v>
          </cell>
        </row>
        <row r="7">
          <cell r="H7" t="str">
            <v>アイファガン点眼液０．１％</v>
          </cell>
          <cell r="EX7">
            <v>10093</v>
          </cell>
        </row>
        <row r="8">
          <cell r="H8" t="str">
            <v>アイモビーグ皮下注７０ｍｇペン</v>
          </cell>
          <cell r="EX8">
            <v>34727</v>
          </cell>
        </row>
        <row r="9">
          <cell r="H9" t="str">
            <v>アイラミド配合懸濁性点眼液</v>
          </cell>
          <cell r="EX9">
            <v>10962</v>
          </cell>
        </row>
        <row r="10">
          <cell r="H10" t="str">
            <v>アイリーア硝子体内注射液４０ｍｇ／ｍＬ</v>
          </cell>
          <cell r="EX10">
            <v>122190</v>
          </cell>
        </row>
        <row r="11">
          <cell r="H11" t="str">
            <v>アイリーア硝子体内注射用キット４０ｍｇ／ｍＬ</v>
          </cell>
          <cell r="EX11">
            <v>95872</v>
          </cell>
        </row>
        <row r="12">
          <cell r="H12" t="str">
            <v>ｱｲﾘｰｱ8mg硝子体内注射用ｷｯﾄ114.3mg/mL</v>
          </cell>
          <cell r="EX12">
            <v>126977</v>
          </cell>
        </row>
        <row r="13">
          <cell r="H13" t="str">
            <v>アウィクリ注　フレックスタッチ　総量３００単位</v>
          </cell>
          <cell r="EX13">
            <v>3707</v>
          </cell>
        </row>
        <row r="14">
          <cell r="H14" t="str">
            <v>亜鉛華デンプン「コザカイ・Ｍ」</v>
          </cell>
          <cell r="EX14">
            <v>1027</v>
          </cell>
        </row>
        <row r="15">
          <cell r="H15" t="str">
            <v>硫酸亜鉛  ２５ｇ</v>
          </cell>
          <cell r="EX15">
            <v>0</v>
          </cell>
        </row>
        <row r="16">
          <cell r="H16" t="str">
            <v>亜鉛華（１０％）単軟膏シオエ</v>
          </cell>
          <cell r="EX16">
            <v>1190</v>
          </cell>
        </row>
        <row r="17">
          <cell r="H17" t="str">
            <v>アキネトン錠１ｍｇ</v>
          </cell>
          <cell r="EX17">
            <v>505</v>
          </cell>
        </row>
        <row r="18">
          <cell r="H18" t="str">
            <v>アキネトン注射液５ｍｇ</v>
          </cell>
          <cell r="EX18">
            <v>1578</v>
          </cell>
        </row>
        <row r="19">
          <cell r="H19" t="str">
            <v>アクアチムクリーム１％</v>
          </cell>
          <cell r="EX19">
            <v>1844</v>
          </cell>
        </row>
        <row r="20">
          <cell r="H20" t="str">
            <v>アクトシン軟膏３％</v>
          </cell>
          <cell r="EX20">
            <v>989</v>
          </cell>
        </row>
        <row r="21">
          <cell r="H21" t="str">
            <v>アクトヒブ</v>
          </cell>
          <cell r="EX21">
            <v>4401</v>
          </cell>
        </row>
        <row r="22">
          <cell r="H22" t="str">
            <v>アクリノール０．５％液「ヨシダ」</v>
          </cell>
          <cell r="EX22">
            <v>494</v>
          </cell>
        </row>
        <row r="23">
          <cell r="H23" t="str">
            <v>アクロマイシンＶカプセル２５０ｍｇ</v>
          </cell>
          <cell r="EX23">
            <v>963</v>
          </cell>
        </row>
        <row r="24">
          <cell r="H24" t="str">
            <v>アクロマイシン軟膏３％</v>
          </cell>
          <cell r="EX24">
            <v>419</v>
          </cell>
        </row>
        <row r="25">
          <cell r="H25" t="str">
            <v>アコニンサン錠</v>
          </cell>
          <cell r="EX25">
            <v>1371</v>
          </cell>
        </row>
        <row r="26">
          <cell r="H26" t="str">
            <v>アシクロビル錠２００ｍｇ「サワイ」</v>
          </cell>
          <cell r="EX26">
            <v>1733</v>
          </cell>
        </row>
        <row r="27">
          <cell r="H27" t="str">
            <v>アシクロビル顆粒４０％「サワイ」</v>
          </cell>
          <cell r="EX27">
            <v>4236</v>
          </cell>
        </row>
        <row r="28">
          <cell r="H28" t="str">
            <v>アシクロビル点滴静注用２５０ｍｇ「サワイ」</v>
          </cell>
          <cell r="EX28">
            <v>3436</v>
          </cell>
        </row>
        <row r="29">
          <cell r="H29" t="str">
            <v>アシクロビル点滴静注用２５０ｍｇ「サワイ」</v>
          </cell>
          <cell r="EX29">
            <v>2274</v>
          </cell>
        </row>
        <row r="30">
          <cell r="H30" t="str">
            <v>アジスロマイシン錠２５０ｍｇ「トーワ」</v>
          </cell>
          <cell r="EX30">
            <v>3204</v>
          </cell>
        </row>
        <row r="31">
          <cell r="H31" t="str">
            <v>アジスロマイシン小児用細粒１０％「タカタ」</v>
          </cell>
          <cell r="EX31">
            <v>5961</v>
          </cell>
        </row>
        <row r="32">
          <cell r="H32" t="str">
            <v>アシテアダニ舌下錠１００単位（ＩＲ）</v>
          </cell>
          <cell r="EX32">
            <v>60</v>
          </cell>
        </row>
        <row r="33">
          <cell r="H33" t="str">
            <v>アシテアダニ舌下錠３００単位（ＩＲ）</v>
          </cell>
          <cell r="EX33">
            <v>5350</v>
          </cell>
        </row>
        <row r="34">
          <cell r="H34" t="str">
            <v>アジョビ皮下注２２５ｍｇオートインジェクター</v>
          </cell>
          <cell r="EX34">
            <v>34802</v>
          </cell>
        </row>
        <row r="35">
          <cell r="H35" t="str">
            <v>アジルサルタン錠２０ｍｇ「サワイ」</v>
          </cell>
          <cell r="EX35">
            <v>2441</v>
          </cell>
        </row>
        <row r="36">
          <cell r="H36" t="str">
            <v>アジレクト錠０．５ｍｇ</v>
          </cell>
          <cell r="EX36">
            <v>45401</v>
          </cell>
        </row>
        <row r="37">
          <cell r="H37" t="str">
            <v>アスタット軟膏１％</v>
          </cell>
          <cell r="EX37">
            <v>1658</v>
          </cell>
        </row>
        <row r="38">
          <cell r="H38" t="str">
            <v>アストミン錠１０ｍｇ</v>
          </cell>
          <cell r="EX38">
            <v>618</v>
          </cell>
        </row>
        <row r="39">
          <cell r="H39" t="str">
            <v>アズノールうがい液４％</v>
          </cell>
          <cell r="EX39">
            <v>2164</v>
          </cell>
        </row>
        <row r="40">
          <cell r="H40" t="str">
            <v>アズノール軟膏０．０３３％</v>
          </cell>
          <cell r="EX40">
            <v>1459</v>
          </cell>
        </row>
        <row r="41">
          <cell r="H41" t="str">
            <v>アスパラカリウム注１０ｍＥｑ</v>
          </cell>
          <cell r="EX41">
            <v>554</v>
          </cell>
        </row>
        <row r="42">
          <cell r="H42" t="str">
            <v>アスパラ－ＣＡ錠２００</v>
          </cell>
          <cell r="EX42">
            <v>578</v>
          </cell>
        </row>
        <row r="43">
          <cell r="H43" t="str">
            <v>アスパラカリウム錠３００ｍｇ</v>
          </cell>
          <cell r="EX43">
            <v>579</v>
          </cell>
        </row>
        <row r="44">
          <cell r="H44" t="str">
            <v>アスパラカリウム散５０％</v>
          </cell>
          <cell r="EX44">
            <v>3082</v>
          </cell>
        </row>
        <row r="45">
          <cell r="H45" t="str">
            <v>アスパラ－ＣＡ錠２００</v>
          </cell>
          <cell r="EX45">
            <v>2681</v>
          </cell>
        </row>
        <row r="46">
          <cell r="H46" t="str">
            <v>アスパラカリウム注１０ｍＥｑ</v>
          </cell>
          <cell r="EX46">
            <v>2772</v>
          </cell>
        </row>
        <row r="47">
          <cell r="H47" t="str">
            <v>アスピリン　シオエ</v>
          </cell>
          <cell r="EX47">
            <v>1296</v>
          </cell>
        </row>
        <row r="48">
          <cell r="H48" t="str">
            <v>アスピリン「ケンエー」</v>
          </cell>
          <cell r="EX48">
            <v>1951</v>
          </cell>
        </row>
        <row r="49">
          <cell r="H49" t="str">
            <v>アスプール液（０．５％）</v>
          </cell>
          <cell r="EX49">
            <v>791</v>
          </cell>
        </row>
        <row r="50">
          <cell r="H50" t="str">
            <v>アスベリン散１０％</v>
          </cell>
          <cell r="EX50">
            <v>1550</v>
          </cell>
        </row>
        <row r="51">
          <cell r="H51" t="str">
            <v>アスベリンシロップ０．５％</v>
          </cell>
          <cell r="EX51">
            <v>657</v>
          </cell>
        </row>
        <row r="52">
          <cell r="H52" t="str">
            <v>アスペノンカプセル１０</v>
          </cell>
          <cell r="EX52">
            <v>1964</v>
          </cell>
        </row>
        <row r="53">
          <cell r="H53" t="str">
            <v>アセチルシステイン内用液１７．６％「あゆみ」</v>
          </cell>
          <cell r="EX53">
            <v>16260</v>
          </cell>
        </row>
        <row r="54">
          <cell r="H54" t="str">
            <v>アセトン５００ｍｌ</v>
          </cell>
          <cell r="EX54">
            <v>870</v>
          </cell>
        </row>
        <row r="55">
          <cell r="H55" t="str">
            <v>アセトアミノフェン坐剤小児用２００ｍｇ「日新」</v>
          </cell>
          <cell r="EX55">
            <v>405</v>
          </cell>
        </row>
        <row r="56">
          <cell r="H56" t="str">
            <v>アセトアミノフェン坐剤小児用１００ｍｇ「日新」</v>
          </cell>
          <cell r="EX56">
            <v>392</v>
          </cell>
        </row>
        <row r="57">
          <cell r="H57" t="str">
            <v>アセトキープ３Ｇ注</v>
          </cell>
          <cell r="EX57">
            <v>3455</v>
          </cell>
        </row>
        <row r="58">
          <cell r="H58" t="str">
            <v>アセリオ静注液１０００ｍｇバッグ</v>
          </cell>
          <cell r="EX58">
            <v>5621</v>
          </cell>
        </row>
        <row r="59">
          <cell r="H59" t="str">
            <v>アゾセミド錠３０ｍｇ「ＪＧ」</v>
          </cell>
          <cell r="EX59">
            <v>945</v>
          </cell>
        </row>
        <row r="60">
          <cell r="H60" t="str">
            <v>アゾルガ配合懸濁性点眼液</v>
          </cell>
          <cell r="EX60">
            <v>13497</v>
          </cell>
        </row>
        <row r="61">
          <cell r="H61" t="str">
            <v>アタラックス－Ｐ注射液（２５ｍｇ／ｍｌ）</v>
          </cell>
          <cell r="EX61">
            <v>536</v>
          </cell>
        </row>
        <row r="62">
          <cell r="H62" t="str">
            <v>アタラックス－Ｐカプセル２５ｍｇ</v>
          </cell>
          <cell r="EX62">
            <v>512</v>
          </cell>
        </row>
        <row r="63">
          <cell r="H63" t="str">
            <v>ヒアルロン酸Ｎａ関節注２５ｍｇシリンジ「明治」</v>
          </cell>
          <cell r="EX63">
            <v>2980</v>
          </cell>
        </row>
        <row r="64">
          <cell r="H64" t="str">
            <v>アダプチノール錠５ｍｇ</v>
          </cell>
          <cell r="EX64">
            <v>2900</v>
          </cell>
        </row>
        <row r="65">
          <cell r="H65" t="str">
            <v>アディノベイト静注用２０００</v>
          </cell>
          <cell r="EX65">
            <v>182290</v>
          </cell>
        </row>
        <row r="66">
          <cell r="H66" t="str">
            <v>アディノベイト静注用キット２０００</v>
          </cell>
          <cell r="EX66">
            <v>154771</v>
          </cell>
        </row>
        <row r="67">
          <cell r="H67" t="str">
            <v>オテズラ錠３０ｍｇ</v>
          </cell>
          <cell r="EX67">
            <v>49152</v>
          </cell>
        </row>
        <row r="68">
          <cell r="H68" t="str">
            <v>アテノロール錠２５ｍｇ「ＮｉｋＰ」</v>
          </cell>
          <cell r="EX68">
            <v>525</v>
          </cell>
        </row>
        <row r="69">
          <cell r="H69" t="str">
            <v>アテノロール錠２５ｍｇ「サワイ」</v>
          </cell>
          <cell r="EX69">
            <v>548</v>
          </cell>
        </row>
        <row r="70">
          <cell r="H70" t="str">
            <v>アデホスコーワ顆粒１０％</v>
          </cell>
          <cell r="EX70">
            <v>9132</v>
          </cell>
        </row>
        <row r="71">
          <cell r="H71" t="str">
            <v>アデホス－Ｌコーワ注４０ｍｇ</v>
          </cell>
          <cell r="EX71">
            <v>623</v>
          </cell>
        </row>
        <row r="72">
          <cell r="H72" t="str">
            <v>アデラビン９号注２ｍＬ</v>
          </cell>
          <cell r="EX72">
            <v>2198</v>
          </cell>
        </row>
        <row r="73">
          <cell r="H73" t="str">
            <v>アーテン錠（２ｍｇ）</v>
          </cell>
          <cell r="EX73">
            <v>772</v>
          </cell>
        </row>
        <row r="74">
          <cell r="H74" t="str">
            <v>アドエア２５０ディスカス６０吸入用</v>
          </cell>
          <cell r="EX74">
            <v>3229</v>
          </cell>
        </row>
        <row r="75">
          <cell r="H75" t="str">
            <v>アートセレブ脳脊髄手術用洗浄灌流液</v>
          </cell>
          <cell r="EX75">
            <v>33780</v>
          </cell>
        </row>
        <row r="76">
          <cell r="H76" t="str">
            <v>アドナ錠３０ｍｇ</v>
          </cell>
          <cell r="EX76">
            <v>870</v>
          </cell>
        </row>
        <row r="77">
          <cell r="H77" t="str">
            <v>アトニン－Ｏ注　５単位</v>
          </cell>
          <cell r="EX77">
            <v>1372</v>
          </cell>
        </row>
        <row r="78">
          <cell r="H78" t="str">
            <v>アドフィードパップ４０ｍｇ</v>
          </cell>
          <cell r="EX78">
            <v>1920</v>
          </cell>
        </row>
        <row r="79">
          <cell r="H79" t="str">
            <v>アドフィードパップ４０ｍｇ</v>
          </cell>
          <cell r="EX79">
            <v>2132</v>
          </cell>
        </row>
        <row r="80">
          <cell r="H80" t="str">
            <v>アトルバスタチン錠５ｍｇ「ＤＳＥＰ」</v>
          </cell>
          <cell r="EX80">
            <v>981</v>
          </cell>
        </row>
        <row r="81">
          <cell r="H81" t="str">
            <v>アトルバスタチン錠５ｍｇ「ＤＳＥＰ」</v>
          </cell>
          <cell r="EX81">
            <v>4473</v>
          </cell>
        </row>
        <row r="82">
          <cell r="H82" t="str">
            <v>アドレナリン注０．１％シリンジ「テルモ」</v>
          </cell>
          <cell r="EX82">
            <v>3193</v>
          </cell>
        </row>
        <row r="83">
          <cell r="H83" t="str">
            <v>アトロピン注０．０５％シリンジ「テルモ」</v>
          </cell>
          <cell r="EX83">
            <v>2713</v>
          </cell>
        </row>
        <row r="84">
          <cell r="H84" t="str">
            <v>アトロピン硫酸塩注０．５ｍｇ「ニプロ」</v>
          </cell>
          <cell r="EX84">
            <v>820</v>
          </cell>
        </row>
        <row r="85">
          <cell r="H85" t="str">
            <v>アトロベントエロゾル２０μｇ</v>
          </cell>
          <cell r="EX85">
            <v>3602</v>
          </cell>
        </row>
        <row r="86">
          <cell r="H86" t="str">
            <v>日点アトロピン点眼液１％</v>
          </cell>
          <cell r="EX86">
            <v>2642</v>
          </cell>
        </row>
        <row r="87">
          <cell r="H87" t="str">
            <v>アナストロゾール錠１ｍｇ「ＮＫ」</v>
          </cell>
          <cell r="EX87">
            <v>1564</v>
          </cell>
        </row>
        <row r="88">
          <cell r="H88" t="str">
            <v>アナフラニール錠２５ｍｇ</v>
          </cell>
          <cell r="EX88">
            <v>3049</v>
          </cell>
        </row>
        <row r="89">
          <cell r="H89" t="str">
            <v>アナフラニール錠１０ｍｇ</v>
          </cell>
          <cell r="EX89">
            <v>2565</v>
          </cell>
        </row>
        <row r="90">
          <cell r="H90" t="str">
            <v>アナフラニール点滴静注液２５ｍｇ</v>
          </cell>
          <cell r="EX90">
            <v>2006</v>
          </cell>
        </row>
        <row r="91">
          <cell r="H91" t="str">
            <v>アナペイン注１０ｍｇ／ｍＬ</v>
          </cell>
          <cell r="EX91">
            <v>4428</v>
          </cell>
        </row>
        <row r="92">
          <cell r="H92" t="str">
            <v>アナペイン注７．５ｍｇ／ｍＬ</v>
          </cell>
          <cell r="EX92">
            <v>4680</v>
          </cell>
        </row>
        <row r="93">
          <cell r="H93" t="str">
            <v>リドカイン塩酸塩ゼリー２％「ＫＮ」</v>
          </cell>
          <cell r="EX93">
            <v>0</v>
          </cell>
        </row>
        <row r="94">
          <cell r="H94" t="str">
            <v>アネメトロ点滴静注液５００ｍｇ</v>
          </cell>
          <cell r="EX94">
            <v>4971</v>
          </cell>
        </row>
        <row r="95">
          <cell r="H95" t="str">
            <v>アネレム静注用５０ｍｇ</v>
          </cell>
          <cell r="EX95">
            <v>20163</v>
          </cell>
        </row>
        <row r="96">
          <cell r="H96" t="str">
            <v>アノーロエリプタ３０吸入用</v>
          </cell>
          <cell r="EX96">
            <v>4727</v>
          </cell>
        </row>
        <row r="97">
          <cell r="H97" t="str">
            <v>アバスチン点滴静注用１００ｍｇ／４ｍＬ</v>
          </cell>
          <cell r="EX97">
            <v>13168</v>
          </cell>
        </row>
        <row r="98">
          <cell r="H98" t="str">
            <v>アバスチン点滴静注用４００ｍｇ／１６ｍＬ</v>
          </cell>
          <cell r="EX98">
            <v>49461</v>
          </cell>
        </row>
        <row r="99">
          <cell r="H99" t="str">
            <v>アービタックス注射液１００ｍｇ</v>
          </cell>
          <cell r="EX99">
            <v>18681</v>
          </cell>
        </row>
        <row r="100">
          <cell r="H100" t="str">
            <v>アピドラ注１００単位／ｍＬ</v>
          </cell>
          <cell r="EX100">
            <v>2904</v>
          </cell>
        </row>
        <row r="101">
          <cell r="H101" t="str">
            <v>アブストラル舌下錠１００μｇ</v>
          </cell>
          <cell r="EX101">
            <v>19494</v>
          </cell>
        </row>
        <row r="102">
          <cell r="H102" t="str">
            <v>アブストラル舌下錠２００μｇ</v>
          </cell>
          <cell r="EX102">
            <v>26950</v>
          </cell>
        </row>
        <row r="103">
          <cell r="H103" t="str">
            <v>アブラキサン点滴静注用１００ｍｇ</v>
          </cell>
          <cell r="EX103">
            <v>41930</v>
          </cell>
        </row>
        <row r="104">
          <cell r="H104" t="str">
            <v>アブリスボ筋注用</v>
          </cell>
          <cell r="EX104">
            <v>23900</v>
          </cell>
        </row>
        <row r="105">
          <cell r="H105" t="str">
            <v>ｱﾌﾘﾍﾞﾙｾﾌﾟﾄBS硝子体内注射用ｷｯﾄ40mg/mL｢NIT｣</v>
          </cell>
          <cell r="EX105">
            <v>56743</v>
          </cell>
        </row>
        <row r="106">
          <cell r="H106" t="str">
            <v>アプレピタントカプセル１２５ｍｇ「サワイ」</v>
          </cell>
          <cell r="EX106">
            <v>5058</v>
          </cell>
        </row>
        <row r="107">
          <cell r="H107" t="str">
            <v>アプレピタントカプセル８０ｍｇ「サワイ」</v>
          </cell>
          <cell r="EX107">
            <v>3117</v>
          </cell>
        </row>
        <row r="108">
          <cell r="H108" t="str">
            <v>アボルブカプセル０．５ｍｇ</v>
          </cell>
          <cell r="EX108">
            <v>5573</v>
          </cell>
        </row>
        <row r="109">
          <cell r="H109" t="str">
            <v>アマンタジン塩酸塩錠５０ｍｇ「日医工」</v>
          </cell>
          <cell r="EX109">
            <v>526</v>
          </cell>
        </row>
        <row r="110">
          <cell r="H110" t="str">
            <v>アミオダロン塩酸塩速崩錠１００ｍｇ「ＴＥ」</v>
          </cell>
          <cell r="EX110">
            <v>6545</v>
          </cell>
        </row>
        <row r="111">
          <cell r="H111" t="str">
            <v>アミオダロン塩酸塩静注１５０ｍｇ「ＴＥ」</v>
          </cell>
          <cell r="EX111">
            <v>7127</v>
          </cell>
        </row>
        <row r="112">
          <cell r="H112" t="str">
            <v>アミカシン硫酸塩注射液１００ｍｇ「サワイ」</v>
          </cell>
          <cell r="EX112">
            <v>3180</v>
          </cell>
        </row>
        <row r="113">
          <cell r="H113" t="str">
            <v>アミゼットＢ輸液</v>
          </cell>
          <cell r="EX113">
            <v>11890</v>
          </cell>
        </row>
        <row r="114">
          <cell r="H114" t="str">
            <v>アミティーザカプセル１２μｇ</v>
          </cell>
          <cell r="EX114">
            <v>4176</v>
          </cell>
        </row>
        <row r="115">
          <cell r="H115" t="str">
            <v>アミノレバンＥＮ配合散</v>
          </cell>
          <cell r="EX115">
            <v>8664</v>
          </cell>
        </row>
        <row r="116">
          <cell r="H116" t="str">
            <v>アミノレバンＥＮ配合散</v>
          </cell>
          <cell r="EX116">
            <v>8307</v>
          </cell>
        </row>
        <row r="117">
          <cell r="H117" t="str">
            <v>アミノバクト配合顆粒</v>
          </cell>
          <cell r="EX117">
            <v>4062</v>
          </cell>
        </row>
        <row r="118">
          <cell r="H118" t="str">
            <v>アミノレバンＥＮ配合散</v>
          </cell>
          <cell r="EX118">
            <v>8476</v>
          </cell>
        </row>
        <row r="119">
          <cell r="H119" t="str">
            <v>アミノレバン点滴静注</v>
          </cell>
          <cell r="EX119">
            <v>14300</v>
          </cell>
        </row>
        <row r="120">
          <cell r="H120" t="str">
            <v>アムロジピンＯＤ錠２．５ｍｇ「ＮＰ」</v>
          </cell>
          <cell r="EX120">
            <v>884</v>
          </cell>
        </row>
        <row r="121">
          <cell r="H121" t="str">
            <v>アムロジピンＯＤ錠２．５ｍｇ「ＮＰ」</v>
          </cell>
          <cell r="EX121">
            <v>4420</v>
          </cell>
        </row>
        <row r="122">
          <cell r="H122" t="str">
            <v>アメジニウムメチル硫酸塩錠１０ｍｇ「ＪＧ」</v>
          </cell>
          <cell r="EX122">
            <v>740</v>
          </cell>
        </row>
        <row r="123">
          <cell r="H123" t="str">
            <v>アメナリーフ錠２００ｍｇ</v>
          </cell>
          <cell r="EX123">
            <v>15479</v>
          </cell>
        </row>
        <row r="124">
          <cell r="H124" t="str">
            <v>アモキサンカプセル２５ｍｇ</v>
          </cell>
          <cell r="EX124">
            <v>982</v>
          </cell>
        </row>
        <row r="125">
          <cell r="H125" t="str">
            <v>アモキシシリンカプセル２５０ｍｇ「ＮＰ」</v>
          </cell>
          <cell r="EX125">
            <v>0</v>
          </cell>
        </row>
        <row r="126">
          <cell r="H126" t="str">
            <v>アモキシシリンカプセル２５０ｍｇ「トーワ」</v>
          </cell>
          <cell r="EX126">
            <v>998</v>
          </cell>
        </row>
        <row r="127">
          <cell r="H127" t="str">
            <v>アリナミンＦ１００注</v>
          </cell>
          <cell r="EX127">
            <v>5211</v>
          </cell>
        </row>
        <row r="128">
          <cell r="H128" t="str">
            <v>アリクストラ皮下注２．５ｍｇ</v>
          </cell>
          <cell r="EX128">
            <v>11106</v>
          </cell>
        </row>
        <row r="129">
          <cell r="H129" t="str">
            <v>アリドネパッチ２７．５ｍｇ</v>
          </cell>
          <cell r="EX129">
            <v>3572</v>
          </cell>
        </row>
        <row r="130">
          <cell r="H130" t="str">
            <v>２５ｍｇアリナミンＦ糖衣錠</v>
          </cell>
          <cell r="EX130">
            <v>554</v>
          </cell>
        </row>
        <row r="131">
          <cell r="H131" t="str">
            <v>アリナミンＦ１０注</v>
          </cell>
          <cell r="EX131">
            <v>2772</v>
          </cell>
        </row>
        <row r="132">
          <cell r="H132" t="str">
            <v>アリナミン注射液１０ｍｇ</v>
          </cell>
          <cell r="EX132">
            <v>846</v>
          </cell>
        </row>
        <row r="133">
          <cell r="H133" t="str">
            <v>アリピプラゾールＯＤ錠６ｍｇ「トーワ」</v>
          </cell>
          <cell r="EX133">
            <v>1139</v>
          </cell>
        </row>
        <row r="134">
          <cell r="H134" t="str">
            <v>アルガトロバン注射液１０ｍｇ「サワイ」</v>
          </cell>
          <cell r="EX134">
            <v>6995</v>
          </cell>
        </row>
        <row r="135">
          <cell r="H135" t="str">
            <v>アルガトロバンＨＩ注１０ｍｇ／２ｍＬ「フソー」</v>
          </cell>
          <cell r="EX135">
            <v>9158</v>
          </cell>
        </row>
        <row r="136">
          <cell r="H136" t="str">
            <v>アルスロマチック関節手術用灌流液</v>
          </cell>
          <cell r="EX136">
            <v>2918</v>
          </cell>
        </row>
        <row r="137">
          <cell r="H137" t="str">
            <v>アルチバ静注用２ｍｇ</v>
          </cell>
          <cell r="EX137">
            <v>8649</v>
          </cell>
        </row>
        <row r="138">
          <cell r="H138" t="str">
            <v>アルツディスポ関節注２５ｍｇ</v>
          </cell>
          <cell r="EX138">
            <v>6402</v>
          </cell>
        </row>
        <row r="139">
          <cell r="H139" t="str">
            <v>アルドメット錠２５０</v>
          </cell>
          <cell r="EX139">
            <v>4365</v>
          </cell>
        </row>
        <row r="140">
          <cell r="H140" t="str">
            <v>アルト原末</v>
          </cell>
          <cell r="EX140">
            <v>2499</v>
          </cell>
        </row>
        <row r="141">
          <cell r="H141" t="str">
            <v>アルピニー坐剤１００</v>
          </cell>
          <cell r="EX141">
            <v>1737</v>
          </cell>
        </row>
        <row r="142">
          <cell r="H142" t="str">
            <v>アルプラゾラム錠０．４ｍｇ「サワイ」</v>
          </cell>
          <cell r="EX142">
            <v>536</v>
          </cell>
        </row>
        <row r="143">
          <cell r="H143" t="str">
            <v>アルファカルシドールカプセル０．２５μｇ「フソー」</v>
          </cell>
          <cell r="EX143">
            <v>530</v>
          </cell>
        </row>
        <row r="144">
          <cell r="H144" t="str">
            <v>アルファカルシドール錠０．２５μｇ「アメル」</v>
          </cell>
          <cell r="EX144">
            <v>519</v>
          </cell>
        </row>
        <row r="145">
          <cell r="H145" t="str">
            <v>アルファカルシドールカプセル１μｇ「サワイ」</v>
          </cell>
          <cell r="EX145">
            <v>614</v>
          </cell>
        </row>
        <row r="146">
          <cell r="H146" t="str">
            <v>アルファカルシドールカプセル０．２５μｇ「サワイ」</v>
          </cell>
          <cell r="EX146">
            <v>494</v>
          </cell>
        </row>
        <row r="147">
          <cell r="H147" t="str">
            <v>アルプロスタジル注１０μｇシリンジ「日医工」</v>
          </cell>
          <cell r="EX147">
            <v>4172</v>
          </cell>
        </row>
        <row r="148">
          <cell r="H148" t="str">
            <v>アルプロスタジル注５μｇシリンジ「日医工」</v>
          </cell>
          <cell r="EX148">
            <v>3736</v>
          </cell>
        </row>
        <row r="149">
          <cell r="H149" t="str">
            <v>献血ｱﾙﾌﾞﾐﾝ25%静注12.5g/50mL｢ﾍﾞﾈｼｽ｣</v>
          </cell>
          <cell r="EX149">
            <v>3993</v>
          </cell>
        </row>
        <row r="150">
          <cell r="H150" t="str">
            <v>赤十字アルブミン２５％静注１２．５ｇ／５０ｍＬ</v>
          </cell>
          <cell r="EX150">
            <v>3993</v>
          </cell>
        </row>
        <row r="151">
          <cell r="H151" t="str">
            <v>献血アルブミネート４．４％静注１１ｇ／２５０ｍＬ</v>
          </cell>
          <cell r="EX151">
            <v>4009</v>
          </cell>
        </row>
        <row r="152">
          <cell r="H152" t="str">
            <v>献血ｱﾙﾌﾞﾐﾝ5%静注12.5g/250mL｢ﾀｹﾀﾞ｣</v>
          </cell>
          <cell r="EX152">
            <v>3886</v>
          </cell>
        </row>
        <row r="153">
          <cell r="H153" t="str">
            <v>アルベカシン硫酸塩注射液１００ｍｇ「ケミファ」</v>
          </cell>
          <cell r="EX153">
            <v>23013</v>
          </cell>
        </row>
        <row r="154">
          <cell r="H154" t="str">
            <v>アルロイドＧ内用液５％</v>
          </cell>
          <cell r="EX154">
            <v>2808</v>
          </cell>
        </row>
        <row r="155">
          <cell r="H155" t="str">
            <v>アレックスビー筋注用</v>
          </cell>
          <cell r="EX155">
            <v>20000</v>
          </cell>
        </row>
        <row r="156">
          <cell r="H156" t="str">
            <v>アレジオンドライシロップ１％</v>
          </cell>
          <cell r="EX156">
            <v>6035</v>
          </cell>
        </row>
        <row r="157">
          <cell r="H157" t="str">
            <v>アレビアチン錠１００ｍｇ</v>
          </cell>
          <cell r="EX157">
            <v>1149</v>
          </cell>
        </row>
        <row r="158">
          <cell r="H158" t="str">
            <v>アレビアチン散１０％</v>
          </cell>
          <cell r="EX158">
            <v>5389</v>
          </cell>
        </row>
        <row r="159">
          <cell r="H159" t="str">
            <v>アレビアチン注２５０ｍｇ</v>
          </cell>
          <cell r="EX159">
            <v>1094</v>
          </cell>
        </row>
        <row r="160">
          <cell r="H160" t="str">
            <v>アレベール吸入用溶解液０．１２５％</v>
          </cell>
          <cell r="EX160">
            <v>475</v>
          </cell>
        </row>
        <row r="161">
          <cell r="H161" t="str">
            <v>アレルゲンスクラッチエキス「トリイ」エダマメ</v>
          </cell>
          <cell r="EX161">
            <v>7225</v>
          </cell>
        </row>
        <row r="162">
          <cell r="H162" t="str">
            <v>アレルゲンスクラッチエキス「トリイ」牛乳</v>
          </cell>
          <cell r="EX162">
            <v>7225</v>
          </cell>
        </row>
        <row r="163">
          <cell r="H163" t="str">
            <v>アレルゲンスクラッチエキス「トリイ」小麦粉</v>
          </cell>
          <cell r="EX163">
            <v>7225</v>
          </cell>
        </row>
        <row r="164">
          <cell r="H164" t="str">
            <v>アレルゲンスクラッチエキス「トリイ」スギ花粉</v>
          </cell>
          <cell r="EX164">
            <v>7225</v>
          </cell>
        </row>
        <row r="165">
          <cell r="H165" t="str">
            <v>ｱﾚﾙｹﾞﾝｽｸﾗｯﾁｴｷｽ陽性対照液｢ﾄﾘｲ｣ﾋｽﾀﾐﾝ二塩酸塩</v>
          </cell>
          <cell r="EX165">
            <v>7049</v>
          </cell>
        </row>
        <row r="166">
          <cell r="H166" t="str">
            <v>アレルゲンスクラッチエキス対照液「トリイ」</v>
          </cell>
          <cell r="EX166">
            <v>1067</v>
          </cell>
        </row>
        <row r="167">
          <cell r="H167" t="str">
            <v>アレルゲンスクラッチエキス「トリイ」ダニ</v>
          </cell>
          <cell r="EX167">
            <v>7225</v>
          </cell>
        </row>
        <row r="168">
          <cell r="H168" t="str">
            <v>治療用ﾀﾞﾆｱﾚﾙｹﾞﾝｴｷｽ皮下注｢ﾄﾘｲ｣10000JAU/mL</v>
          </cell>
          <cell r="EX168">
            <v>3729</v>
          </cell>
        </row>
        <row r="169">
          <cell r="H169" t="str">
            <v>アレルゲンスクラッチエキス「トリイ」ラッカセイ</v>
          </cell>
          <cell r="EX169">
            <v>7228</v>
          </cell>
        </row>
        <row r="170">
          <cell r="H170" t="str">
            <v>アレルゲンスクラッチエキス「トリイ」卵白</v>
          </cell>
          <cell r="EX170">
            <v>7225</v>
          </cell>
        </row>
        <row r="171">
          <cell r="H171" t="str">
            <v>アレンドロン酸錠３５ｍｇ「日医工」</v>
          </cell>
          <cell r="EX171">
            <v>3725</v>
          </cell>
        </row>
        <row r="172">
          <cell r="H172" t="str">
            <v>アロカリス点滴静注２３５ｍｇ</v>
          </cell>
          <cell r="EX172">
            <v>50240</v>
          </cell>
        </row>
        <row r="173">
          <cell r="H173" t="str">
            <v>アロキシ静注０．７５ｍｇ</v>
          </cell>
          <cell r="EX173">
            <v>61500</v>
          </cell>
        </row>
        <row r="174">
          <cell r="H174" t="str">
            <v>アローゼン顆粒</v>
          </cell>
          <cell r="EX174">
            <v>1827</v>
          </cell>
        </row>
        <row r="175">
          <cell r="H175" t="str">
            <v>アロチノロール塩酸塩錠１０ｍｇ「サワイ」</v>
          </cell>
          <cell r="EX175">
            <v>690</v>
          </cell>
        </row>
        <row r="176">
          <cell r="H176" t="str">
            <v>アロチノロール塩酸塩錠５ｍｇ「サワイ」</v>
          </cell>
          <cell r="EX176">
            <v>809</v>
          </cell>
        </row>
        <row r="177">
          <cell r="H177" t="str">
            <v>アロプリノール錠１００ｍｇ「タナベ」</v>
          </cell>
          <cell r="EX177">
            <v>808</v>
          </cell>
        </row>
        <row r="178">
          <cell r="H178" t="str">
            <v>アロプリノール錠１００ｍｇ「ニプロ」</v>
          </cell>
          <cell r="EX178">
            <v>927</v>
          </cell>
        </row>
        <row r="179">
          <cell r="H179" t="str">
            <v>アロンアルフアＡ「三共」</v>
          </cell>
          <cell r="EX179">
            <v>721</v>
          </cell>
        </row>
        <row r="180">
          <cell r="H180" t="str">
            <v>安息香酸ベンジル ５００ｇ</v>
          </cell>
          <cell r="EX180">
            <v>4500</v>
          </cell>
        </row>
        <row r="181">
          <cell r="H181" t="str">
            <v>アンテベート軟膏０．０５％</v>
          </cell>
          <cell r="EX181">
            <v>1682</v>
          </cell>
        </row>
        <row r="182">
          <cell r="H182" t="str">
            <v>アンブロキソール塩酸塩錠１５ｍｇ「サワイ」</v>
          </cell>
          <cell r="EX182">
            <v>536</v>
          </cell>
        </row>
        <row r="183">
          <cell r="H183" t="str">
            <v>アンペック坐剤１０ｍｇ</v>
          </cell>
          <cell r="EX183">
            <v>16182</v>
          </cell>
        </row>
        <row r="184">
          <cell r="H184" t="str">
            <v>イオベリン２４０注１０ｍＬ</v>
          </cell>
          <cell r="EX184">
            <v>1926</v>
          </cell>
        </row>
        <row r="185">
          <cell r="H185" t="str">
            <v>イオヘキソール３００注２０ｍＬ「ＦＦ」</v>
          </cell>
          <cell r="EX185">
            <v>4455</v>
          </cell>
        </row>
        <row r="186">
          <cell r="H186" t="str">
            <v>イオヘキソール３００注シリンジ１００ｍＬ「ＦＦ」</v>
          </cell>
          <cell r="EX186">
            <v>20396</v>
          </cell>
        </row>
        <row r="187">
          <cell r="H187" t="str">
            <v>イオヘキソール３００注シリンジ１５０ｍＬ「ＦＦ」</v>
          </cell>
          <cell r="EX187">
            <v>26433</v>
          </cell>
        </row>
        <row r="188">
          <cell r="H188" t="str">
            <v>イオヘキソール３５０注１００ｍＬ「ＦＦ」</v>
          </cell>
          <cell r="EX188">
            <v>18050</v>
          </cell>
        </row>
        <row r="189">
          <cell r="H189" t="str">
            <v>イオヘキソール３５０注シリンジ１００ｍＬ「ＦＦ」</v>
          </cell>
          <cell r="EX189">
            <v>19818</v>
          </cell>
        </row>
        <row r="190">
          <cell r="H190" t="str">
            <v>イオウ・カンフルローション「東豊」</v>
          </cell>
          <cell r="EX190">
            <v>1105</v>
          </cell>
        </row>
        <row r="191">
          <cell r="H191" t="str">
            <v>イグザレルト錠１０ｍｇ</v>
          </cell>
          <cell r="EX191">
            <v>32180</v>
          </cell>
        </row>
        <row r="192">
          <cell r="H192" t="str">
            <v>イグザレルト錠１５ｍｇ</v>
          </cell>
          <cell r="EX192">
            <v>44690</v>
          </cell>
        </row>
        <row r="193">
          <cell r="H193" t="str">
            <v>イグザレルトＯＤ錠１０ｍｇ</v>
          </cell>
          <cell r="EX193">
            <v>29543</v>
          </cell>
        </row>
        <row r="194">
          <cell r="H194" t="str">
            <v>イグザレルトＯＤ錠１５ｍｇ</v>
          </cell>
          <cell r="EX194">
            <v>39405</v>
          </cell>
        </row>
        <row r="195">
          <cell r="H195" t="str">
            <v>イクスタンジ錠４０ｍｇ</v>
          </cell>
          <cell r="EX195">
            <v>118171</v>
          </cell>
        </row>
        <row r="196">
          <cell r="H196" t="str">
            <v>イクスタンジ錠８０ｍｇ</v>
          </cell>
          <cell r="EX196">
            <v>102321</v>
          </cell>
        </row>
        <row r="197">
          <cell r="H197" t="str">
            <v>イグラチモド錠２５ｍｇ「サワイ」</v>
          </cell>
          <cell r="EX197">
            <v>3332</v>
          </cell>
        </row>
        <row r="198">
          <cell r="H198" t="str">
            <v>イーケプラ錠５００ｍｇ</v>
          </cell>
          <cell r="EX198">
            <v>17799</v>
          </cell>
        </row>
        <row r="199">
          <cell r="H199" t="str">
            <v>イーケプラ点滴静注５００ｍｇ</v>
          </cell>
          <cell r="EX199">
            <v>10485</v>
          </cell>
        </row>
        <row r="200">
          <cell r="H200" t="str">
            <v>ｲｺｻﾍﾟﾝﾄ酸ｴﾁﾙ粒状ｶﾌﾟｾﾙ300mg｢日医工｣</v>
          </cell>
          <cell r="EX200">
            <v>1146</v>
          </cell>
        </row>
        <row r="201">
          <cell r="H201" t="str">
            <v>イーシー・ドパール配合錠</v>
          </cell>
          <cell r="EX201">
            <v>1285</v>
          </cell>
        </row>
        <row r="202">
          <cell r="H202" t="str">
            <v>イスコチン錠１００ｍｇ</v>
          </cell>
          <cell r="EX202">
            <v>918</v>
          </cell>
        </row>
        <row r="203">
          <cell r="H203" t="str">
            <v>イスコチン注１００ｍｇ</v>
          </cell>
          <cell r="EX203">
            <v>1675</v>
          </cell>
        </row>
        <row r="204">
          <cell r="H204" t="str">
            <v>イソジンゲル１０％</v>
          </cell>
          <cell r="EX204">
            <v>338</v>
          </cell>
        </row>
        <row r="205">
          <cell r="H205" t="str">
            <v>一硝酸イソソルビド錠２０ｍｇ「サワイ」</v>
          </cell>
          <cell r="EX205">
            <v>718</v>
          </cell>
        </row>
        <row r="206">
          <cell r="H206" t="str">
            <v>硝酸イソソルビドテープ４０ｍｇ「ＥＭＥＣ」</v>
          </cell>
          <cell r="EX206">
            <v>2015</v>
          </cell>
        </row>
        <row r="207">
          <cell r="H207" t="str">
            <v>一硝酸イソソルビド錠２０ｍｇ「サワイ」</v>
          </cell>
          <cell r="EX207">
            <v>2870</v>
          </cell>
        </row>
        <row r="208">
          <cell r="H208" t="str">
            <v>イソバイドシロップ７０％分包３０ｍＬ</v>
          </cell>
          <cell r="EX208">
            <v>2194</v>
          </cell>
        </row>
        <row r="209">
          <cell r="H209" t="str">
            <v>イトリゾールカプセル５０</v>
          </cell>
          <cell r="EX209">
            <v>15023</v>
          </cell>
        </row>
        <row r="210">
          <cell r="H210" t="str">
            <v>イナビル吸入粉末剤２０ｍｇ</v>
          </cell>
          <cell r="EX210">
            <v>3738</v>
          </cell>
        </row>
        <row r="211">
          <cell r="H211" t="str">
            <v>イノバン注０．３％シリンジ</v>
          </cell>
          <cell r="EX211">
            <v>4158</v>
          </cell>
        </row>
        <row r="212">
          <cell r="H212" t="str">
            <v>イノラス配合経腸用液</v>
          </cell>
          <cell r="EX212">
            <v>6730</v>
          </cell>
        </row>
        <row r="213">
          <cell r="H213" t="str">
            <v>イノレット３０Ｒ注</v>
          </cell>
          <cell r="EX213">
            <v>3062</v>
          </cell>
        </row>
        <row r="214">
          <cell r="H214" t="str">
            <v>イバンドロン酸静注１ｍｇシリンジ「トーワ」</v>
          </cell>
          <cell r="EX214">
            <v>1420</v>
          </cell>
        </row>
        <row r="215">
          <cell r="H215" t="str">
            <v>イフェンプロジル酒石酸塩錠２０ｍｇ「日医工」</v>
          </cell>
          <cell r="EX215">
            <v>555</v>
          </cell>
        </row>
        <row r="216">
          <cell r="H216" t="str">
            <v>イフェクサーＳＲカプセル７５ｍｇ</v>
          </cell>
          <cell r="EX216">
            <v>15954</v>
          </cell>
        </row>
        <row r="217">
          <cell r="H217" t="str">
            <v>イフェクサーＳＲカプセル３７．５ｍｇ</v>
          </cell>
          <cell r="EX217">
            <v>6759</v>
          </cell>
        </row>
        <row r="218">
          <cell r="H218" t="str">
            <v>イベニティ皮下注１０５ｍｇシリンジ</v>
          </cell>
          <cell r="EX218">
            <v>42218</v>
          </cell>
        </row>
        <row r="219">
          <cell r="H219" t="str">
            <v>イミグラン注３</v>
          </cell>
          <cell r="EX219">
            <v>5050</v>
          </cell>
        </row>
        <row r="220">
          <cell r="H220" t="str">
            <v>イミフィンジ点滴静注１２０ｍｇ</v>
          </cell>
          <cell r="EX220">
            <v>60467</v>
          </cell>
        </row>
        <row r="221">
          <cell r="H221" t="str">
            <v>イミフィンジ点滴静注５００ｍｇ</v>
          </cell>
          <cell r="EX221">
            <v>245617</v>
          </cell>
        </row>
        <row r="222">
          <cell r="H222" t="str">
            <v>イメンドカプセルセット</v>
          </cell>
          <cell r="EX222">
            <v>9980</v>
          </cell>
        </row>
        <row r="223">
          <cell r="H223" t="str">
            <v>イモバックスポリオ皮下注</v>
          </cell>
          <cell r="EX223">
            <v>5450</v>
          </cell>
        </row>
        <row r="224">
          <cell r="H224" t="str">
            <v>イリノテカン塩酸塩点滴静注液１００ｍｇ「ＮＫ」</v>
          </cell>
          <cell r="EX224">
            <v>2192</v>
          </cell>
        </row>
        <row r="225">
          <cell r="H225" t="str">
            <v>イリノテカン塩酸塩点滴静注液４０ｍｇ「ＮＫ」</v>
          </cell>
          <cell r="EX225">
            <v>987</v>
          </cell>
        </row>
        <row r="226">
          <cell r="H226" t="str">
            <v>イリノテカン塩酸塩点滴静注液４０ｍｇ「ＳＵＮ」</v>
          </cell>
          <cell r="EX226">
            <v>1001</v>
          </cell>
        </row>
        <row r="227">
          <cell r="H227" t="str">
            <v>イリノテカン塩酸塩点滴静注液１００ｍｇ「ＳＵＮ」</v>
          </cell>
          <cell r="EX227">
            <v>2244</v>
          </cell>
        </row>
        <row r="228">
          <cell r="H228" t="str">
            <v>イリボー錠５μｇ</v>
          </cell>
          <cell r="EX228">
            <v>12658</v>
          </cell>
        </row>
        <row r="229">
          <cell r="H229" t="str">
            <v>インクレミンシロップ５％</v>
          </cell>
          <cell r="EX229">
            <v>1390</v>
          </cell>
        </row>
        <row r="230">
          <cell r="H230" t="str">
            <v>インジゴカルミン注２０ｍｇ「ＡＦＰ」</v>
          </cell>
          <cell r="EX230">
            <v>2183</v>
          </cell>
        </row>
        <row r="231">
          <cell r="H231" t="str">
            <v>インスリン　グラルギンＢＳ注ミリオペン「リリー」</v>
          </cell>
          <cell r="EX231">
            <v>1844</v>
          </cell>
        </row>
        <row r="232">
          <cell r="H232" t="str">
            <v>インタール吸入液１％</v>
          </cell>
          <cell r="EX232">
            <v>1321</v>
          </cell>
        </row>
        <row r="233">
          <cell r="H233" t="str">
            <v>ウチダのインチンコウＭ</v>
          </cell>
          <cell r="EX233">
            <v>2306</v>
          </cell>
        </row>
        <row r="234">
          <cell r="H234" t="str">
            <v>ツムラ茵ちん蒿湯エキス顆粒（医療用）</v>
          </cell>
          <cell r="EX234">
            <v>1307</v>
          </cell>
        </row>
        <row r="235">
          <cell r="H235" t="str">
            <v>イントラリポス輸液２０％</v>
          </cell>
          <cell r="EX235">
            <v>10745</v>
          </cell>
        </row>
        <row r="236">
          <cell r="H236" t="str">
            <v>インフルエンザＨＡワクチン「生研」</v>
          </cell>
          <cell r="EX236">
            <v>2550</v>
          </cell>
        </row>
        <row r="237">
          <cell r="H237" t="str">
            <v>ｲﾝｽﾘﾝ ﾘｽﾌﾟﾛBS注ｿﾛｽﾀｰ HU｢ｻﾉﾌｨ｣</v>
          </cell>
          <cell r="EX237">
            <v>1703</v>
          </cell>
        </row>
        <row r="238">
          <cell r="H238" t="str">
            <v>ヴィーン３Ｇ輸液</v>
          </cell>
          <cell r="EX238">
            <v>4982</v>
          </cell>
        </row>
        <row r="239">
          <cell r="H239" t="str">
            <v>ヴィーンＦ輸液</v>
          </cell>
          <cell r="EX239">
            <v>3820</v>
          </cell>
        </row>
        <row r="240">
          <cell r="H240" t="str">
            <v>ヴィーンＤ輸液</v>
          </cell>
          <cell r="EX240">
            <v>2927</v>
          </cell>
        </row>
        <row r="241">
          <cell r="H241" t="str">
            <v>ヴィーンＤ輸液</v>
          </cell>
          <cell r="EX241">
            <v>4080</v>
          </cell>
        </row>
        <row r="242">
          <cell r="H242" t="str">
            <v>ヴィーンＤ輸液</v>
          </cell>
          <cell r="EX242">
            <v>4440</v>
          </cell>
        </row>
        <row r="243">
          <cell r="H243" t="str">
            <v>献血ヴェノグロブリンＩＨ５％静注５ｇ／１００ｍＬ</v>
          </cell>
          <cell r="EX243">
            <v>33739</v>
          </cell>
        </row>
        <row r="244">
          <cell r="H244" t="str">
            <v>献血ヴェノグロブリンＩＨ１０％静注５ｇ／５０ｍＬ</v>
          </cell>
          <cell r="EX244">
            <v>34084</v>
          </cell>
        </row>
        <row r="245">
          <cell r="H245" t="str">
            <v>ウテメリン錠５ｍｇ</v>
          </cell>
          <cell r="EX245">
            <v>5396</v>
          </cell>
        </row>
        <row r="246">
          <cell r="H246" t="str">
            <v>ウテメリン注５０ｍｇ</v>
          </cell>
          <cell r="EX246">
            <v>6836</v>
          </cell>
        </row>
        <row r="247">
          <cell r="H247" t="str">
            <v>ウブレチド錠５ｍｇ</v>
          </cell>
          <cell r="EX247">
            <v>1149</v>
          </cell>
        </row>
        <row r="248">
          <cell r="H248" t="str">
            <v>ウラリット配合錠</v>
          </cell>
          <cell r="EX248">
            <v>591</v>
          </cell>
        </row>
        <row r="249">
          <cell r="H249" t="str">
            <v>ウルソデオキシコール酸錠１００ｍｇ「ＪＧ」</v>
          </cell>
          <cell r="EX249">
            <v>945</v>
          </cell>
        </row>
        <row r="250">
          <cell r="H250" t="str">
            <v>ウルソデオキシコール酸錠１００ｍｇ「ＪＧ」</v>
          </cell>
          <cell r="EX250">
            <v>9454</v>
          </cell>
        </row>
        <row r="251">
          <cell r="H251" t="str">
            <v>ウルソデオキシコール酸錠５０ｍｇ「ＪＧ」</v>
          </cell>
          <cell r="EX251">
            <v>945</v>
          </cell>
        </row>
        <row r="252">
          <cell r="H252" t="str">
            <v>ウレパールクリーム１０％</v>
          </cell>
          <cell r="EX252">
            <v>695</v>
          </cell>
        </row>
        <row r="253">
          <cell r="H253" t="str">
            <v>ウログラフイン注６０％</v>
          </cell>
          <cell r="EX253">
            <v>4548</v>
          </cell>
        </row>
        <row r="254">
          <cell r="H254" t="str">
            <v>ウロカルン錠２２５ｍｇ</v>
          </cell>
          <cell r="EX254">
            <v>543</v>
          </cell>
        </row>
        <row r="255">
          <cell r="H255" t="str">
            <v>ウロナーゼ静注用６万単位</v>
          </cell>
          <cell r="EX255">
            <v>25305</v>
          </cell>
        </row>
        <row r="256">
          <cell r="H256" t="str">
            <v>ウロマチックＳ泌尿器科用灌流液３％</v>
          </cell>
          <cell r="EX256">
            <v>2448</v>
          </cell>
        </row>
        <row r="257">
          <cell r="H257" t="str">
            <v>コタロー温清飲エキス細粒</v>
          </cell>
          <cell r="EX257">
            <v>1038</v>
          </cell>
        </row>
        <row r="258">
          <cell r="H258" t="str">
            <v>エイベリス点眼液０．００２％</v>
          </cell>
          <cell r="EX258">
            <v>8910</v>
          </cell>
        </row>
        <row r="259">
          <cell r="H259" t="str">
            <v>エイムゲン</v>
          </cell>
          <cell r="EX259">
            <v>4235</v>
          </cell>
        </row>
        <row r="260">
          <cell r="H260" t="str">
            <v>エカベトＮａ顆粒６６．７％「サワイ」</v>
          </cell>
          <cell r="EX260">
            <v>1552</v>
          </cell>
        </row>
        <row r="261">
          <cell r="H261" t="str">
            <v>エキセメスタン錠２５ｍｇ「ＮＫ」</v>
          </cell>
          <cell r="EX261">
            <v>3826</v>
          </cell>
        </row>
        <row r="262">
          <cell r="H262" t="str">
            <v>液状フェノール「タイセイ」</v>
          </cell>
          <cell r="EX262">
            <v>667</v>
          </cell>
        </row>
        <row r="263">
          <cell r="H263" t="str">
            <v>エクセグラン錠１００ｍｇ</v>
          </cell>
          <cell r="EX263">
            <v>1298</v>
          </cell>
        </row>
        <row r="264">
          <cell r="H264" t="str">
            <v>エクセラーゼ配合錠</v>
          </cell>
          <cell r="EX264">
            <v>6093</v>
          </cell>
        </row>
        <row r="265">
          <cell r="H265" t="str">
            <v>エクフィナ錠５０ｍｇ</v>
          </cell>
          <cell r="EX265">
            <v>77322</v>
          </cell>
        </row>
        <row r="266">
          <cell r="H266" t="str">
            <v>エコリシン眼軟膏</v>
          </cell>
          <cell r="EX266">
            <v>1891</v>
          </cell>
        </row>
        <row r="267">
          <cell r="H267" t="str">
            <v>エサンブトール錠２５０ｍｇ</v>
          </cell>
          <cell r="EX267">
            <v>2058</v>
          </cell>
        </row>
        <row r="268">
          <cell r="H268" t="str">
            <v>Ｓ・Ｍ配合散</v>
          </cell>
          <cell r="EX268">
            <v>6452</v>
          </cell>
        </row>
        <row r="269">
          <cell r="H269" t="str">
            <v>エスクレ坐剤「２５０」</v>
          </cell>
          <cell r="EX269">
            <v>1235</v>
          </cell>
        </row>
        <row r="270">
          <cell r="H270" t="str">
            <v>エスシタロプラムＯＤ錠１０ｍｇ「トーワ」</v>
          </cell>
          <cell r="EX270">
            <v>4255</v>
          </cell>
        </row>
        <row r="271">
          <cell r="H271" t="str">
            <v>エストリール腟錠０．５ｍｇ</v>
          </cell>
          <cell r="EX271">
            <v>1398</v>
          </cell>
        </row>
        <row r="272">
          <cell r="H272" t="str">
            <v>ＳＰトローチ０．２５ｍｇ「明治」</v>
          </cell>
          <cell r="EX272">
            <v>6170</v>
          </cell>
        </row>
        <row r="273">
          <cell r="H273" t="str">
            <v>エスポー皮下用２４０００シリンジ</v>
          </cell>
          <cell r="EX273">
            <v>10923</v>
          </cell>
        </row>
        <row r="274">
          <cell r="H274" t="str">
            <v>エスワンタイホウ配合ＯＤ錠Ｔ２０</v>
          </cell>
          <cell r="EX274">
            <v>6073</v>
          </cell>
        </row>
        <row r="275">
          <cell r="H275" t="str">
            <v>エスワンタイホウ配合ＯＤ錠Ｔ２５</v>
          </cell>
          <cell r="EX275">
            <v>9204</v>
          </cell>
        </row>
        <row r="276">
          <cell r="H276" t="str">
            <v>エゼチミブ錠１０ｍｇ「日新」</v>
          </cell>
          <cell r="EX276">
            <v>1717</v>
          </cell>
        </row>
        <row r="277">
          <cell r="H277" t="str">
            <v>ｴﾀﾈﾙｾﾌﾟﾄBS皮下注50mgﾍﾟﾝ1.0mL｢MA｣</v>
          </cell>
          <cell r="EX277">
            <v>9767</v>
          </cell>
        </row>
        <row r="278">
          <cell r="H278" t="str">
            <v>消毒用エタノール「ケンエー」</v>
          </cell>
          <cell r="EX278">
            <v>832</v>
          </cell>
        </row>
        <row r="279">
          <cell r="H279" t="str">
            <v>消毒用エタノール液ＩＰ</v>
          </cell>
          <cell r="EX279">
            <v>504</v>
          </cell>
        </row>
        <row r="280">
          <cell r="H280" t="str">
            <v>無水エタノール注「フソー」</v>
          </cell>
          <cell r="EX280">
            <v>9200</v>
          </cell>
        </row>
        <row r="281">
          <cell r="H281" t="str">
            <v>エタプラスゲル　２５０ｍｌ</v>
          </cell>
          <cell r="EX281">
            <v>479</v>
          </cell>
        </row>
        <row r="282">
          <cell r="H282" t="str">
            <v>エタプラスゲル　５００ｍｌ</v>
          </cell>
          <cell r="EX282">
            <v>898</v>
          </cell>
        </row>
        <row r="283">
          <cell r="H283" t="str">
            <v>エダラボン点滴静注液３０ｍｇバッグ「ＮＰ」</v>
          </cell>
          <cell r="EX283">
            <v>10449</v>
          </cell>
        </row>
        <row r="284">
          <cell r="H284" t="str">
            <v>エチゾラム錠０．５ｍｇ「ＥＭＥＣ」</v>
          </cell>
          <cell r="EX284">
            <v>600</v>
          </cell>
        </row>
        <row r="285">
          <cell r="H285" t="str">
            <v>エディロールカプセル０．７５μｇ</v>
          </cell>
          <cell r="EX285">
            <v>8579</v>
          </cell>
        </row>
        <row r="286">
          <cell r="H286" t="str">
            <v>エトドラク錠１００ｍｇ「タイヨー」</v>
          </cell>
          <cell r="EX286">
            <v>752</v>
          </cell>
        </row>
        <row r="287">
          <cell r="H287" t="str">
            <v>エトポシド点滴静注１００ｍｇ「ＮＩＧ」</v>
          </cell>
          <cell r="EX287">
            <v>1913</v>
          </cell>
        </row>
        <row r="288">
          <cell r="H288" t="str">
            <v>エドルミズ錠５０ｍｇ</v>
          </cell>
          <cell r="EX288">
            <v>21738</v>
          </cell>
        </row>
        <row r="289">
          <cell r="H289" t="str">
            <v>エナジア吸入用カプセル中用量</v>
          </cell>
          <cell r="EX289">
            <v>3620</v>
          </cell>
        </row>
        <row r="290">
          <cell r="H290" t="str">
            <v>エナジア吸入用カプセル高用量</v>
          </cell>
          <cell r="EX290">
            <v>4134</v>
          </cell>
        </row>
        <row r="291">
          <cell r="H291" t="str">
            <v>エナジア吸入用カプセル中用量</v>
          </cell>
          <cell r="EX291">
            <v>7240</v>
          </cell>
        </row>
        <row r="292">
          <cell r="H292" t="str">
            <v>エナラプリルマレイン酸塩錠５ｍｇ「ＥＭＥＣ」</v>
          </cell>
          <cell r="EX292">
            <v>906</v>
          </cell>
        </row>
        <row r="293">
          <cell r="H293" t="str">
            <v>エナルモンデポー筋注２５０ｍｇ</v>
          </cell>
          <cell r="EX293">
            <v>11554</v>
          </cell>
        </row>
        <row r="294">
          <cell r="H294" t="str">
            <v>エナロイ錠２ｍｇ</v>
          </cell>
          <cell r="EX294">
            <v>30351</v>
          </cell>
        </row>
        <row r="295">
          <cell r="H295" t="str">
            <v>エネマスター注腸散</v>
          </cell>
          <cell r="EX295">
            <v>9145</v>
          </cell>
        </row>
        <row r="296">
          <cell r="H296" t="str">
            <v>エネマスター注腸散</v>
          </cell>
          <cell r="EX296">
            <v>10511</v>
          </cell>
        </row>
        <row r="297">
          <cell r="H297" t="str">
            <v>エパルレスタット錠５０ｍｇ「ＶＴＲＳ」</v>
          </cell>
          <cell r="EX297">
            <v>1273</v>
          </cell>
        </row>
        <row r="298">
          <cell r="H298" t="str">
            <v>エピナスチン塩酸塩錠１０ｍｇ「ＶＴＲＳ」</v>
          </cell>
          <cell r="EX298">
            <v>944</v>
          </cell>
        </row>
        <row r="299">
          <cell r="H299" t="str">
            <v>エピナスチン塩酸塩ＤＳ小児用１％「サワイ」</v>
          </cell>
          <cell r="EX299">
            <v>1738</v>
          </cell>
        </row>
        <row r="300">
          <cell r="H300" t="str">
            <v>エピペン注射液０．１５ｍｇ</v>
          </cell>
          <cell r="EX300">
            <v>6358</v>
          </cell>
        </row>
        <row r="301">
          <cell r="H301" t="str">
            <v>エピペン注射液０．３ｍｇ</v>
          </cell>
          <cell r="EX301">
            <v>9089</v>
          </cell>
        </row>
        <row r="302">
          <cell r="H302" t="str">
            <v>エビリファイ錠３ｍｇ</v>
          </cell>
          <cell r="EX302">
            <v>2931</v>
          </cell>
        </row>
        <row r="303">
          <cell r="H303" t="str">
            <v>エピルビシン塩酸塩注射用１０ｍｇ「ＮＫ」</v>
          </cell>
          <cell r="EX303">
            <v>6330</v>
          </cell>
        </row>
        <row r="304">
          <cell r="H304" t="str">
            <v>エピルビシン塩酸塩注射用５０ｍｇ「ＮＫ」</v>
          </cell>
          <cell r="EX304">
            <v>6272</v>
          </cell>
        </row>
        <row r="305">
          <cell r="H305" t="str">
            <v>エフィエント錠３．７５ｍｇ</v>
          </cell>
          <cell r="EX305">
            <v>21840</v>
          </cell>
        </row>
        <row r="306">
          <cell r="H306" t="str">
            <v>ヱフェドリン「ナガヰ」注射液４０ｍｇ</v>
          </cell>
          <cell r="EX306">
            <v>864</v>
          </cell>
        </row>
        <row r="307">
          <cell r="H307" t="str">
            <v>エフピーＯＤ錠２．５</v>
          </cell>
          <cell r="EX307">
            <v>7582</v>
          </cell>
        </row>
        <row r="308">
          <cell r="H308" t="str">
            <v>エブランチルカプセル１５ｍｇ</v>
          </cell>
          <cell r="EX308">
            <v>1409</v>
          </cell>
        </row>
        <row r="309">
          <cell r="H309" t="str">
            <v>エペリゾン塩酸塩錠５０ｍｇ「日医工」</v>
          </cell>
          <cell r="EX309">
            <v>548</v>
          </cell>
        </row>
        <row r="310">
          <cell r="H310" t="str">
            <v>エペリゾン塩酸塩錠５０ｍｇ「ＮＩＧ」</v>
          </cell>
          <cell r="EX310">
            <v>444</v>
          </cell>
        </row>
        <row r="311">
          <cell r="H311" t="str">
            <v>エポセリン坐剤２５０</v>
          </cell>
          <cell r="EX311">
            <v>4557</v>
          </cell>
        </row>
        <row r="312">
          <cell r="H312" t="str">
            <v>ＭＳコンチン錠１０ｍｇ</v>
          </cell>
          <cell r="EX312">
            <v>19600</v>
          </cell>
        </row>
        <row r="313">
          <cell r="H313" t="str">
            <v>ＭＳ温シップ「タイホウ」</v>
          </cell>
          <cell r="EX313">
            <v>792</v>
          </cell>
        </row>
        <row r="314">
          <cell r="H314" t="str">
            <v>エムガルティ皮下注１２０ｍｇオートインジェクター</v>
          </cell>
          <cell r="EX314">
            <v>37990</v>
          </cell>
        </row>
        <row r="315">
          <cell r="H315" t="str">
            <v>エムラクリーム</v>
          </cell>
          <cell r="EX315">
            <v>4124</v>
          </cell>
        </row>
        <row r="316">
          <cell r="H316" t="str">
            <v>エリキュース錠２．５ｍｇ</v>
          </cell>
          <cell r="EX316">
            <v>9702</v>
          </cell>
        </row>
        <row r="317">
          <cell r="H317" t="str">
            <v>エリコリ眼軟膏Ｔ</v>
          </cell>
          <cell r="EX317">
            <v>1465</v>
          </cell>
        </row>
        <row r="318">
          <cell r="H318" t="str">
            <v>エリスロシン錠１００ｍｇ</v>
          </cell>
          <cell r="EX318">
            <v>525</v>
          </cell>
        </row>
        <row r="319">
          <cell r="H319" t="str">
            <v>エリスロシンドライシロップＷ２０％</v>
          </cell>
          <cell r="EX319">
            <v>1878</v>
          </cell>
        </row>
        <row r="320">
          <cell r="H320" t="str">
            <v>エリスロシン点滴静注用５００ｍｇ</v>
          </cell>
          <cell r="EX320">
            <v>9381</v>
          </cell>
        </row>
        <row r="321">
          <cell r="H321" t="str">
            <v>エリスロシン錠２００ｍｇ</v>
          </cell>
          <cell r="EX321">
            <v>911</v>
          </cell>
        </row>
        <row r="322">
          <cell r="H322" t="str">
            <v>エリーテン錠５ｍｇ</v>
          </cell>
          <cell r="EX322">
            <v>482</v>
          </cell>
        </row>
        <row r="323">
          <cell r="H323" t="str">
            <v>エリーテン注１０ｍｇ／２ｍＬ</v>
          </cell>
          <cell r="EX323">
            <v>2212</v>
          </cell>
        </row>
        <row r="324">
          <cell r="H324" t="str">
            <v>ＬＨ－ＲＨ注０．１ｍｇ「ニプロ」</v>
          </cell>
          <cell r="EX324">
            <v>15259</v>
          </cell>
        </row>
        <row r="325">
          <cell r="H325" t="str">
            <v>エルネオパＮＦ１号輸液</v>
          </cell>
          <cell r="EX325">
            <v>11306</v>
          </cell>
        </row>
        <row r="326">
          <cell r="H326" t="str">
            <v>エルネオパＮＦ１号輸液</v>
          </cell>
          <cell r="EX326">
            <v>9782</v>
          </cell>
        </row>
        <row r="327">
          <cell r="H327" t="str">
            <v>エルネオパＮＦ１号輸液</v>
          </cell>
          <cell r="EX327">
            <v>8256</v>
          </cell>
        </row>
        <row r="328">
          <cell r="H328" t="str">
            <v>エルネオパＮＦ２号輸液</v>
          </cell>
          <cell r="EX328">
            <v>12144</v>
          </cell>
        </row>
        <row r="329">
          <cell r="H329" t="str">
            <v>エルネオパＮＦ２号輸液</v>
          </cell>
          <cell r="EX329">
            <v>10690</v>
          </cell>
        </row>
        <row r="330">
          <cell r="H330" t="str">
            <v>エルネオパＮＦ２号輸液</v>
          </cell>
          <cell r="EX330">
            <v>8894</v>
          </cell>
        </row>
        <row r="331">
          <cell r="H331" t="str">
            <v>エルカトニン筋注２０単位「日医工」</v>
          </cell>
          <cell r="EX331">
            <v>818</v>
          </cell>
        </row>
        <row r="332">
          <cell r="H332" t="str">
            <v>エルカトニン注４０単位「Ｆ」</v>
          </cell>
          <cell r="EX332">
            <v>2090</v>
          </cell>
        </row>
        <row r="333">
          <cell r="H333" t="str">
            <v>エルカトニン注４０単位「ＮＰ」</v>
          </cell>
          <cell r="EX333">
            <v>2064</v>
          </cell>
        </row>
        <row r="334">
          <cell r="H334" t="str">
            <v>エルカトニン注４０単位「ＴＢＰ」</v>
          </cell>
          <cell r="EX334">
            <v>2057</v>
          </cell>
        </row>
        <row r="335">
          <cell r="H335" t="str">
            <v>エルサメットＳ配合錠</v>
          </cell>
          <cell r="EX335">
            <v>554</v>
          </cell>
        </row>
        <row r="336">
          <cell r="H336" t="str">
            <v>エルシトニン注４０単位</v>
          </cell>
          <cell r="EX336">
            <v>3027</v>
          </cell>
        </row>
        <row r="337">
          <cell r="H337" t="str">
            <v>エルデカルシトールカプセル０．７５μｇ「サワイ」</v>
          </cell>
          <cell r="EX337">
            <v>1637</v>
          </cell>
        </row>
        <row r="338">
          <cell r="H338" t="str">
            <v>エルデカルシトールカプセル０．７５μｇ「サワイ」</v>
          </cell>
          <cell r="EX338">
            <v>3273</v>
          </cell>
        </row>
        <row r="339">
          <cell r="H339" t="str">
            <v>エレンタール配合内用剤</v>
          </cell>
          <cell r="EX339">
            <v>5845</v>
          </cell>
        </row>
        <row r="340">
          <cell r="H340" t="str">
            <v>塩化亜鉛　２５ｇ</v>
          </cell>
          <cell r="EX340">
            <v>1500</v>
          </cell>
        </row>
        <row r="341">
          <cell r="H341" t="str">
            <v>塩化アルミニウムⅢ六水和物</v>
          </cell>
          <cell r="EX341">
            <v>1365</v>
          </cell>
        </row>
        <row r="342">
          <cell r="H342" t="str">
            <v>塩化第二鉄  ２５ｇ</v>
          </cell>
          <cell r="EX342">
            <v>1000</v>
          </cell>
        </row>
        <row r="343">
          <cell r="H343" t="str">
            <v>エンシュア・リキッド</v>
          </cell>
          <cell r="EX343">
            <v>2897</v>
          </cell>
        </row>
        <row r="344">
          <cell r="H344" t="str">
            <v>エンシュア・リキッド</v>
          </cell>
          <cell r="EX344">
            <v>3165</v>
          </cell>
        </row>
        <row r="345">
          <cell r="H345" t="str">
            <v>エンシュア・リキッド</v>
          </cell>
          <cell r="EX345">
            <v>3487</v>
          </cell>
        </row>
        <row r="346">
          <cell r="H346" t="str">
            <v>エンシュア・Ｈ</v>
          </cell>
          <cell r="EX346">
            <v>4903</v>
          </cell>
        </row>
        <row r="347">
          <cell r="H347" t="str">
            <v>エンシュア・Ｈ</v>
          </cell>
          <cell r="EX347">
            <v>4903</v>
          </cell>
        </row>
        <row r="348">
          <cell r="H348" t="str">
            <v>エンタカポン錠１００ｍｇ「アメル」</v>
          </cell>
          <cell r="EX348">
            <v>2726</v>
          </cell>
        </row>
        <row r="349">
          <cell r="H349" t="str">
            <v>エンテカビル錠０．５ｍｇ「ＶＴＲＳ」</v>
          </cell>
          <cell r="EX349">
            <v>4458</v>
          </cell>
        </row>
        <row r="350">
          <cell r="H350" t="str">
            <v>エンテカビル錠０．５ｍｇ「ＮＩＧ」</v>
          </cell>
          <cell r="EX350">
            <v>6370</v>
          </cell>
        </row>
        <row r="351">
          <cell r="H351" t="str">
            <v>エンドキサン錠５０ｍｇ</v>
          </cell>
          <cell r="EX351">
            <v>2066</v>
          </cell>
        </row>
        <row r="352">
          <cell r="H352" t="str">
            <v>注射用エンドキサン１００ｍｇ</v>
          </cell>
          <cell r="EX352">
            <v>4597</v>
          </cell>
        </row>
        <row r="353">
          <cell r="H353" t="str">
            <v>注射用エンドキサン５００ｍｇ</v>
          </cell>
          <cell r="EX353">
            <v>1028</v>
          </cell>
        </row>
        <row r="354">
          <cell r="H354" t="str">
            <v>エンペシドクリーム１％</v>
          </cell>
          <cell r="EX354">
            <v>988</v>
          </cell>
        </row>
        <row r="355">
          <cell r="H355" t="str">
            <v>エンレスト錠５０ｍｇ</v>
          </cell>
          <cell r="EX355">
            <v>5426</v>
          </cell>
        </row>
        <row r="356">
          <cell r="H356" t="str">
            <v>エンレスト錠１００ｍｇ</v>
          </cell>
          <cell r="EX356">
            <v>8660</v>
          </cell>
        </row>
        <row r="357">
          <cell r="H357" t="str">
            <v>エンレスト錠２００ｍｇ</v>
          </cell>
          <cell r="EX357">
            <v>16767</v>
          </cell>
        </row>
        <row r="358">
          <cell r="H358" t="str">
            <v>オイラックスクリーム１０％</v>
          </cell>
          <cell r="EX358">
            <v>737</v>
          </cell>
        </row>
        <row r="359">
          <cell r="H359" t="str">
            <v>ツムラ黄耆建中湯エキス顆粒（医療用）</v>
          </cell>
          <cell r="EX359">
            <v>1222</v>
          </cell>
        </row>
        <row r="360">
          <cell r="H360" t="str">
            <v>ツムラ黄連解毒湯エキス顆粒（医療用）</v>
          </cell>
          <cell r="EX360">
            <v>1355</v>
          </cell>
        </row>
        <row r="361">
          <cell r="H361" t="str">
            <v>オキシコドン錠１０ｍｇＮＸ「第一三共」</v>
          </cell>
          <cell r="EX361">
            <v>2940</v>
          </cell>
        </row>
        <row r="362">
          <cell r="H362" t="str">
            <v>オキシコドン錠２．５ｍｇＮＸ「第一三共」</v>
          </cell>
          <cell r="EX362">
            <v>895</v>
          </cell>
        </row>
        <row r="363">
          <cell r="H363" t="str">
            <v>オキシコドン錠５ｍｇＮＸ「第一三共」</v>
          </cell>
          <cell r="EX363">
            <v>1626</v>
          </cell>
        </row>
        <row r="364">
          <cell r="H364" t="str">
            <v>オキサリプラチン点滴静注液１００ｍｇ「ＮＫ」</v>
          </cell>
          <cell r="EX364">
            <v>4630</v>
          </cell>
        </row>
        <row r="365">
          <cell r="H365" t="str">
            <v>オキサリプラチン点滴静注液５０ｍｇ「ＮＫ」</v>
          </cell>
          <cell r="EX365">
            <v>2211</v>
          </cell>
        </row>
        <row r="366">
          <cell r="H366" t="str">
            <v>オキサロール軟膏２５μｇ／ｇ</v>
          </cell>
          <cell r="EX366">
            <v>435</v>
          </cell>
        </row>
        <row r="367">
          <cell r="H367" t="str">
            <v>オキシフル液３％</v>
          </cell>
          <cell r="EX367">
            <v>330</v>
          </cell>
        </row>
        <row r="368">
          <cell r="H368" t="str">
            <v>オキシコドン徐放錠２０ｍｇＮＸ「第一三共」</v>
          </cell>
          <cell r="EX368">
            <v>7886</v>
          </cell>
        </row>
        <row r="369">
          <cell r="H369" t="str">
            <v>オキシコドン徐放錠４０ｍｇＮＸ「第一三共」</v>
          </cell>
          <cell r="EX369">
            <v>14530</v>
          </cell>
        </row>
        <row r="370">
          <cell r="H370" t="str">
            <v>オキシコドン徐放錠５ｍｇＮＸ「第一三共」</v>
          </cell>
          <cell r="EX370">
            <v>2208</v>
          </cell>
        </row>
        <row r="371">
          <cell r="H371" t="str">
            <v>ｵｷｼｸﾞﾙﾀﾁｵﾝ眼灌流液0.0184%ｷｯﾄ｢ｾﾝｼﾞｭ｣</v>
          </cell>
          <cell r="EX371">
            <v>16865</v>
          </cell>
        </row>
        <row r="372">
          <cell r="H372" t="str">
            <v>オキシコドン徐放錠２０ｍｇ「第一三共」</v>
          </cell>
          <cell r="EX372">
            <v>5640</v>
          </cell>
        </row>
        <row r="373">
          <cell r="H373" t="str">
            <v>オキシコドン徐放錠４０ｍｇ「第一三共」</v>
          </cell>
          <cell r="EX373">
            <v>10308</v>
          </cell>
        </row>
        <row r="374">
          <cell r="H374" t="str">
            <v>オキシコドン徐放錠５ｍｇ「第一三共」</v>
          </cell>
          <cell r="EX374">
            <v>8342</v>
          </cell>
        </row>
        <row r="375">
          <cell r="H375" t="str">
            <v>オキシコドン注射液５０ｍｇ「第一三共」</v>
          </cell>
          <cell r="EX375">
            <v>2969</v>
          </cell>
        </row>
        <row r="376">
          <cell r="H376" t="str">
            <v>オキシドール「ケンエー」</v>
          </cell>
          <cell r="EX376">
            <v>350</v>
          </cell>
        </row>
        <row r="377">
          <cell r="H377" t="str">
            <v>オキシコドン錠１０ｍｇ「第一三共」</v>
          </cell>
          <cell r="EX377">
            <v>3048</v>
          </cell>
        </row>
        <row r="378">
          <cell r="H378" t="str">
            <v>オキシコドン錠２．５ｍｇ「第一三共」</v>
          </cell>
          <cell r="EX378">
            <v>908</v>
          </cell>
        </row>
        <row r="379">
          <cell r="H379" t="str">
            <v>オキシコドン錠５ｍｇ「第一三共」</v>
          </cell>
          <cell r="EX379">
            <v>1669</v>
          </cell>
        </row>
        <row r="380">
          <cell r="H380" t="str">
            <v>オキナゾール腟錠６００ｍｇ</v>
          </cell>
          <cell r="EX380">
            <v>7237</v>
          </cell>
        </row>
        <row r="381">
          <cell r="H381" t="str">
            <v>オキノーム散５ｍｇ</v>
          </cell>
          <cell r="EX381">
            <v>2945</v>
          </cell>
        </row>
        <row r="382">
          <cell r="H382" t="str">
            <v>オキノーム散１０ｍｇ</v>
          </cell>
          <cell r="EX382">
            <v>5950</v>
          </cell>
        </row>
        <row r="383">
          <cell r="H383" t="str">
            <v>オキノーム散２．５ｍｇ</v>
          </cell>
          <cell r="EX383">
            <v>1500</v>
          </cell>
        </row>
        <row r="384">
          <cell r="H384" t="str">
            <v>オキファスト注５０ｍｇ</v>
          </cell>
          <cell r="EX384">
            <v>6700</v>
          </cell>
        </row>
        <row r="385">
          <cell r="H385" t="str">
            <v>オクトレオチド皮下注１００μｇ「あすか」</v>
          </cell>
          <cell r="EX385">
            <v>6450</v>
          </cell>
        </row>
        <row r="386">
          <cell r="H386" t="str">
            <v>オーグメンチン配合錠２５０ＲＳ</v>
          </cell>
          <cell r="EX386">
            <v>1190</v>
          </cell>
        </row>
        <row r="387">
          <cell r="H387" t="str">
            <v>オザグレルＮａ注射液８０ｍｇシリンジ「サワイ」</v>
          </cell>
          <cell r="EX387">
            <v>13485</v>
          </cell>
        </row>
        <row r="388">
          <cell r="H388" t="str">
            <v>オスタバロ皮下注カートリッジ１．５ｍｇ</v>
          </cell>
          <cell r="EX388">
            <v>14289</v>
          </cell>
        </row>
        <row r="389">
          <cell r="H389" t="str">
            <v>オセルタミビルカプセル７５ｍｇ「サワイ」</v>
          </cell>
          <cell r="EX389">
            <v>10073</v>
          </cell>
        </row>
        <row r="390">
          <cell r="H390" t="str">
            <v>オセルタミビルカプセル７５ｍｇ「サワイ」</v>
          </cell>
          <cell r="EX390">
            <v>1163</v>
          </cell>
        </row>
        <row r="391">
          <cell r="H391" t="str">
            <v>オセルタミビルＤＳ３％「サワイ」</v>
          </cell>
          <cell r="EX391">
            <v>2247</v>
          </cell>
        </row>
        <row r="392">
          <cell r="H392" t="str">
            <v>オセルタミビルＤＳ３％「サワイ」</v>
          </cell>
          <cell r="EX392">
            <v>2271</v>
          </cell>
        </row>
        <row r="393">
          <cell r="H393" t="str">
            <v>オゼンピック皮下注２ｍｇ</v>
          </cell>
          <cell r="EX393">
            <v>9692</v>
          </cell>
        </row>
        <row r="394">
          <cell r="H394" t="str">
            <v>オダイン錠１２５ｍｇ</v>
          </cell>
          <cell r="EX394">
            <v>17468</v>
          </cell>
        </row>
        <row r="395">
          <cell r="H395" t="str">
            <v>おたふくかぜ生ワクチン「第一三共」</v>
          </cell>
          <cell r="EX395">
            <v>2333</v>
          </cell>
        </row>
        <row r="396">
          <cell r="H396" t="str">
            <v>乾燥弱毒生おたふくかぜワクチン「タケダ」</v>
          </cell>
          <cell r="EX396">
            <v>2333</v>
          </cell>
        </row>
        <row r="397">
          <cell r="H397" t="str">
            <v>オーツカＭＶ注</v>
          </cell>
          <cell r="EX397">
            <v>4736</v>
          </cell>
        </row>
        <row r="398">
          <cell r="H398" t="str">
            <v>オニバイド点滴静注４３ｍｇ</v>
          </cell>
          <cell r="EX398">
            <v>104011</v>
          </cell>
        </row>
        <row r="399">
          <cell r="H399" t="str">
            <v>オノアクト点滴静注用５０ｍｇ</v>
          </cell>
          <cell r="EX399">
            <v>16831</v>
          </cell>
        </row>
        <row r="400">
          <cell r="H400" t="str">
            <v>オノンドライシロップ１０％</v>
          </cell>
          <cell r="EX400">
            <v>5620</v>
          </cell>
        </row>
        <row r="401">
          <cell r="H401" t="str">
            <v>オビソート注射用０．１ｇ</v>
          </cell>
          <cell r="EX401">
            <v>6611</v>
          </cell>
        </row>
        <row r="402">
          <cell r="H402" t="str">
            <v>オフサグリーン静注用２５ｍｇ</v>
          </cell>
          <cell r="EX402">
            <v>1771</v>
          </cell>
        </row>
        <row r="403">
          <cell r="H403" t="str">
            <v>オプソ内服液５ｍｇ</v>
          </cell>
          <cell r="EX403">
            <v>4787</v>
          </cell>
        </row>
        <row r="404">
          <cell r="H404" t="str">
            <v>オプジーボ点滴静注１００ｍｇ</v>
          </cell>
          <cell r="EX404">
            <v>138155</v>
          </cell>
        </row>
        <row r="405">
          <cell r="H405" t="str">
            <v>オプジーボ点滴静注１２０ｍｇ</v>
          </cell>
          <cell r="EX405">
            <v>140460</v>
          </cell>
        </row>
        <row r="406">
          <cell r="H406" t="str">
            <v>オプジーボ点滴静注２０ｍｇ</v>
          </cell>
          <cell r="EX406">
            <v>28436</v>
          </cell>
        </row>
        <row r="407">
          <cell r="H407" t="str">
            <v>オプジーボ点滴静注２４０ｍｇ</v>
          </cell>
          <cell r="EX407">
            <v>276562</v>
          </cell>
        </row>
        <row r="408">
          <cell r="H408" t="str">
            <v>オペガードネオキット眼灌流液0.0184％</v>
          </cell>
          <cell r="EX408">
            <v>16773</v>
          </cell>
        </row>
        <row r="409">
          <cell r="H409" t="str">
            <v>オムニパーク２４０注１０ｍＬ</v>
          </cell>
          <cell r="EX409">
            <v>2855</v>
          </cell>
        </row>
        <row r="410">
          <cell r="H410" t="str">
            <v>オムニパーク３００注シリンジ１００ｍＬ</v>
          </cell>
          <cell r="EX410">
            <v>16681</v>
          </cell>
        </row>
        <row r="411">
          <cell r="H411" t="str">
            <v>オムニパーク３００注シリンジ１５０ｍＬ</v>
          </cell>
          <cell r="EX411">
            <v>5657</v>
          </cell>
        </row>
        <row r="412">
          <cell r="H412" t="str">
            <v>オムニパーク３５０注シリンジ１００ｍＬ</v>
          </cell>
          <cell r="EX412">
            <v>16188</v>
          </cell>
        </row>
        <row r="413">
          <cell r="H413" t="str">
            <v>オムニパーク３５０注シリンジ１００ｍＬ</v>
          </cell>
          <cell r="EX413">
            <v>3464</v>
          </cell>
        </row>
        <row r="414">
          <cell r="H414" t="str">
            <v>オムニパーク３００注シリンジ１５０ｍＬ</v>
          </cell>
          <cell r="EX414">
            <v>28955</v>
          </cell>
        </row>
        <row r="415">
          <cell r="H415" t="str">
            <v>オメプラゾール錠１０ｍｇ「日医工」</v>
          </cell>
          <cell r="EX415">
            <v>1850</v>
          </cell>
        </row>
        <row r="416">
          <cell r="H416" t="str">
            <v>オメプラゾール注射用２０ｍｇ「日医工」</v>
          </cell>
          <cell r="EX416">
            <v>3075</v>
          </cell>
        </row>
        <row r="417">
          <cell r="H417" t="str">
            <v>オーラノフィン錠３ｍｇ「サワイ」</v>
          </cell>
          <cell r="EX417">
            <v>2710</v>
          </cell>
        </row>
        <row r="418">
          <cell r="H418" t="str">
            <v>オランザピン錠１．２５ｍｇ「アメル」</v>
          </cell>
          <cell r="EX418">
            <v>554</v>
          </cell>
        </row>
        <row r="419">
          <cell r="H419" t="str">
            <v>オランザピンＯＤ錠１．２５ｍｇ「アメル」</v>
          </cell>
          <cell r="EX419">
            <v>735</v>
          </cell>
        </row>
        <row r="420">
          <cell r="H420" t="str">
            <v>オランザピンＯＤ錠５ｍｇ「ニプロ」</v>
          </cell>
          <cell r="EX420">
            <v>1060</v>
          </cell>
        </row>
        <row r="421">
          <cell r="H421" t="str">
            <v>オリブ油　シオエ</v>
          </cell>
          <cell r="EX421">
            <v>1564</v>
          </cell>
        </row>
        <row r="422">
          <cell r="H422" t="str">
            <v>オリブ油　シオエ</v>
          </cell>
          <cell r="EX422">
            <v>897</v>
          </cell>
        </row>
        <row r="423">
          <cell r="H423" t="str">
            <v>リドカイン点滴静注液１％「タカタ」</v>
          </cell>
          <cell r="EX423">
            <v>4495</v>
          </cell>
        </row>
        <row r="424">
          <cell r="H424" t="str">
            <v>オルケディア錠１ｍｇ</v>
          </cell>
          <cell r="EX424">
            <v>24223</v>
          </cell>
        </row>
        <row r="425">
          <cell r="H425" t="str">
            <v>オルセノン軟膏０．２５％</v>
          </cell>
          <cell r="EX425">
            <v>3591</v>
          </cell>
        </row>
        <row r="426">
          <cell r="H426" t="str">
            <v>オルベスコ２００μｇインヘラー５６吸入用</v>
          </cell>
          <cell r="EX426">
            <v>1001</v>
          </cell>
        </row>
        <row r="427">
          <cell r="H427" t="str">
            <v>オルミエント錠２ｍｇ</v>
          </cell>
          <cell r="EX427">
            <v>72321</v>
          </cell>
        </row>
        <row r="428">
          <cell r="H428" t="str">
            <v>オルミエント錠４ｍｇ</v>
          </cell>
          <cell r="EX428">
            <v>140630</v>
          </cell>
        </row>
        <row r="429">
          <cell r="H429" t="str">
            <v>オルミエント錠２ｍｇ</v>
          </cell>
          <cell r="EX429">
            <v>61677</v>
          </cell>
        </row>
        <row r="430">
          <cell r="H430" t="str">
            <v>オルミエント錠４ｍｇ</v>
          </cell>
          <cell r="EX430">
            <v>120237</v>
          </cell>
        </row>
        <row r="431">
          <cell r="H431" t="str">
            <v>オルメサルタンＯＤ錠２０ｍｇ「ＤＳＥＰ」</v>
          </cell>
          <cell r="EX431">
            <v>1557</v>
          </cell>
        </row>
        <row r="432">
          <cell r="H432" t="str">
            <v>ｵﾚﾝｼｱ皮下注125mgｵｰﾄｲﾝｼﾞｪｸﾀｰ1mL</v>
          </cell>
          <cell r="EX432">
            <v>25527</v>
          </cell>
        </row>
        <row r="433">
          <cell r="H433" t="str">
            <v>オロパタジン塩酸塩ＯＤ錠５ｍｇ「日医工」</v>
          </cell>
          <cell r="EX433">
            <v>1019</v>
          </cell>
        </row>
        <row r="434">
          <cell r="H434" t="str">
            <v>オロパタジン塩酸塩ＯＤ錠５ｍｇ「トーワ」</v>
          </cell>
          <cell r="EX434">
            <v>918</v>
          </cell>
        </row>
        <row r="435">
          <cell r="H435" t="str">
            <v>オロパタジン点眼液０．１％「サンド」</v>
          </cell>
          <cell r="EX435">
            <v>1795</v>
          </cell>
        </row>
        <row r="436">
          <cell r="H436" t="str">
            <v>オンジェンティス錠２５ｍｇ</v>
          </cell>
          <cell r="EX436">
            <v>25587</v>
          </cell>
        </row>
        <row r="437">
          <cell r="H437" t="str">
            <v>オンダンセトロン注４ｍｇシリンジ「マルイシ」</v>
          </cell>
          <cell r="EX437">
            <v>14040</v>
          </cell>
        </row>
        <row r="438">
          <cell r="H438" t="str">
            <v>オンブレス吸入用カプセル１５０μｇ</v>
          </cell>
          <cell r="EX438">
            <v>1717</v>
          </cell>
        </row>
        <row r="439">
          <cell r="H439" t="str">
            <v>ﾄﾞﾊﾟﾐﾝ塩酸塩点滴静注液600mgﾊﾞｯｸﾞ｢ﾆﾁﾔｸ｣</v>
          </cell>
          <cell r="EX439">
            <v>10557</v>
          </cell>
        </row>
        <row r="440">
          <cell r="H440" t="str">
            <v>ガスコン錠４０ｍｇ</v>
          </cell>
          <cell r="EX440">
            <v>536</v>
          </cell>
        </row>
        <row r="441">
          <cell r="H441" t="str">
            <v>ガスコンドロップ内用液２％</v>
          </cell>
          <cell r="EX441">
            <v>900</v>
          </cell>
        </row>
        <row r="442">
          <cell r="H442" t="str">
            <v>ガストログラフイン経口・注腸用</v>
          </cell>
          <cell r="EX442">
            <v>1736</v>
          </cell>
        </row>
        <row r="443">
          <cell r="H443" t="str">
            <v>ガーダシル水性懸濁筋注シリンジ</v>
          </cell>
          <cell r="EX443">
            <v>12000</v>
          </cell>
        </row>
        <row r="444">
          <cell r="H444" t="str">
            <v>ドパミン塩酸塩点滴静注液６００ｍｇバッグ「ＮＩＧ」</v>
          </cell>
          <cell r="EX444">
            <v>11539</v>
          </cell>
        </row>
        <row r="445">
          <cell r="H445" t="str">
            <v>ドパミン塩酸塩点滴静注液２００ｍｇバッグ「ＮＩＧ」</v>
          </cell>
          <cell r="EX445">
            <v>7917</v>
          </cell>
        </row>
        <row r="446">
          <cell r="H446" t="str">
            <v>ツムラ葛根湯エキス顆粒（医療用）</v>
          </cell>
          <cell r="EX446">
            <v>1279</v>
          </cell>
        </row>
        <row r="447">
          <cell r="H447" t="str">
            <v>ｶﾞﾄﾞﾃﾙ酸ﾒｸﾞﾙﾐﾝ静注38%ｼﾘﾝｼﾞ10mL｢GE｣</v>
          </cell>
          <cell r="EX447">
            <v>17987</v>
          </cell>
        </row>
        <row r="448">
          <cell r="H448" t="str">
            <v>ｶﾞﾄﾞﾃﾙ酸ﾒｸﾞﾙﾐﾝ静注38%ｼﾘﾝｼﾞ15mL｢GE｣</v>
          </cell>
          <cell r="EX448">
            <v>24695</v>
          </cell>
        </row>
        <row r="449">
          <cell r="H449" t="str">
            <v>カナマイシンカプセル２５０ｍｇ「明治」</v>
          </cell>
          <cell r="EX449">
            <v>3563</v>
          </cell>
        </row>
        <row r="450">
          <cell r="H450" t="str">
            <v>カナマイシン硫酸塩注射液１ｇ「明治」</v>
          </cell>
          <cell r="EX450">
            <v>2850</v>
          </cell>
        </row>
        <row r="451">
          <cell r="H451" t="str">
            <v>カバサール錠０．２５ｍｇ</v>
          </cell>
          <cell r="EX451">
            <v>326</v>
          </cell>
        </row>
        <row r="452">
          <cell r="H452" t="str">
            <v>カバサール錠１．０ｍｇ</v>
          </cell>
          <cell r="EX452">
            <v>9987</v>
          </cell>
        </row>
        <row r="453">
          <cell r="H453" t="str">
            <v>ガバペン錠２００ｍｇ</v>
          </cell>
          <cell r="EX453">
            <v>2227</v>
          </cell>
        </row>
        <row r="454">
          <cell r="H454" t="str">
            <v>カピステン筋注５０ｍｇ</v>
          </cell>
          <cell r="EX454">
            <v>962</v>
          </cell>
        </row>
        <row r="455">
          <cell r="H455" t="str">
            <v>ガベキサートメシル酸塩注射用１００ｍｇ「サワイ」</v>
          </cell>
          <cell r="EX455">
            <v>1627</v>
          </cell>
        </row>
        <row r="456">
          <cell r="H456" t="str">
            <v>ガベキサートメシル酸塩注射用５００ｍｇ「サワイ」</v>
          </cell>
          <cell r="EX456">
            <v>4386</v>
          </cell>
        </row>
        <row r="457">
          <cell r="H457" t="str">
            <v>カペシタビン錠３００ｍｇ「サワイ」</v>
          </cell>
          <cell r="EX457">
            <v>3166</v>
          </cell>
        </row>
        <row r="458">
          <cell r="H458" t="str">
            <v>クラシエ加味帰脾湯エキス細粒</v>
          </cell>
          <cell r="EX458">
            <v>2338</v>
          </cell>
        </row>
        <row r="459">
          <cell r="H459" t="str">
            <v>ツムラ加味逍遙散エキス顆粒（医療用）</v>
          </cell>
          <cell r="EX459">
            <v>1517</v>
          </cell>
        </row>
        <row r="460">
          <cell r="H460" t="str">
            <v>カモスタットメシル酸塩錠１００ｍｇ「サワイ」</v>
          </cell>
          <cell r="EX460">
            <v>909</v>
          </cell>
        </row>
        <row r="461">
          <cell r="H461" t="str">
            <v>カラミンローション</v>
          </cell>
          <cell r="EX461">
            <v>597</v>
          </cell>
        </row>
        <row r="462">
          <cell r="H462" t="str">
            <v>ガランタミンＯＤ錠４ｍｇ「アメル」</v>
          </cell>
          <cell r="EX462">
            <v>844</v>
          </cell>
        </row>
        <row r="463">
          <cell r="H463" t="str">
            <v>ガランタミンＯＤ錠８ｍｇ「アメル」</v>
          </cell>
          <cell r="EX463">
            <v>1107</v>
          </cell>
        </row>
        <row r="464">
          <cell r="H464" t="str">
            <v>カリジノゲナーゼ錠２５単位「日医工」</v>
          </cell>
          <cell r="EX464">
            <v>525</v>
          </cell>
        </row>
        <row r="465">
          <cell r="H465" t="str">
            <v>カリジノゲナーゼ錠２５単位「サワイ」</v>
          </cell>
          <cell r="EX465">
            <v>536</v>
          </cell>
        </row>
        <row r="466">
          <cell r="H466" t="str">
            <v>カリジノゲナーゼ錠２５単位「トーワ」</v>
          </cell>
          <cell r="EX466">
            <v>501</v>
          </cell>
        </row>
        <row r="467">
          <cell r="H467" t="str">
            <v>カリセラム－Ｎａ末</v>
          </cell>
          <cell r="EX467">
            <v>2766</v>
          </cell>
        </row>
        <row r="468">
          <cell r="H468" t="str">
            <v>カルタンＯＤ錠２５０ｍｇ</v>
          </cell>
          <cell r="EX468">
            <v>633</v>
          </cell>
        </row>
        <row r="469">
          <cell r="H469" t="str">
            <v>カルチコール注射液８．５％１０ｍＬ</v>
          </cell>
          <cell r="EX469">
            <v>4363</v>
          </cell>
        </row>
        <row r="470">
          <cell r="H470" t="str">
            <v>カルナクリン錠２５</v>
          </cell>
          <cell r="EX470">
            <v>855</v>
          </cell>
        </row>
        <row r="471">
          <cell r="H471" t="str">
            <v>ｶﾙﾊﾞｿﾞｸﾛﾑｽﾙﾎﾝ酸ﾅﾄﾘｳﾑ錠30mg｢日医工｣</v>
          </cell>
          <cell r="EX471">
            <v>536</v>
          </cell>
        </row>
        <row r="472">
          <cell r="H472" t="str">
            <v>ｶﾙﾊﾞｿﾞｸﾛﾑｽﾙﾎﾝ酸ﾅﾄﾘｳﾑ静注液50mg｢日医工｣</v>
          </cell>
          <cell r="EX472">
            <v>2711</v>
          </cell>
        </row>
        <row r="473">
          <cell r="H473" t="str">
            <v>カルベジロール錠１０ｍｇ「サワイ」</v>
          </cell>
          <cell r="EX473">
            <v>936</v>
          </cell>
        </row>
        <row r="474">
          <cell r="H474" t="str">
            <v>カルベジロール錠１０ｍｇ「トーワ」</v>
          </cell>
          <cell r="EX474">
            <v>940</v>
          </cell>
        </row>
        <row r="475">
          <cell r="H475" t="str">
            <v>カルベジロール錠２．５ｍｇ「サワイ」</v>
          </cell>
          <cell r="EX475">
            <v>945</v>
          </cell>
        </row>
        <row r="476">
          <cell r="H476" t="str">
            <v>カルベニン点滴用０．５ｇ</v>
          </cell>
          <cell r="EX476">
            <v>11811</v>
          </cell>
        </row>
        <row r="477">
          <cell r="H477" t="str">
            <v>カルボシステイン錠２５０ｍｇ「サワイ」</v>
          </cell>
          <cell r="EX477">
            <v>945</v>
          </cell>
        </row>
        <row r="478">
          <cell r="H478" t="str">
            <v>カルボプラチン点滴静注液１５０ｍｇ「ＮＫ」</v>
          </cell>
          <cell r="EX478">
            <v>4038</v>
          </cell>
        </row>
        <row r="479">
          <cell r="H479" t="str">
            <v>カルボプラチン点滴静注液４５０ｍｇ「ＮＫ」</v>
          </cell>
          <cell r="EX479">
            <v>9550</v>
          </cell>
        </row>
        <row r="480">
          <cell r="H480" t="str">
            <v>カルボプラチン点滴静注液５０ｍｇ「ＮＫ」</v>
          </cell>
          <cell r="EX480">
            <v>1721</v>
          </cell>
        </row>
        <row r="481">
          <cell r="H481" t="str">
            <v>カルボシステインシロップ小児用５％「ＮＩＧ」</v>
          </cell>
          <cell r="EX481">
            <v>1227</v>
          </cell>
        </row>
        <row r="482">
          <cell r="H482" t="str">
            <v>カルボシステインシロップ小児用５％「ＮＩＧ」</v>
          </cell>
          <cell r="EX482">
            <v>1158</v>
          </cell>
        </row>
        <row r="483">
          <cell r="H483" t="str">
            <v>カルボカインアンプル注１％</v>
          </cell>
          <cell r="EX483">
            <v>932</v>
          </cell>
        </row>
        <row r="484">
          <cell r="H484" t="str">
            <v>カルボシステインＤＳ５０％「タカタ」</v>
          </cell>
          <cell r="EX484">
            <v>1136</v>
          </cell>
        </row>
        <row r="485">
          <cell r="H485" t="str">
            <v>カルボシステイン錠２５０ｍｇ「サワイ」</v>
          </cell>
          <cell r="EX485">
            <v>9455</v>
          </cell>
        </row>
        <row r="486">
          <cell r="H486" t="str">
            <v>カレトラ配合錠</v>
          </cell>
          <cell r="EX486">
            <v>35058</v>
          </cell>
        </row>
        <row r="487">
          <cell r="H487" t="str">
            <v>カロナール錠２００</v>
          </cell>
          <cell r="EX487">
            <v>596</v>
          </cell>
        </row>
        <row r="488">
          <cell r="H488" t="str">
            <v>カロナール錠５００</v>
          </cell>
          <cell r="EX488">
            <v>4990</v>
          </cell>
        </row>
        <row r="489">
          <cell r="H489" t="str">
            <v>カロナール錠５００</v>
          </cell>
          <cell r="EX489">
            <v>828</v>
          </cell>
        </row>
        <row r="490">
          <cell r="H490" t="str">
            <v>カロナール坐剤２００</v>
          </cell>
          <cell r="EX490">
            <v>1199</v>
          </cell>
        </row>
        <row r="491">
          <cell r="H491" t="str">
            <v>カロナール細粒２０％</v>
          </cell>
          <cell r="EX491">
            <v>1109</v>
          </cell>
        </row>
        <row r="492">
          <cell r="H492" t="str">
            <v>カンデサルタン錠４ｍｇ「あすか」</v>
          </cell>
          <cell r="EX492">
            <v>1316</v>
          </cell>
        </row>
        <row r="493">
          <cell r="H493" t="str">
            <v>カンデサルタン錠４ｍｇ「あすか」</v>
          </cell>
          <cell r="EX493">
            <v>7480</v>
          </cell>
        </row>
        <row r="494">
          <cell r="H494" t="str">
            <v>カンレノ酸カリウム静注用２００ｍｇ「サワイ」</v>
          </cell>
          <cell r="EX494">
            <v>1681</v>
          </cell>
        </row>
        <row r="495">
          <cell r="H495" t="str">
            <v>キイトルーダ点滴静注１００ｍｇ</v>
          </cell>
          <cell r="EX495">
            <v>191098</v>
          </cell>
        </row>
        <row r="496">
          <cell r="H496" t="str">
            <v>キサンボンＳ注射液４０ｍｇ</v>
          </cell>
          <cell r="EX496">
            <v>10292</v>
          </cell>
        </row>
        <row r="497">
          <cell r="H497" t="str">
            <v>キシロカイン液「４％」</v>
          </cell>
          <cell r="EX497">
            <v>1514</v>
          </cell>
        </row>
        <row r="498">
          <cell r="H498" t="str">
            <v>キシロカインポンプスプレー８％</v>
          </cell>
          <cell r="EX498">
            <v>1974</v>
          </cell>
        </row>
        <row r="499">
          <cell r="H499" t="str">
            <v>キシロカインゼリー２％</v>
          </cell>
          <cell r="EX499">
            <v>841</v>
          </cell>
        </row>
        <row r="500">
          <cell r="H500" t="str">
            <v>ｷｼﾛｶｲﾝ注射液｢1%｣ｴﾋﾟﾚﾅﾐﾝ(1:100000)含有</v>
          </cell>
          <cell r="EX500">
            <v>214</v>
          </cell>
        </row>
        <row r="501">
          <cell r="H501" t="str">
            <v>静注用キシロカイン２％</v>
          </cell>
          <cell r="EX501">
            <v>1071</v>
          </cell>
        </row>
        <row r="502">
          <cell r="H502" t="str">
            <v>キシロカイン注ポリアンプ１％</v>
          </cell>
          <cell r="EX502">
            <v>802</v>
          </cell>
        </row>
        <row r="503">
          <cell r="H503" t="str">
            <v>キシロカイン注ポリアンプ２％</v>
          </cell>
          <cell r="EX503">
            <v>1166</v>
          </cell>
        </row>
        <row r="504">
          <cell r="H504" t="str">
            <v>キシロカイン点眼液４％</v>
          </cell>
          <cell r="EX504">
            <v>381</v>
          </cell>
        </row>
        <row r="505">
          <cell r="H505" t="str">
            <v>キドミン輸液</v>
          </cell>
          <cell r="EX505">
            <v>7780</v>
          </cell>
        </row>
        <row r="506">
          <cell r="H506" t="str">
            <v>キプレスチュアブル錠５ｍｇ</v>
          </cell>
          <cell r="EX506">
            <v>3258</v>
          </cell>
        </row>
        <row r="507">
          <cell r="H507" t="str">
            <v>ギャバロン錠５ｍｇ</v>
          </cell>
          <cell r="EX507">
            <v>1282</v>
          </cell>
        </row>
        <row r="508">
          <cell r="H508" t="str">
            <v>キャップバックス筋注シリンジ</v>
          </cell>
          <cell r="EX508">
            <v>9360</v>
          </cell>
        </row>
        <row r="509">
          <cell r="H509" t="str">
            <v>ツムラきゅう帰膠艾湯エキス顆粒（医療用）</v>
          </cell>
          <cell r="EX509">
            <v>959</v>
          </cell>
        </row>
        <row r="510">
          <cell r="H510" t="str">
            <v>キュバール１００エアゾール</v>
          </cell>
          <cell r="EX510">
            <v>1543</v>
          </cell>
        </row>
        <row r="511">
          <cell r="H511" t="str">
            <v>キュビシン静注用３５０ｍｇ</v>
          </cell>
          <cell r="EX511">
            <v>121971</v>
          </cell>
        </row>
        <row r="512">
          <cell r="H512" t="str">
            <v>クアトロバック皮下注シリンジ</v>
          </cell>
          <cell r="EX512">
            <v>6500</v>
          </cell>
        </row>
        <row r="513">
          <cell r="H513" t="str">
            <v>クイントバック水性懸濁注射用</v>
          </cell>
          <cell r="EX513">
            <v>14600</v>
          </cell>
        </row>
        <row r="514">
          <cell r="H514" t="str">
            <v>クエチアピン錠２５ｍｇ「ＤＳＥＰ」</v>
          </cell>
          <cell r="EX514">
            <v>945</v>
          </cell>
        </row>
        <row r="515">
          <cell r="H515" t="str">
            <v>クエチアピン錠１００ｍｇ「ＤＳＥＰ」</v>
          </cell>
          <cell r="EX515">
            <v>2824</v>
          </cell>
        </row>
        <row r="516">
          <cell r="H516" t="str">
            <v>クエチアピン錠２５ｍｇ「ＭＥＥＫ」</v>
          </cell>
          <cell r="EX516">
            <v>899</v>
          </cell>
        </row>
        <row r="517">
          <cell r="H517" t="str">
            <v>クエン酸第一鉄Ｎａ錠５０ｍｇ「サワイ」</v>
          </cell>
          <cell r="EX517">
            <v>563</v>
          </cell>
        </row>
        <row r="518">
          <cell r="H518" t="str">
            <v>クエン酸第一鉄Ｎａ錠５０ｍｇ「サワイ」</v>
          </cell>
          <cell r="EX518">
            <v>5635</v>
          </cell>
        </row>
        <row r="519">
          <cell r="H519" t="str">
            <v>グーフィス錠５ｍｇ</v>
          </cell>
          <cell r="EX519">
            <v>7145</v>
          </cell>
        </row>
        <row r="520">
          <cell r="H520" t="str">
            <v>グラナテック点眼液０．４％</v>
          </cell>
          <cell r="EX520">
            <v>10009</v>
          </cell>
        </row>
        <row r="521">
          <cell r="H521" t="str">
            <v>グラニセトロン静注液３ｍｇ「サワイ」</v>
          </cell>
          <cell r="EX521">
            <v>2997</v>
          </cell>
        </row>
        <row r="522">
          <cell r="H522" t="str">
            <v>グラニセトロン静注液３ｍｇ「ＮＫ」</v>
          </cell>
          <cell r="EX522">
            <v>6244</v>
          </cell>
        </row>
        <row r="523">
          <cell r="H523" t="str">
            <v>クラビット点眼液１．５％</v>
          </cell>
          <cell r="EX523">
            <v>2937</v>
          </cell>
        </row>
        <row r="524">
          <cell r="H524" t="str">
            <v>クラリスロマイシン錠２００ｍｇ「サワイ」</v>
          </cell>
          <cell r="EX524">
            <v>2072</v>
          </cell>
        </row>
        <row r="525">
          <cell r="H525" t="str">
            <v>クラリスロマイシン錠２００ｍｇ「ＮＰ」</v>
          </cell>
          <cell r="EX525">
            <v>2014</v>
          </cell>
        </row>
        <row r="526">
          <cell r="H526" t="str">
            <v>クラリスロマイシンＤＳ小児用１０％「タカタ」</v>
          </cell>
          <cell r="EX526">
            <v>5263</v>
          </cell>
        </row>
        <row r="527">
          <cell r="H527" t="str">
            <v>グランダキシン錠５０</v>
          </cell>
          <cell r="EX527">
            <v>997</v>
          </cell>
        </row>
        <row r="528">
          <cell r="H528" t="str">
            <v>クリアクター静注用８０万</v>
          </cell>
          <cell r="EX528">
            <v>56138</v>
          </cell>
        </row>
        <row r="529">
          <cell r="H529" t="str">
            <v>グリセリン浣腸液５０％「ケンエー」</v>
          </cell>
          <cell r="EX529">
            <v>1506</v>
          </cell>
        </row>
        <row r="530">
          <cell r="H530" t="str">
            <v>グリセリン浣腸液５０％「ケンエー」</v>
          </cell>
          <cell r="EX530">
            <v>1992</v>
          </cell>
        </row>
        <row r="531">
          <cell r="H531" t="str">
            <v>グリセリン浣腸液５０％「ケンエー」</v>
          </cell>
          <cell r="EX531">
            <v>1191</v>
          </cell>
        </row>
        <row r="532">
          <cell r="H532" t="str">
            <v>グリセリン「ケンエー」</v>
          </cell>
          <cell r="EX532">
            <v>334</v>
          </cell>
        </row>
        <row r="533">
          <cell r="H533" t="str">
            <v>グリセリン　シオエ</v>
          </cell>
          <cell r="EX533">
            <v>584</v>
          </cell>
        </row>
        <row r="534">
          <cell r="H534" t="str">
            <v>グリセオール注</v>
          </cell>
          <cell r="EX534">
            <v>4100</v>
          </cell>
        </row>
        <row r="535">
          <cell r="H535" t="str">
            <v>グリセリンＢＣ液６０％「ケンエー」</v>
          </cell>
          <cell r="EX535">
            <v>890</v>
          </cell>
        </row>
        <row r="536">
          <cell r="H536" t="str">
            <v>グリセリン「ヨシダ」</v>
          </cell>
          <cell r="EX536">
            <v>607</v>
          </cell>
        </row>
        <row r="537">
          <cell r="H537" t="str">
            <v>グリセリン・果糖配合点滴静注「ＨＫ」</v>
          </cell>
          <cell r="EX537">
            <v>5563</v>
          </cell>
        </row>
        <row r="538">
          <cell r="H538" t="str">
            <v>グリチロン配合錠</v>
          </cell>
          <cell r="EX538">
            <v>536</v>
          </cell>
        </row>
        <row r="539">
          <cell r="H539" t="str">
            <v>グリベンクラミド錠２．５ｍｇ「三和」</v>
          </cell>
          <cell r="EX539">
            <v>497</v>
          </cell>
        </row>
        <row r="540">
          <cell r="H540" t="str">
            <v>グリメピリド錠１ｍｇ「日医工」</v>
          </cell>
          <cell r="EX540">
            <v>768</v>
          </cell>
        </row>
        <row r="541">
          <cell r="H541" t="str">
            <v>グリメピリドＯＤ錠１ｍｇ「日医工」</v>
          </cell>
          <cell r="EX541">
            <v>945</v>
          </cell>
        </row>
        <row r="542">
          <cell r="H542" t="str">
            <v>ｸﾘﾝﾀﾞﾏｲｼﾝﾘﾝ酸ｴｽﾃﾙ注射液600mg｢ｻﾜｲ｣</v>
          </cell>
          <cell r="EX542">
            <v>3486</v>
          </cell>
        </row>
        <row r="543">
          <cell r="H543" t="str">
            <v>グルアセト３５注</v>
          </cell>
          <cell r="EX543">
            <v>3909</v>
          </cell>
        </row>
        <row r="544">
          <cell r="H544" t="str">
            <v>グルアセト３５注</v>
          </cell>
          <cell r="EX544">
            <v>5360</v>
          </cell>
        </row>
        <row r="545">
          <cell r="H545" t="str">
            <v>グルカゴンＧノボ注射用１ｍｇ</v>
          </cell>
          <cell r="EX545">
            <v>2112</v>
          </cell>
        </row>
        <row r="546">
          <cell r="H546" t="str">
            <v>グルカゴンＧノボ注射用１ｍｇ</v>
          </cell>
          <cell r="EX546">
            <v>4046</v>
          </cell>
        </row>
        <row r="547">
          <cell r="H547" t="str">
            <v>クレメジン速崩錠５００ｍｇ</v>
          </cell>
          <cell r="EX547">
            <v>7094</v>
          </cell>
        </row>
        <row r="548">
          <cell r="H548" t="str">
            <v>クレメジン細粒分包２ｇ</v>
          </cell>
          <cell r="EX548">
            <v>10330</v>
          </cell>
        </row>
        <row r="549">
          <cell r="H549" t="str">
            <v>クロチアゼパム錠５ｍｇ「サワイ」</v>
          </cell>
          <cell r="EX549">
            <v>528</v>
          </cell>
        </row>
        <row r="550">
          <cell r="H550" t="str">
            <v>クロピドグレル錠７５ｍｇ「ＳＡＮＩＫ」</v>
          </cell>
          <cell r="EX550">
            <v>4060</v>
          </cell>
        </row>
        <row r="551">
          <cell r="H551" t="str">
            <v>クロピドグレル錠２５ｍｇ「ＳＡＮＩＫ」</v>
          </cell>
          <cell r="EX551">
            <v>1341</v>
          </cell>
        </row>
        <row r="552">
          <cell r="H552" t="str">
            <v>グロブリン筋注４５０ｍｇ／３ｍＬ「ＪＢ」</v>
          </cell>
          <cell r="EX552">
            <v>1423</v>
          </cell>
        </row>
        <row r="553">
          <cell r="H553" t="str">
            <v>ｸﾛﾍﾞﾀｿﾞｰﾙﾌﾟﾛﾋﾟｵﾝ酸ｴｽﾃﾙ軟膏0.05%｢ｲﾜｷ｣</v>
          </cell>
          <cell r="EX553">
            <v>527</v>
          </cell>
        </row>
        <row r="554">
          <cell r="H554" t="str">
            <v>クロマイ腟錠１００ｍｇ</v>
          </cell>
          <cell r="EX554">
            <v>6388</v>
          </cell>
        </row>
        <row r="555">
          <cell r="H555" t="str">
            <v>クロモグリク酸Ｎａ吸入液１％「サワイ」</v>
          </cell>
          <cell r="EX555">
            <v>1794</v>
          </cell>
        </row>
        <row r="556">
          <cell r="H556" t="str">
            <v>ｸﾛﾙﾍｷｼｼﾞﾝｸﾞﾙｺﾝ酸塩ｴﾀﾉｰﾙ消毒液1%｢東豊｣</v>
          </cell>
          <cell r="EX556">
            <v>380</v>
          </cell>
        </row>
        <row r="557">
          <cell r="H557" t="str">
            <v>グルカゴンＧノボ注射用１ｍｇ</v>
          </cell>
          <cell r="EX557">
            <v>11109</v>
          </cell>
        </row>
        <row r="558">
          <cell r="H558" t="str">
            <v>ケアラム錠２５ｍｇ</v>
          </cell>
          <cell r="EX558">
            <v>13830</v>
          </cell>
        </row>
        <row r="559">
          <cell r="H559" t="str">
            <v>ＫＮ１号輸液</v>
          </cell>
          <cell r="EX559">
            <v>3706</v>
          </cell>
        </row>
        <row r="560">
          <cell r="H560" t="str">
            <v>ＫＮ４号輸液</v>
          </cell>
          <cell r="EX560">
            <v>3720</v>
          </cell>
        </row>
        <row r="561">
          <cell r="H561" t="str">
            <v>ＫＣＬ補正液キット２０ｍＥｑ</v>
          </cell>
          <cell r="EX561">
            <v>1344</v>
          </cell>
        </row>
        <row r="562">
          <cell r="H562" t="str">
            <v>ツムラ桂枝茯苓丸エキス顆粒（医療用）</v>
          </cell>
          <cell r="EX562">
            <v>915</v>
          </cell>
        </row>
        <row r="563">
          <cell r="H563" t="str">
            <v>ツムラ桂枝茯苓丸加よく苡仁エキス顆粒（医療用）</v>
          </cell>
          <cell r="EX563">
            <v>954</v>
          </cell>
        </row>
        <row r="564">
          <cell r="H564" t="str">
            <v>ＫＣＬ注２０ｍＥｑキット「テルモ」</v>
          </cell>
          <cell r="EX564">
            <v>2035</v>
          </cell>
        </row>
        <row r="565">
          <cell r="H565" t="str">
            <v>ケイツーシロップ０．２％</v>
          </cell>
          <cell r="EX565">
            <v>1056</v>
          </cell>
        </row>
        <row r="566">
          <cell r="H566" t="str">
            <v>ケイツーＮ静注１０ｍｇ</v>
          </cell>
          <cell r="EX566">
            <v>527</v>
          </cell>
        </row>
        <row r="567">
          <cell r="H567" t="str">
            <v>〔東洋〕桂麻各半湯エキス細粒</v>
          </cell>
          <cell r="EX567">
            <v>5191</v>
          </cell>
        </row>
        <row r="568">
          <cell r="H568" t="str">
            <v>ケタスカプセル１０ｍｇ</v>
          </cell>
          <cell r="EX568">
            <v>1541</v>
          </cell>
        </row>
        <row r="569">
          <cell r="H569" t="str">
            <v>ケタラール静注用５０ｍｇ</v>
          </cell>
          <cell r="EX569">
            <v>3091</v>
          </cell>
        </row>
        <row r="570">
          <cell r="H570" t="str">
            <v>ケトプロフェンテープ４０ｍｇ「日医工」</v>
          </cell>
          <cell r="EX570">
            <v>1078</v>
          </cell>
        </row>
        <row r="571">
          <cell r="H571" t="str">
            <v>ケトプロフェンテープ４０ｍｇ「日医工」</v>
          </cell>
          <cell r="EX571">
            <v>2023</v>
          </cell>
        </row>
        <row r="572">
          <cell r="H572" t="str">
            <v>ｹﾅｺﾙﾄ-A筋注用関節腔内用水懸注40mg/1mL</v>
          </cell>
          <cell r="EX572">
            <v>6487</v>
          </cell>
        </row>
        <row r="573">
          <cell r="H573" t="str">
            <v>ゲーベンクリーム１％</v>
          </cell>
          <cell r="EX573">
            <v>5701</v>
          </cell>
        </row>
        <row r="574">
          <cell r="H574" t="str">
            <v>ゲムシタビン点滴静注液１ｇ／２５ｍＬ「ＮＫ」</v>
          </cell>
          <cell r="EX574">
            <v>2887</v>
          </cell>
        </row>
        <row r="575">
          <cell r="H575" t="str">
            <v>ゲムシタビン点滴静注液２００ｍｇ／５ｍＬ「ＮＫ」</v>
          </cell>
          <cell r="EX575">
            <v>793</v>
          </cell>
        </row>
        <row r="576">
          <cell r="H576" t="str">
            <v>ゲンタシン軟膏０．１％</v>
          </cell>
          <cell r="EX576">
            <v>979</v>
          </cell>
        </row>
        <row r="577">
          <cell r="H577" t="str">
            <v>ゲンタマイシン硫酸塩注射液４０ｍｇ「日医工」</v>
          </cell>
          <cell r="EX577">
            <v>2645</v>
          </cell>
        </row>
        <row r="578">
          <cell r="H578" t="str">
            <v>ツムラ香蘇散エキス顆粒（医療用）</v>
          </cell>
          <cell r="EX578">
            <v>688</v>
          </cell>
        </row>
        <row r="579">
          <cell r="H579" t="str">
            <v>抗Ｄ人免疫グロブリン筋注用１０００倍「ＪＢ」</v>
          </cell>
          <cell r="EX579">
            <v>18140</v>
          </cell>
        </row>
        <row r="580">
          <cell r="H580" t="str">
            <v>ツムラ牛車腎気丸エキス顆粒（医療用）</v>
          </cell>
          <cell r="EX580">
            <v>1689</v>
          </cell>
        </row>
        <row r="581">
          <cell r="H581" t="str">
            <v>コソプトミニ配合点眼液</v>
          </cell>
          <cell r="EX581">
            <v>2450</v>
          </cell>
        </row>
        <row r="582">
          <cell r="H582" t="str">
            <v>コソプト配合点眼液</v>
          </cell>
          <cell r="EX582">
            <v>14490</v>
          </cell>
        </row>
        <row r="583">
          <cell r="H583" t="str">
            <v>コデインリン酸塩錠２０ｍｇ「タケダ」</v>
          </cell>
          <cell r="EX583">
            <v>3541</v>
          </cell>
        </row>
        <row r="584">
          <cell r="H584" t="str">
            <v>コデインリン酸塩錠２０ｍｇ「タケダ」</v>
          </cell>
          <cell r="EX584">
            <v>3541</v>
          </cell>
        </row>
        <row r="585">
          <cell r="H585" t="str">
            <v>コデインリン酸塩散１０％「タケダ」</v>
          </cell>
          <cell r="EX585">
            <v>13346</v>
          </cell>
        </row>
        <row r="586">
          <cell r="H586" t="str">
            <v>コデインリン酸塩散１０％「タケダ」</v>
          </cell>
          <cell r="EX586">
            <v>13345</v>
          </cell>
        </row>
        <row r="587">
          <cell r="H587" t="str">
            <v>コートリル錠１０ｍｇ</v>
          </cell>
          <cell r="EX587">
            <v>659</v>
          </cell>
        </row>
        <row r="588">
          <cell r="H588" t="str">
            <v>コートロシン注射用０．２５ｍｇ</v>
          </cell>
          <cell r="EX588">
            <v>2667</v>
          </cell>
        </row>
        <row r="589">
          <cell r="H589" t="str">
            <v>ゴナックス皮下注用１２０ｍｇ</v>
          </cell>
          <cell r="EX589">
            <v>39969</v>
          </cell>
        </row>
        <row r="590">
          <cell r="H590" t="str">
            <v>ゴナックス皮下注用２４０ｍｇ</v>
          </cell>
          <cell r="EX590">
            <v>45660</v>
          </cell>
        </row>
        <row r="591">
          <cell r="H591" t="str">
            <v>ゴナックス皮下注用８０ｍｇ</v>
          </cell>
          <cell r="EX591">
            <v>16443</v>
          </cell>
        </row>
        <row r="592">
          <cell r="H592" t="str">
            <v>コミナティ筋注シリンジ１２歳以上用</v>
          </cell>
          <cell r="EX592">
            <v>110000</v>
          </cell>
        </row>
        <row r="593">
          <cell r="H593" t="str">
            <v>コミナティ筋注シリンジ１２歳以上用</v>
          </cell>
          <cell r="EX593">
            <v>11000</v>
          </cell>
        </row>
        <row r="594">
          <cell r="H594" t="str">
            <v>コミナティ筋注シリンジ１２歳以上用</v>
          </cell>
          <cell r="EX594">
            <v>11000</v>
          </cell>
        </row>
        <row r="595">
          <cell r="H595" t="str">
            <v>コミナティ筋注シリンジ１２歳以上用</v>
          </cell>
          <cell r="EX595">
            <v>55000</v>
          </cell>
        </row>
        <row r="596">
          <cell r="H596" t="str">
            <v>コララン錠２．５ｍｇ</v>
          </cell>
          <cell r="EX596">
            <v>7385</v>
          </cell>
        </row>
        <row r="597">
          <cell r="H597" t="str">
            <v>コルヒチン錠０．５ｍｇ「タカタ」</v>
          </cell>
          <cell r="EX597">
            <v>873</v>
          </cell>
        </row>
        <row r="598">
          <cell r="H598" t="str">
            <v>ツムラ五苓散エキス顆粒（医療用）</v>
          </cell>
          <cell r="EX598">
            <v>1298</v>
          </cell>
        </row>
        <row r="599">
          <cell r="H599" t="str">
            <v>コレバイン錠５００ｍｇ</v>
          </cell>
          <cell r="EX599">
            <v>1879</v>
          </cell>
        </row>
        <row r="600">
          <cell r="H600" t="str">
            <v>コロンフォート内用懸濁液２５％</v>
          </cell>
          <cell r="EX600">
            <v>27196</v>
          </cell>
        </row>
        <row r="601">
          <cell r="H601" t="str">
            <v>コントミン糖衣錠１２．５ｍｇ</v>
          </cell>
          <cell r="EX601">
            <v>822</v>
          </cell>
        </row>
        <row r="602">
          <cell r="H602" t="str">
            <v>コントミン筋注２５ｍｇ</v>
          </cell>
          <cell r="EX602">
            <v>832</v>
          </cell>
        </row>
        <row r="603">
          <cell r="H603" t="str">
            <v>コタロー柴胡加竜骨牡蛎湯エキス細粒</v>
          </cell>
          <cell r="EX603">
            <v>1652</v>
          </cell>
        </row>
        <row r="604">
          <cell r="H604" t="str">
            <v>ザイザル錠５ｍｇ</v>
          </cell>
          <cell r="EX604">
            <v>6810</v>
          </cell>
        </row>
        <row r="605">
          <cell r="H605" t="str">
            <v>サイトテック錠２００</v>
          </cell>
          <cell r="EX605">
            <v>2833</v>
          </cell>
        </row>
        <row r="606">
          <cell r="H606" t="str">
            <v>サイプレジン１％点眼液</v>
          </cell>
          <cell r="EX606">
            <v>601</v>
          </cell>
        </row>
        <row r="607">
          <cell r="H607" t="str">
            <v>ツムラ柴朴湯エキス顆粒（医療用）</v>
          </cell>
          <cell r="EX607">
            <v>3264</v>
          </cell>
        </row>
        <row r="608">
          <cell r="H608" t="str">
            <v>ザイボックス注射液６００ｍｇ</v>
          </cell>
          <cell r="EX608">
            <v>60478</v>
          </cell>
        </row>
        <row r="609">
          <cell r="H609" t="str">
            <v>ザイボックス錠６００ｍｇ</v>
          </cell>
          <cell r="EX609">
            <v>89448</v>
          </cell>
        </row>
        <row r="610">
          <cell r="H610" t="str">
            <v>サイラムザ点滴静注液１００ｍｇ</v>
          </cell>
          <cell r="EX610">
            <v>66746</v>
          </cell>
        </row>
        <row r="611">
          <cell r="H611" t="str">
            <v>サイラムザ点滴静注液５００ｍｇ</v>
          </cell>
          <cell r="EX611">
            <v>315220</v>
          </cell>
        </row>
        <row r="612">
          <cell r="H612" t="str">
            <v>クラシエ柴苓湯エキス細粒</v>
          </cell>
          <cell r="EX612">
            <v>4824</v>
          </cell>
        </row>
        <row r="613">
          <cell r="H613" t="str">
            <v>サイレース静注２ｍｇ</v>
          </cell>
          <cell r="EX613">
            <v>1063</v>
          </cell>
        </row>
        <row r="614">
          <cell r="H614" t="str">
            <v>サインバルタカプセル２０ｍｇ</v>
          </cell>
          <cell r="EX614">
            <v>12273</v>
          </cell>
        </row>
        <row r="615">
          <cell r="H615" t="str">
            <v>サインバルタカプセル３０ｍｇ</v>
          </cell>
          <cell r="EX615">
            <v>17639</v>
          </cell>
        </row>
        <row r="616">
          <cell r="H616" t="str">
            <v>サクコルチン配合錠</v>
          </cell>
          <cell r="EX616">
            <v>507</v>
          </cell>
        </row>
        <row r="617">
          <cell r="H617" t="str">
            <v>酢酸亜鉛錠２５ｍｇ「ノーベル」</v>
          </cell>
          <cell r="EX617">
            <v>7893</v>
          </cell>
        </row>
        <row r="618">
          <cell r="H618" t="str">
            <v>酢酸「ニッコー」</v>
          </cell>
          <cell r="EX618">
            <v>260</v>
          </cell>
        </row>
        <row r="619">
          <cell r="H619" t="str">
            <v>ﾋﾄﾞﾛｺﾙﾁｿﾞﾝｺﾊｸ酸ｴｽﾃﾙNa注射用300mg｢NIG｣</v>
          </cell>
          <cell r="EX619">
            <v>4075</v>
          </cell>
        </row>
        <row r="620">
          <cell r="H620" t="str">
            <v>ﾋﾄﾞﾛｺﾙﾁｿﾞﾝｺﾊｸ酸ｴｽﾃﾙNa注射用100mg｢NIG｣</v>
          </cell>
          <cell r="EX620">
            <v>1355</v>
          </cell>
        </row>
        <row r="621">
          <cell r="H621" t="str">
            <v>ﾋﾄﾞﾛｺﾙﾁｿﾞﾝｺﾊｸ酸ｴｽﾃﾙNa静注用500mg｢NIG｣</v>
          </cell>
          <cell r="EX621">
            <v>5426</v>
          </cell>
        </row>
        <row r="622">
          <cell r="H622" t="str">
            <v>サージセル・アブソーバブル・ヘモスタット</v>
          </cell>
          <cell r="EX622">
            <v>15953</v>
          </cell>
        </row>
        <row r="623">
          <cell r="H623" t="str">
            <v>ザジテン点眼液０．０５％</v>
          </cell>
          <cell r="EX623">
            <v>5811</v>
          </cell>
        </row>
        <row r="624">
          <cell r="H624" t="str">
            <v>サニサーラ　250ｍｌ</v>
          </cell>
          <cell r="EX624">
            <v>460</v>
          </cell>
        </row>
        <row r="625">
          <cell r="H625" t="str">
            <v>サニサーラ　500ｍｌ</v>
          </cell>
          <cell r="EX625">
            <v>880</v>
          </cell>
        </row>
        <row r="626">
          <cell r="H626" t="str">
            <v>ザノサー点滴静注用１ｇ</v>
          </cell>
          <cell r="EX626">
            <v>38593</v>
          </cell>
        </row>
        <row r="627">
          <cell r="H627" t="str">
            <v>サーバリックス</v>
          </cell>
          <cell r="EX627">
            <v>12000</v>
          </cell>
        </row>
        <row r="628">
          <cell r="H628" t="str">
            <v>サブビタン静注</v>
          </cell>
          <cell r="EX628">
            <v>2628</v>
          </cell>
        </row>
        <row r="629">
          <cell r="H629" t="str">
            <v>サムスカ錠７．５ｍｇ</v>
          </cell>
          <cell r="EX629">
            <v>23243</v>
          </cell>
        </row>
        <row r="630">
          <cell r="H630" t="str">
            <v>サムスカＯＤ錠７．５ｍｇ</v>
          </cell>
          <cell r="EX630">
            <v>18626</v>
          </cell>
        </row>
        <row r="631">
          <cell r="H631" t="str">
            <v>サムチレール内用懸濁液１５％</v>
          </cell>
          <cell r="EX631">
            <v>18722</v>
          </cell>
        </row>
        <row r="632">
          <cell r="H632" t="str">
            <v>ザラカム配合点眼液</v>
          </cell>
          <cell r="EX632">
            <v>25800</v>
          </cell>
        </row>
        <row r="633">
          <cell r="H633" t="str">
            <v>サラゾピリン錠５００ｍｇ</v>
          </cell>
          <cell r="EX633">
            <v>677</v>
          </cell>
        </row>
        <row r="634">
          <cell r="H634" t="str">
            <v>サラゾスルファピリジン錠５００ｍｇ「ＪＧ」</v>
          </cell>
          <cell r="EX634">
            <v>727</v>
          </cell>
        </row>
        <row r="635">
          <cell r="H635" t="str">
            <v>サラゾスルファピリジン腸溶錠２５０ｍｇ「日医工」</v>
          </cell>
          <cell r="EX635">
            <v>972</v>
          </cell>
        </row>
        <row r="636">
          <cell r="H636" t="str">
            <v>サラゾスルファピリジン腸溶錠５００ｍｇ「ＣＨ」</v>
          </cell>
          <cell r="EX636">
            <v>1272</v>
          </cell>
        </row>
        <row r="637">
          <cell r="H637" t="str">
            <v>サリベートエアゾール</v>
          </cell>
          <cell r="EX637">
            <v>1795</v>
          </cell>
        </row>
        <row r="638">
          <cell r="H638" t="str">
            <v>１０％サリチル酸ワセリン軟膏東豊</v>
          </cell>
          <cell r="EX638">
            <v>1959</v>
          </cell>
        </row>
        <row r="639">
          <cell r="H639" t="str">
            <v>サルコートカプセル外用５０μｇ</v>
          </cell>
          <cell r="EX639">
            <v>3809</v>
          </cell>
        </row>
        <row r="640">
          <cell r="H640" t="str">
            <v>ザルコニン液１０</v>
          </cell>
          <cell r="EX640">
            <v>260</v>
          </cell>
        </row>
        <row r="641">
          <cell r="H641" t="str">
            <v>ザルコニン液０．０２５</v>
          </cell>
          <cell r="EX641">
            <v>263</v>
          </cell>
        </row>
        <row r="642">
          <cell r="H642" t="str">
            <v>ザルコニンＡ液０．１</v>
          </cell>
          <cell r="EX642">
            <v>330</v>
          </cell>
        </row>
        <row r="643">
          <cell r="H643" t="str">
            <v>サルタノールインヘラー１００μｇ</v>
          </cell>
          <cell r="EX643">
            <v>373</v>
          </cell>
        </row>
        <row r="644">
          <cell r="H644" t="str">
            <v>ザルティア錠５ｍｇ</v>
          </cell>
          <cell r="EX644">
            <v>15479</v>
          </cell>
        </row>
        <row r="645">
          <cell r="H645" t="str">
            <v>サルポグレラート塩酸塩錠１００ｍｇ「ファイザー」</v>
          </cell>
          <cell r="EX645">
            <v>3106</v>
          </cell>
        </row>
        <row r="646">
          <cell r="H646" t="str">
            <v>サルポグレラート塩酸塩錠１００ｍｇ「トーワ」</v>
          </cell>
          <cell r="EX646">
            <v>2488</v>
          </cell>
        </row>
        <row r="647">
          <cell r="H647" t="str">
            <v>重カマ「ヨシダ」</v>
          </cell>
          <cell r="EX647">
            <v>734</v>
          </cell>
        </row>
        <row r="648">
          <cell r="H648" t="str">
            <v>酸化マグネシウム錠３３０ｍｇ「ヨシダ」</v>
          </cell>
          <cell r="EX648">
            <v>11263</v>
          </cell>
        </row>
        <row r="649">
          <cell r="H649" t="str">
            <v>サンコバ点眼液０．０２％</v>
          </cell>
          <cell r="EX649">
            <v>810</v>
          </cell>
        </row>
        <row r="650">
          <cell r="H650" t="str">
            <v>サンピロ点眼液２％</v>
          </cell>
          <cell r="EX650">
            <v>1021</v>
          </cell>
        </row>
        <row r="651">
          <cell r="H651" t="str">
            <v>サンベタゾン眼耳鼻科用液０．１％</v>
          </cell>
          <cell r="EX651">
            <v>596</v>
          </cell>
        </row>
        <row r="652">
          <cell r="H652" t="str">
            <v>サンリズムカプセル２５ｍｇ</v>
          </cell>
          <cell r="EX652">
            <v>3661</v>
          </cell>
        </row>
        <row r="653">
          <cell r="H653" t="str">
            <v>サンリズム注射液５０</v>
          </cell>
          <cell r="EX653">
            <v>4401</v>
          </cell>
        </row>
        <row r="654">
          <cell r="H654" t="str">
            <v>ザイティガ錠５００ｍｇ</v>
          </cell>
          <cell r="EX654">
            <v>181785</v>
          </cell>
        </row>
        <row r="655">
          <cell r="H655" t="str">
            <v>ジアグノグリーン注射用２５ｍｇ</v>
          </cell>
          <cell r="EX655">
            <v>7137</v>
          </cell>
        </row>
        <row r="656">
          <cell r="H656" t="str">
            <v>ジアゼパム錠２「サワイ」</v>
          </cell>
          <cell r="EX656">
            <v>536</v>
          </cell>
        </row>
        <row r="657">
          <cell r="H657" t="str">
            <v>ジアゼパム注射液１０ｍｇ「ＮＩＧ」</v>
          </cell>
          <cell r="EX657">
            <v>5256</v>
          </cell>
        </row>
        <row r="658">
          <cell r="H658" t="str">
            <v>シアノコバラミン注１０００μｇ「ＮＰ」</v>
          </cell>
          <cell r="EX658">
            <v>3954</v>
          </cell>
        </row>
        <row r="659">
          <cell r="H659" t="str">
            <v>ヒトＣＲＨ静注用１００μｇ「ニプロ」</v>
          </cell>
          <cell r="EX659">
            <v>14600</v>
          </cell>
        </row>
        <row r="660">
          <cell r="H660" t="str">
            <v>注射用ＧＨＲＰ科研１００</v>
          </cell>
          <cell r="EX660">
            <v>5945</v>
          </cell>
        </row>
        <row r="661">
          <cell r="H661" t="str">
            <v>ジェービックＶ</v>
          </cell>
          <cell r="EX661">
            <v>2576</v>
          </cell>
        </row>
        <row r="662">
          <cell r="H662" t="str">
            <v>ＣＭＣナトリウム</v>
          </cell>
          <cell r="EX662">
            <v>2000</v>
          </cell>
        </row>
        <row r="663">
          <cell r="H663" t="str">
            <v>シェルガン０．５眼粘弾剤</v>
          </cell>
          <cell r="EX663">
            <v>4250</v>
          </cell>
        </row>
        <row r="664">
          <cell r="H664" t="str">
            <v>ｼﾞｵｸﾁﾙｿｼﾞｳﾑｽﾙﾎｻｸｼﾈｰﾄ耳科用液5%｢CEO｣</v>
          </cell>
          <cell r="EX664">
            <v>3653</v>
          </cell>
        </row>
        <row r="665">
          <cell r="H665" t="str">
            <v>ジオン注無痛化剤付</v>
          </cell>
          <cell r="EX665">
            <v>4025</v>
          </cell>
        </row>
        <row r="666">
          <cell r="H666" t="str">
            <v>ツムラ四逆散エキス顆粒（医療用）</v>
          </cell>
          <cell r="EX666">
            <v>1603</v>
          </cell>
        </row>
        <row r="667">
          <cell r="H667" t="str">
            <v>ジギラノゲン注０．４ｍｇ</v>
          </cell>
          <cell r="EX667">
            <v>1238</v>
          </cell>
        </row>
        <row r="668">
          <cell r="H668" t="str">
            <v>ジギラノゲン注０．４ｍｇ</v>
          </cell>
          <cell r="EX668">
            <v>432</v>
          </cell>
        </row>
        <row r="669">
          <cell r="H669" t="str">
            <v>ジクアス点眼液３％</v>
          </cell>
          <cell r="EX669">
            <v>3134</v>
          </cell>
        </row>
        <row r="670">
          <cell r="H670" t="str">
            <v>ジクトルテープ７５ｍｇ</v>
          </cell>
          <cell r="EX670">
            <v>9620</v>
          </cell>
        </row>
        <row r="671">
          <cell r="H671" t="str">
            <v>シクレスト舌下錠５ｍｇ</v>
          </cell>
          <cell r="EX671">
            <v>21230</v>
          </cell>
        </row>
        <row r="672">
          <cell r="H672" t="str">
            <v>ジクロフェナクＮａ錠２５ｍｇ「サワイ」</v>
          </cell>
          <cell r="EX672">
            <v>536</v>
          </cell>
        </row>
        <row r="673">
          <cell r="H673" t="str">
            <v>ｼﾞｸﾛﾌｪﾅｸﾅﾄﾘｳﾑSRｶﾌﾟｾﾙ37.5mg｢ｵｰﾊﾗ｣</v>
          </cell>
          <cell r="EX673">
            <v>536</v>
          </cell>
        </row>
        <row r="674">
          <cell r="H674" t="str">
            <v>ジクロフェナクＮａゲル１％「日本臓器」</v>
          </cell>
          <cell r="EX674">
            <v>1336</v>
          </cell>
        </row>
        <row r="675">
          <cell r="H675" t="str">
            <v>ジクロフェナクＮａゲル１％「ラクール」</v>
          </cell>
          <cell r="EX675">
            <v>1363</v>
          </cell>
        </row>
        <row r="676">
          <cell r="H676" t="str">
            <v>ジクロフェナクナトリウム坐剤１２．５ｍｇ「ＪＧ」</v>
          </cell>
          <cell r="EX676">
            <v>922</v>
          </cell>
        </row>
        <row r="677">
          <cell r="H677" t="str">
            <v>ジクロフェナクナトリウム坐剤２５ｍｇ「ＪＧ」</v>
          </cell>
          <cell r="EX677">
            <v>949</v>
          </cell>
        </row>
        <row r="678">
          <cell r="H678" t="str">
            <v>ジクロフェナクナトリウム坐剤５０ｍｇ「ＪＧ」</v>
          </cell>
          <cell r="EX678">
            <v>950</v>
          </cell>
        </row>
        <row r="679">
          <cell r="H679" t="str">
            <v>シクロスポリンカプセル１０ｍｇ「トーワ」</v>
          </cell>
          <cell r="EX679">
            <v>1851</v>
          </cell>
        </row>
        <row r="680">
          <cell r="H680" t="str">
            <v>シクロスポリンカプセル５０ｍｇ「サンド」</v>
          </cell>
          <cell r="EX680">
            <v>6612</v>
          </cell>
        </row>
        <row r="681">
          <cell r="H681" t="str">
            <v>ジゴシン錠０．１２５ｍｇ</v>
          </cell>
          <cell r="EX681">
            <v>846</v>
          </cell>
        </row>
        <row r="682">
          <cell r="H682" t="str">
            <v>シスプラチン注１０ｍｇ「日医工」</v>
          </cell>
          <cell r="EX682">
            <v>694</v>
          </cell>
        </row>
        <row r="683">
          <cell r="H683" t="str">
            <v>シスプラチン点滴静注１０ｍｇ「マルコ」</v>
          </cell>
          <cell r="EX683">
            <v>893</v>
          </cell>
        </row>
        <row r="684">
          <cell r="H684" t="str">
            <v>シスプラチン注５０ｍｇ「日医工」</v>
          </cell>
          <cell r="EX684">
            <v>2985</v>
          </cell>
        </row>
        <row r="685">
          <cell r="H685" t="str">
            <v>シスプラチン点滴静注５０ｍｇ「マルコ」</v>
          </cell>
          <cell r="EX685">
            <v>3056</v>
          </cell>
        </row>
        <row r="686">
          <cell r="H686" t="str">
            <v>ジスロマック細粒小児用１０％</v>
          </cell>
          <cell r="EX686">
            <v>22035</v>
          </cell>
        </row>
        <row r="687">
          <cell r="H687" t="str">
            <v>ジセレカ錠２００ｍｇ</v>
          </cell>
          <cell r="EX687">
            <v>50824</v>
          </cell>
        </row>
        <row r="688">
          <cell r="H688" t="str">
            <v>ジソピラミド徐放錠１５０ｍｇ「ＳＷ」</v>
          </cell>
          <cell r="EX688">
            <v>1072</v>
          </cell>
        </row>
        <row r="689">
          <cell r="H689" t="str">
            <v>シダキュアスギ花粉舌下錠２０００ＪＡＵ</v>
          </cell>
          <cell r="EX689">
            <v>364</v>
          </cell>
        </row>
        <row r="690">
          <cell r="H690" t="str">
            <v>シナジス筋注液１００ｍｇ</v>
          </cell>
          <cell r="EX690">
            <v>88452</v>
          </cell>
        </row>
        <row r="691">
          <cell r="H691" t="str">
            <v>シナジス筋注液５０ｍｇ</v>
          </cell>
          <cell r="EX691">
            <v>44855</v>
          </cell>
        </row>
        <row r="692">
          <cell r="H692" t="str">
            <v>シナール配合錠</v>
          </cell>
          <cell r="EX692">
            <v>570</v>
          </cell>
        </row>
        <row r="693">
          <cell r="H693" t="str">
            <v>ジノプロスト注射液１０００μｇ「Ｆ」</v>
          </cell>
          <cell r="EX693">
            <v>2042</v>
          </cell>
        </row>
        <row r="694">
          <cell r="H694" t="str">
            <v>ジピリダモール錠２５ｍｇ「トーワ」</v>
          </cell>
          <cell r="EX694">
            <v>522</v>
          </cell>
        </row>
        <row r="695">
          <cell r="H695" t="str">
            <v>ジフェニドール塩酸塩錠２５ｍｇ「ＮＩＧ」</v>
          </cell>
          <cell r="EX695">
            <v>507</v>
          </cell>
        </row>
        <row r="696">
          <cell r="H696" t="str">
            <v>シプロキサン錠２００ｍｇ</v>
          </cell>
          <cell r="EX696">
            <v>2931</v>
          </cell>
        </row>
        <row r="697">
          <cell r="H697" t="str">
            <v>シベノール静注７０ｍｇ</v>
          </cell>
          <cell r="EX697">
            <v>6931</v>
          </cell>
        </row>
        <row r="698">
          <cell r="H698" t="str">
            <v>シベレスタットＮａ点滴静注用１００ｍｇ「ニプロ」</v>
          </cell>
          <cell r="EX698">
            <v>11759</v>
          </cell>
        </row>
        <row r="699">
          <cell r="H699" t="str">
            <v>シベンゾリンコハク酸塩錠５０ｍｇ「トーワ」</v>
          </cell>
          <cell r="EX699">
            <v>925</v>
          </cell>
        </row>
        <row r="700">
          <cell r="H700" t="str">
            <v>シベンゾリンコハク酸塩錠５０ｍｇ「タナベ」</v>
          </cell>
          <cell r="EX700">
            <v>1400</v>
          </cell>
        </row>
        <row r="701">
          <cell r="H701" t="str">
            <v>シベンゾリンコハク酸塩錠５０ｍｇ「サワイ」</v>
          </cell>
          <cell r="EX701">
            <v>945</v>
          </cell>
        </row>
        <row r="702">
          <cell r="H702" t="str">
            <v>シムビコートタービュヘイラー６０吸入</v>
          </cell>
          <cell r="EX702">
            <v>5148</v>
          </cell>
        </row>
        <row r="703">
          <cell r="H703" t="str">
            <v>ジメチコン内用液２％「カイゲン」</v>
          </cell>
          <cell r="EX703">
            <v>810</v>
          </cell>
        </row>
        <row r="704">
          <cell r="H704" t="str">
            <v>ツムラ四物湯エキス顆粒（医療用）</v>
          </cell>
          <cell r="EX704">
            <v>859</v>
          </cell>
        </row>
        <row r="705">
          <cell r="H705" t="str">
            <v>ツムラ芍薬甘草湯エキス顆粒（医療用）</v>
          </cell>
          <cell r="EX705">
            <v>992</v>
          </cell>
        </row>
        <row r="706">
          <cell r="H706" t="str">
            <v>ジャディアンス錠１０ｍｇ</v>
          </cell>
          <cell r="EX706">
            <v>14791</v>
          </cell>
        </row>
        <row r="707">
          <cell r="H707" t="str">
            <v>ジャヌビア錠５０ｍｇ</v>
          </cell>
          <cell r="EX707">
            <v>7314</v>
          </cell>
        </row>
        <row r="708">
          <cell r="H708" t="str">
            <v>クラシエ十全大補湯エキス細粒</v>
          </cell>
          <cell r="EX708">
            <v>2004</v>
          </cell>
        </row>
        <row r="709">
          <cell r="H709" t="str">
            <v>大塚蒸留水</v>
          </cell>
          <cell r="EX709">
            <v>3881</v>
          </cell>
        </row>
        <row r="710">
          <cell r="H710" t="str">
            <v>硝酸銀「ホエイ」</v>
          </cell>
          <cell r="EX710">
            <v>4207</v>
          </cell>
        </row>
        <row r="711">
          <cell r="H711" t="str">
            <v>硝酸銀「ＶＴＲＳ」原末</v>
          </cell>
          <cell r="EX711">
            <v>4086</v>
          </cell>
        </row>
        <row r="712">
          <cell r="H712" t="str">
            <v>ツムラ小青竜湯エキス顆粒（医療用）</v>
          </cell>
          <cell r="EX712">
            <v>1465</v>
          </cell>
        </row>
        <row r="713">
          <cell r="H713" t="str">
            <v>大塚蒸留水</v>
          </cell>
          <cell r="EX713">
            <v>4453</v>
          </cell>
        </row>
        <row r="714">
          <cell r="H714" t="str">
            <v>大塚蒸留水</v>
          </cell>
          <cell r="EX714">
            <v>3854</v>
          </cell>
        </row>
        <row r="715">
          <cell r="H715" t="str">
            <v>ジーラスタ皮下注３．６ｍｇ</v>
          </cell>
          <cell r="EX715">
            <v>70711</v>
          </cell>
        </row>
        <row r="716">
          <cell r="H716" t="str">
            <v>シルガード９水性懸濁筋注シリンジ</v>
          </cell>
          <cell r="EX716">
            <v>19588</v>
          </cell>
        </row>
        <row r="717">
          <cell r="H717" t="str">
            <v>ジルチアゼム塩酸塩錠３０ｍｇ「サワイ」</v>
          </cell>
          <cell r="EX717">
            <v>536</v>
          </cell>
        </row>
        <row r="718">
          <cell r="H718" t="str">
            <v>ジルチアゼム塩酸塩Ｒカプセル１００ｍｇ「サワイ」</v>
          </cell>
          <cell r="EX718">
            <v>1036</v>
          </cell>
        </row>
        <row r="719">
          <cell r="H719" t="str">
            <v>ジルチアゼム塩酸塩注射用５０ｍｇ「サワイ」</v>
          </cell>
          <cell r="EX719">
            <v>2545</v>
          </cell>
        </row>
        <row r="720">
          <cell r="H720" t="str">
            <v>シルニジピン錠５ｍｇ「サワイ」</v>
          </cell>
          <cell r="EX720">
            <v>945</v>
          </cell>
        </row>
        <row r="721">
          <cell r="H721" t="str">
            <v>シルニジピン錠５ｍｇ「サワイ」</v>
          </cell>
          <cell r="EX721">
            <v>1890</v>
          </cell>
        </row>
        <row r="722">
          <cell r="H722" t="str">
            <v>シロスタゾールＯＤ錠１００ｍｇ「サワイ」</v>
          </cell>
          <cell r="EX722">
            <v>1120</v>
          </cell>
        </row>
        <row r="723">
          <cell r="H723" t="str">
            <v>シロドシンＯＤ錠４ｍｇ「ＤＳＥＰ」</v>
          </cell>
          <cell r="EX723">
            <v>1176</v>
          </cell>
        </row>
        <row r="724">
          <cell r="H724" t="str">
            <v>シングリックス筋注用</v>
          </cell>
          <cell r="EX724">
            <v>16000</v>
          </cell>
        </row>
        <row r="725">
          <cell r="H725" t="str">
            <v>親水クリーム「シオエ」</v>
          </cell>
          <cell r="EX725">
            <v>987</v>
          </cell>
        </row>
        <row r="726">
          <cell r="H726" t="str">
            <v>シンビット静注用５０ｍｇ</v>
          </cell>
          <cell r="EX726">
            <v>4159</v>
          </cell>
        </row>
        <row r="727">
          <cell r="H727" t="str">
            <v>コタロー真武湯エキス細粒</v>
          </cell>
          <cell r="EX727">
            <v>862</v>
          </cell>
        </row>
        <row r="728">
          <cell r="H728" t="str">
            <v>シンポニー皮下注５０ｍｇオートインジェクター</v>
          </cell>
          <cell r="EX728">
            <v>87645</v>
          </cell>
        </row>
        <row r="729">
          <cell r="H729" t="str">
            <v>乾燥弱毒生水痘ワクチン「ビケン」</v>
          </cell>
          <cell r="EX729">
            <v>3652</v>
          </cell>
        </row>
        <row r="730">
          <cell r="H730" t="str">
            <v>スインプロイク錠０．２ｍｇ</v>
          </cell>
          <cell r="EX730">
            <v>12341</v>
          </cell>
        </row>
        <row r="731">
          <cell r="H731" t="str">
            <v>スガマデクス静注液２００ｍｇ「マルイシ」</v>
          </cell>
          <cell r="EX731">
            <v>24241</v>
          </cell>
        </row>
        <row r="732">
          <cell r="H732" t="str">
            <v>治療用標準化ｱﾚﾙｹﾞﾝｴｷｽ皮下注｢ﾄﾘｲ｣ｽｷﾞ花粉2000JAU/mL</v>
          </cell>
          <cell r="EX732">
            <v>3825</v>
          </cell>
        </row>
        <row r="733">
          <cell r="H733" t="str">
            <v>スーグラ錠５０ｍｇ</v>
          </cell>
          <cell r="EX733">
            <v>15590</v>
          </cell>
        </row>
        <row r="734">
          <cell r="H734" t="str">
            <v>スクラルファート内用液１０％「日医工」</v>
          </cell>
          <cell r="EX734">
            <v>2142</v>
          </cell>
        </row>
        <row r="735">
          <cell r="H735" t="str">
            <v>スクラルファート内用液１０％「ＮＩＧ」</v>
          </cell>
          <cell r="EX735">
            <v>3171</v>
          </cell>
        </row>
        <row r="736">
          <cell r="H736" t="str">
            <v>スコピゾル眼科用液</v>
          </cell>
          <cell r="EX736">
            <v>1281</v>
          </cell>
        </row>
        <row r="737">
          <cell r="H737" t="str">
            <v>スチックゼノールＡ</v>
          </cell>
          <cell r="EX737">
            <v>1299</v>
          </cell>
        </row>
        <row r="738">
          <cell r="H738" t="str">
            <v>スチバーガ錠４０ｍｇ</v>
          </cell>
          <cell r="EX738">
            <v>144962</v>
          </cell>
        </row>
        <row r="739">
          <cell r="H739" t="str">
            <v>ステーブラＯＤ錠０．１ｍｇ</v>
          </cell>
          <cell r="EX739">
            <v>7789</v>
          </cell>
        </row>
        <row r="740">
          <cell r="H740" t="str">
            <v>ステリクロンＷ液０．０２</v>
          </cell>
          <cell r="EX740">
            <v>299</v>
          </cell>
        </row>
        <row r="741">
          <cell r="H741" t="str">
            <v>ステリクロンＷ液０．０５</v>
          </cell>
          <cell r="EX741">
            <v>299</v>
          </cell>
        </row>
        <row r="742">
          <cell r="H742" t="str">
            <v>ステリクロンＷ液０．１</v>
          </cell>
          <cell r="EX742">
            <v>299</v>
          </cell>
        </row>
        <row r="743">
          <cell r="H743" t="str">
            <v>ステリクロンＷエタノール液０．５</v>
          </cell>
          <cell r="EX743">
            <v>311</v>
          </cell>
        </row>
        <row r="744">
          <cell r="H744" t="str">
            <v>ステルイズ水性懸濁筋注２４０万単位シリンジ</v>
          </cell>
          <cell r="EX744">
            <v>8931</v>
          </cell>
        </row>
        <row r="745">
          <cell r="H745" t="str">
            <v>ステロネマ注腸３ｍｇ</v>
          </cell>
          <cell r="EX745">
            <v>2303</v>
          </cell>
        </row>
        <row r="746">
          <cell r="H746" t="str">
            <v>ストミンＡ配合錠</v>
          </cell>
          <cell r="EX746">
            <v>583</v>
          </cell>
        </row>
        <row r="747">
          <cell r="H747" t="str">
            <v>ストレプトマイシン硫酸塩注射用１ｇ「明治」</v>
          </cell>
          <cell r="EX747">
            <v>3527</v>
          </cell>
        </row>
        <row r="748">
          <cell r="H748" t="str">
            <v>ストロカイン錠５ｍｇ</v>
          </cell>
          <cell r="EX748">
            <v>507</v>
          </cell>
        </row>
        <row r="749">
          <cell r="H749" t="str">
            <v>ストロメクトール錠３ｍｇ</v>
          </cell>
          <cell r="EX749">
            <v>5043</v>
          </cell>
        </row>
        <row r="750">
          <cell r="H750" t="str">
            <v>スピオルトレスピマット６０吸入</v>
          </cell>
          <cell r="EX750">
            <v>4769</v>
          </cell>
        </row>
        <row r="751">
          <cell r="H751" t="str">
            <v>スピリーバ吸入用カプセル１８μｇ</v>
          </cell>
          <cell r="EX751">
            <v>1472</v>
          </cell>
        </row>
        <row r="752">
          <cell r="H752" t="str">
            <v>スピリーバ２．５μｇレスピマット６０吸入</v>
          </cell>
          <cell r="EX752">
            <v>2762</v>
          </cell>
        </row>
        <row r="753">
          <cell r="H753" t="str">
            <v>スピロペント錠１０μｇ</v>
          </cell>
          <cell r="EX753">
            <v>995</v>
          </cell>
        </row>
        <row r="754">
          <cell r="H754" t="str">
            <v>スピロノラクトン錠２５ｍｇ「日医工」</v>
          </cell>
          <cell r="EX754">
            <v>518</v>
          </cell>
        </row>
        <row r="755">
          <cell r="H755" t="str">
            <v>スピロノラクトン錠２５ｍｇ「日医工」</v>
          </cell>
          <cell r="EX755">
            <v>5180</v>
          </cell>
        </row>
        <row r="756">
          <cell r="H756" t="str">
            <v>スピリーバ１．２５μｇレスピマット６０吸入</v>
          </cell>
          <cell r="EX756">
            <v>1772</v>
          </cell>
        </row>
        <row r="757">
          <cell r="H757" t="str">
            <v>スプラタストトシル酸塩カプセル１００ｍｇ「サワイ」</v>
          </cell>
          <cell r="EX757">
            <v>1590</v>
          </cell>
        </row>
        <row r="758">
          <cell r="H758" t="str">
            <v>スープレン吸入麻酔液</v>
          </cell>
          <cell r="EX758">
            <v>48493</v>
          </cell>
        </row>
        <row r="759">
          <cell r="H759" t="str">
            <v>スプラタストトシル酸塩カプセル１００ｍｇ「トーワ」</v>
          </cell>
          <cell r="EX759">
            <v>1548</v>
          </cell>
        </row>
        <row r="760">
          <cell r="H760" t="str">
            <v>スポンゼル</v>
          </cell>
          <cell r="EX760">
            <v>668</v>
          </cell>
        </row>
        <row r="761">
          <cell r="H761" t="str">
            <v>スミスリンローション５％</v>
          </cell>
          <cell r="EX761">
            <v>4020</v>
          </cell>
        </row>
        <row r="762">
          <cell r="H762" t="str">
            <v>スルバシリン静注用１．５ｇ</v>
          </cell>
          <cell r="EX762">
            <v>5375</v>
          </cell>
        </row>
        <row r="763">
          <cell r="H763" t="str">
            <v>スルピリド錠５０ｍｇ「サワイ」</v>
          </cell>
          <cell r="EX763">
            <v>594</v>
          </cell>
        </row>
        <row r="764">
          <cell r="H764" t="str">
            <v>大塚生食注</v>
          </cell>
          <cell r="EX764">
            <v>1324</v>
          </cell>
        </row>
        <row r="765">
          <cell r="H765" t="str">
            <v>大塚生食注</v>
          </cell>
          <cell r="EX765">
            <v>4453</v>
          </cell>
        </row>
        <row r="766">
          <cell r="H766" t="str">
            <v>大塚生食注</v>
          </cell>
          <cell r="EX766">
            <v>1258</v>
          </cell>
        </row>
        <row r="767">
          <cell r="H767" t="str">
            <v>生食溶解液キットＨ</v>
          </cell>
          <cell r="EX767">
            <v>1888</v>
          </cell>
        </row>
        <row r="768">
          <cell r="H768" t="str">
            <v>大塚生食注</v>
          </cell>
          <cell r="EX768">
            <v>4223</v>
          </cell>
        </row>
        <row r="769">
          <cell r="H769" t="str">
            <v>大塚生食注</v>
          </cell>
          <cell r="EX769">
            <v>3188</v>
          </cell>
        </row>
        <row r="770">
          <cell r="H770" t="str">
            <v>ツムラ清肺湯エキス顆粒（医療用）</v>
          </cell>
          <cell r="EX770">
            <v>1202</v>
          </cell>
        </row>
        <row r="771">
          <cell r="H771" t="str">
            <v>大塚生食注</v>
          </cell>
          <cell r="EX771">
            <v>3182</v>
          </cell>
        </row>
        <row r="772">
          <cell r="H772" t="str">
            <v>生理食塩液ＰＬ「フソー」</v>
          </cell>
          <cell r="EX772">
            <v>2760</v>
          </cell>
        </row>
        <row r="773">
          <cell r="H773" t="str">
            <v>生食注シリンジ「ＮＰ」</v>
          </cell>
          <cell r="EX773">
            <v>909</v>
          </cell>
        </row>
        <row r="774">
          <cell r="H774" t="str">
            <v>生理食塩液バッグ「フソー」</v>
          </cell>
          <cell r="EX774">
            <v>6753</v>
          </cell>
        </row>
        <row r="775">
          <cell r="H775" t="str">
            <v>生理食塩液ＰＬ「フソー」</v>
          </cell>
          <cell r="EX775">
            <v>4720</v>
          </cell>
        </row>
        <row r="776">
          <cell r="H776" t="str">
            <v>ゼチーア錠１０ｍｇ</v>
          </cell>
          <cell r="EX776">
            <v>15599</v>
          </cell>
        </row>
        <row r="777">
          <cell r="H777" t="str">
            <v>ブロマゼパム錠５ｍｇ「サンド」</v>
          </cell>
          <cell r="EX777">
            <v>531</v>
          </cell>
        </row>
        <row r="778">
          <cell r="H778" t="str">
            <v>セファクロルカプセル２５０ｍｇ「トーワ」</v>
          </cell>
          <cell r="EX778">
            <v>4874</v>
          </cell>
        </row>
        <row r="779">
          <cell r="H779" t="str">
            <v>セファクロルカプセル２５０ｍｇ「ＳＷ」</v>
          </cell>
          <cell r="EX779">
            <v>4970</v>
          </cell>
        </row>
        <row r="780">
          <cell r="H780" t="str">
            <v>セファクロル細粒小児用１０％「サワイ」</v>
          </cell>
          <cell r="EX780">
            <v>4020</v>
          </cell>
        </row>
        <row r="781">
          <cell r="H781" t="str">
            <v>セファクロル細粒小児用１０％「ＳＷ」</v>
          </cell>
          <cell r="EX781">
            <v>4908</v>
          </cell>
        </row>
        <row r="782">
          <cell r="H782" t="str">
            <v>セファゾリンナトリウム注射用１ｇ「日医工」</v>
          </cell>
          <cell r="EX782">
            <v>3145</v>
          </cell>
        </row>
        <row r="783">
          <cell r="H783" t="str">
            <v>セファゾリンＮａ点滴静注用１ｇバッグ「オーツカ」</v>
          </cell>
          <cell r="EX783">
            <v>9450</v>
          </cell>
        </row>
        <row r="784">
          <cell r="H784" t="str">
            <v>セファクロル細粒小児用１０％「ＳＷ」</v>
          </cell>
          <cell r="EX784">
            <v>4090</v>
          </cell>
        </row>
        <row r="785">
          <cell r="H785" t="str">
            <v>セファランチン錠１ｍｇ</v>
          </cell>
          <cell r="EX785">
            <v>563</v>
          </cell>
        </row>
        <row r="786">
          <cell r="H786" t="str">
            <v>セファランチン注１０ｍｇ</v>
          </cell>
          <cell r="EX786">
            <v>1476</v>
          </cell>
        </row>
        <row r="787">
          <cell r="H787" t="str">
            <v>セフェピム塩酸塩静注用１ｇ「サンド」</v>
          </cell>
          <cell r="EX787">
            <v>4698</v>
          </cell>
        </row>
        <row r="788">
          <cell r="H788" t="str">
            <v>セフォタックス注射用１ｇ</v>
          </cell>
          <cell r="EX788">
            <v>7262</v>
          </cell>
        </row>
        <row r="789">
          <cell r="H789" t="str">
            <v>セフカペン　ピボキシル塩酸塩錠１００ｍｇ「ＳＷ」</v>
          </cell>
          <cell r="EX789">
            <v>3735</v>
          </cell>
        </row>
        <row r="790">
          <cell r="H790" t="str">
            <v>ｾﾌｶﾍﾟﾝ ﾋﾟﾎﾞｷｼﾙ塩酸塩小児用細粒10%｢SW｣</v>
          </cell>
          <cell r="EX790">
            <v>10054</v>
          </cell>
        </row>
        <row r="791">
          <cell r="H791" t="str">
            <v>ｾﾌｶﾍﾟﾝﾋﾟﾎﾞｷｼﾙ塩酸塩細粒小児用10%｢ﾌｧｲｻﾞｰ｣</v>
          </cell>
          <cell r="EX791">
            <v>7645</v>
          </cell>
        </row>
        <row r="792">
          <cell r="H792" t="str">
            <v>セフジトレン　ピボキシル錠１００ｍｇ「ＳＷ」</v>
          </cell>
          <cell r="EX792">
            <v>5144</v>
          </cell>
        </row>
        <row r="793">
          <cell r="H793" t="str">
            <v>セフトリアキソンナトリウム静注用１ｇ「ＮＰ」</v>
          </cell>
          <cell r="EX793">
            <v>3456</v>
          </cell>
        </row>
        <row r="794">
          <cell r="H794" t="str">
            <v>セフトリアキソンナトリウム静注用１ｇ「日医工」</v>
          </cell>
          <cell r="EX794">
            <v>3836</v>
          </cell>
        </row>
        <row r="795">
          <cell r="H795" t="str">
            <v>セフメタゾン静注用１ｇ</v>
          </cell>
          <cell r="EX795">
            <v>4325</v>
          </cell>
        </row>
        <row r="796">
          <cell r="H796" t="str">
            <v>セフメタゾールＮａ静注用１ｇ「ＮＰ」</v>
          </cell>
          <cell r="EX796">
            <v>3969</v>
          </cell>
        </row>
        <row r="797">
          <cell r="H797" t="str">
            <v>セボフルラン吸入麻酔液「ＶＴＲＳ」</v>
          </cell>
          <cell r="EX797">
            <v>5746</v>
          </cell>
        </row>
        <row r="798">
          <cell r="H798" t="str">
            <v>セルセプトカプセル２５０</v>
          </cell>
          <cell r="EX798">
            <v>9300</v>
          </cell>
        </row>
        <row r="799">
          <cell r="H799" t="str">
            <v>セルトラリン錠２５ｍｇ「ＮＰ」</v>
          </cell>
          <cell r="EX799">
            <v>851</v>
          </cell>
        </row>
        <row r="800">
          <cell r="H800" t="str">
            <v>セルトラリン錠２５ｍｇ「ニプロ」</v>
          </cell>
          <cell r="EX800">
            <v>1001</v>
          </cell>
        </row>
        <row r="801">
          <cell r="H801" t="str">
            <v>セルトラリン錠２５ｍｇ「アメル」</v>
          </cell>
          <cell r="EX801">
            <v>846</v>
          </cell>
        </row>
        <row r="802">
          <cell r="H802" t="str">
            <v>ゼルヤンツ錠５ｍｇ</v>
          </cell>
          <cell r="EX802">
            <v>66351</v>
          </cell>
        </row>
        <row r="803">
          <cell r="H803" t="str">
            <v>セレギリン塩酸塩錠２．５ｍｇ「タイヨー」</v>
          </cell>
          <cell r="EX803">
            <v>3609</v>
          </cell>
        </row>
        <row r="804">
          <cell r="H804" t="str">
            <v>セレコックス錠１００ｍｇ</v>
          </cell>
          <cell r="EX804">
            <v>5900</v>
          </cell>
        </row>
        <row r="805">
          <cell r="H805" t="str">
            <v>セレコキシブ錠１００ｍｇ「日新」</v>
          </cell>
          <cell r="EX805">
            <v>725</v>
          </cell>
        </row>
        <row r="806">
          <cell r="H806" t="str">
            <v>セレコキシブ錠１００ｍｇ「日新」</v>
          </cell>
          <cell r="EX806">
            <v>2176</v>
          </cell>
        </row>
        <row r="807">
          <cell r="H807" t="str">
            <v>セレコックス錠１００ｍｇ</v>
          </cell>
          <cell r="EX807">
            <v>29500</v>
          </cell>
        </row>
        <row r="808">
          <cell r="H808" t="str">
            <v>セレネース注５ｍｇ</v>
          </cell>
          <cell r="EX808">
            <v>797</v>
          </cell>
        </row>
        <row r="809">
          <cell r="H809" t="str">
            <v>セレベント５０ディスカス</v>
          </cell>
          <cell r="EX809">
            <v>1518</v>
          </cell>
        </row>
        <row r="810">
          <cell r="H810" t="str">
            <v>ゼローダ錠３００</v>
          </cell>
          <cell r="EX810">
            <v>16949</v>
          </cell>
        </row>
        <row r="811">
          <cell r="H811" t="str">
            <v>ゼンタコートカプセル３ｍｇ</v>
          </cell>
          <cell r="EX811">
            <v>20765</v>
          </cell>
        </row>
        <row r="812">
          <cell r="H812" t="str">
            <v>センノシド錠１２ｍｇ「サワイ」</v>
          </cell>
          <cell r="EX812">
            <v>4818</v>
          </cell>
        </row>
        <row r="813">
          <cell r="H813" t="str">
            <v>ツムラ疎経活血湯エキス顆粒（医療用）</v>
          </cell>
          <cell r="EX813">
            <v>1546</v>
          </cell>
        </row>
        <row r="814">
          <cell r="H814" t="str">
            <v>ソセゴン注射液３０ｍｇ</v>
          </cell>
          <cell r="EX814">
            <v>1041</v>
          </cell>
        </row>
        <row r="815">
          <cell r="H815" t="str">
            <v>ソセゴン注射液１５ｍｇ</v>
          </cell>
          <cell r="EX815">
            <v>807</v>
          </cell>
        </row>
        <row r="816">
          <cell r="H816" t="str">
            <v>ソタコール錠４０ｍｇ</v>
          </cell>
          <cell r="EX816">
            <v>15018</v>
          </cell>
        </row>
        <row r="817">
          <cell r="H817" t="str">
            <v>ソタロール塩酸塩錠４０ｍｇ「ＴＥ」</v>
          </cell>
          <cell r="EX817">
            <v>4116</v>
          </cell>
        </row>
        <row r="818">
          <cell r="H818" t="str">
            <v>ゾテピン錠１００ｍｇ「タカタ」</v>
          </cell>
          <cell r="EX818">
            <v>3100</v>
          </cell>
        </row>
        <row r="819">
          <cell r="H819" t="str">
            <v>ゾニサミドＯＤ錠２５ｍｇＴＲＥ「ＳＭＰＰ」</v>
          </cell>
          <cell r="EX819">
            <v>7350</v>
          </cell>
        </row>
        <row r="820">
          <cell r="H820" t="str">
            <v>ゾピクロン錠７．５ｍｇ「サワイ」</v>
          </cell>
          <cell r="EX820">
            <v>604</v>
          </cell>
        </row>
        <row r="821">
          <cell r="H821" t="str">
            <v>ゾビラックス眼軟膏３％</v>
          </cell>
          <cell r="EX821">
            <v>2460</v>
          </cell>
        </row>
        <row r="822">
          <cell r="H822" t="str">
            <v>ゾフルーザ錠２０ｍｇ</v>
          </cell>
          <cell r="EX822">
            <v>21727</v>
          </cell>
        </row>
        <row r="823">
          <cell r="H823" t="str">
            <v>ゾラデックスＬＡ１０．８ｍｇデポ</v>
          </cell>
          <cell r="EX823">
            <v>31761</v>
          </cell>
        </row>
        <row r="824">
          <cell r="H824" t="str">
            <v>ゾラデックス３．６ｍｇデポ</v>
          </cell>
          <cell r="EX824">
            <v>19208</v>
          </cell>
        </row>
        <row r="825">
          <cell r="H825" t="str">
            <v>ソランタール錠１００ｍｇ</v>
          </cell>
          <cell r="EX825">
            <v>991</v>
          </cell>
        </row>
        <row r="826">
          <cell r="H826" t="str">
            <v>ソリタ－Ｔ３号Ｇ輸液</v>
          </cell>
          <cell r="EX826">
            <v>4920</v>
          </cell>
        </row>
        <row r="827">
          <cell r="H827" t="str">
            <v>ソリフェナシンコハク酸塩ＯＤ錠５ｍｇ「トーワ」</v>
          </cell>
          <cell r="EX827">
            <v>2706</v>
          </cell>
        </row>
        <row r="828">
          <cell r="H828" t="str">
            <v>ソリューゲンＦ注</v>
          </cell>
          <cell r="EX828">
            <v>3402</v>
          </cell>
        </row>
        <row r="829">
          <cell r="H829" t="str">
            <v>ソルコセリル注２ｍＬ</v>
          </cell>
          <cell r="EX829">
            <v>1088</v>
          </cell>
        </row>
        <row r="830">
          <cell r="H830" t="str">
            <v>ソル・コーテフ注射用１００ｍｇ</v>
          </cell>
          <cell r="EX830">
            <v>1175</v>
          </cell>
        </row>
        <row r="831">
          <cell r="H831" t="str">
            <v>ソル・コーテフ静注用２５０ｍｇ</v>
          </cell>
          <cell r="EX831">
            <v>741</v>
          </cell>
        </row>
        <row r="832">
          <cell r="H832" t="str">
            <v>ソル・コーテフ静注用５００ｍｇ</v>
          </cell>
          <cell r="EX832">
            <v>4895</v>
          </cell>
        </row>
        <row r="833">
          <cell r="H833" t="str">
            <v>ソル・コーテフ静注用５００ｍｇ</v>
          </cell>
          <cell r="EX833">
            <v>1046</v>
          </cell>
        </row>
        <row r="834">
          <cell r="H834" t="str">
            <v>ソルコセリル軟膏５％</v>
          </cell>
          <cell r="EX834">
            <v>1971</v>
          </cell>
        </row>
        <row r="835">
          <cell r="H835" t="str">
            <v>ゾルピデム酒石酸塩錠５ｍｇ「ファイザー」</v>
          </cell>
          <cell r="EX835">
            <v>875</v>
          </cell>
        </row>
        <row r="836">
          <cell r="H836" t="str">
            <v>ゾルピデム酒石酸塩錠５ｍｇ「ＮＰ」</v>
          </cell>
          <cell r="EX836">
            <v>945</v>
          </cell>
        </row>
        <row r="837">
          <cell r="H837" t="str">
            <v>ゾルミトリプタンＯＤ錠２．５ｍｇ「トーワ」</v>
          </cell>
          <cell r="EX837">
            <v>1253</v>
          </cell>
        </row>
        <row r="838">
          <cell r="H838" t="str">
            <v>注射用ソル・メルコート１２５</v>
          </cell>
          <cell r="EX838">
            <v>1418</v>
          </cell>
        </row>
        <row r="839">
          <cell r="H839" t="str">
            <v>ソル・メドロール静注用１２５ｍｇ</v>
          </cell>
          <cell r="EX839">
            <v>2694</v>
          </cell>
        </row>
        <row r="840">
          <cell r="H840" t="str">
            <v>ソル・メドロール静注用１２５ｍｇ</v>
          </cell>
          <cell r="EX840">
            <v>637</v>
          </cell>
        </row>
        <row r="841">
          <cell r="H841" t="str">
            <v>ソル・メドロール静注用５００ｍｇ</v>
          </cell>
          <cell r="EX841">
            <v>1912</v>
          </cell>
        </row>
        <row r="842">
          <cell r="H842" t="str">
            <v>ソル・メドロール静注用４０ｍｇ</v>
          </cell>
          <cell r="EX842">
            <v>1242</v>
          </cell>
        </row>
        <row r="843">
          <cell r="H843" t="str">
            <v>注射用ソル・メルコート４０</v>
          </cell>
          <cell r="EX843">
            <v>801</v>
          </cell>
        </row>
        <row r="844">
          <cell r="H844" t="str">
            <v>注射用ソル・メルコート５００</v>
          </cell>
          <cell r="EX844">
            <v>4252</v>
          </cell>
        </row>
        <row r="845">
          <cell r="H845" t="str">
            <v>ソル・メドロール静注用５００ｍｇ</v>
          </cell>
          <cell r="EX845">
            <v>7429</v>
          </cell>
        </row>
        <row r="846">
          <cell r="H846" t="str">
            <v>ｿﾞﾚﾄﾞﾛﾝ酸点滴静注4mg/100mLﾊﾞｯｸﾞ｢ﾆﾌﾟﾛ｣</v>
          </cell>
          <cell r="EX846">
            <v>5643</v>
          </cell>
        </row>
        <row r="847">
          <cell r="H847" t="str">
            <v>ゾビラックス眼軟膏３％</v>
          </cell>
          <cell r="EX847">
            <v>2460</v>
          </cell>
        </row>
        <row r="848">
          <cell r="H848" t="str">
            <v>ダイアップ坐剤４</v>
          </cell>
          <cell r="EX848">
            <v>2305</v>
          </cell>
        </row>
        <row r="849">
          <cell r="H849" t="str">
            <v>ダイアモックス注射用５００ｍｇ</v>
          </cell>
          <cell r="EX849">
            <v>411</v>
          </cell>
        </row>
        <row r="850">
          <cell r="H850" t="str">
            <v>ダイアモックス錠２５０ｍｇ</v>
          </cell>
          <cell r="EX850">
            <v>1603</v>
          </cell>
        </row>
        <row r="851">
          <cell r="H851" t="str">
            <v>ツムラ大建中湯エキス顆粒（医療用）</v>
          </cell>
          <cell r="EX851">
            <v>5885</v>
          </cell>
        </row>
        <row r="852">
          <cell r="H852" t="str">
            <v>ダイフェン配合錠</v>
          </cell>
          <cell r="EX852">
            <v>1345</v>
          </cell>
        </row>
        <row r="853">
          <cell r="H853" t="str">
            <v>ダイメジン・マルチ注</v>
          </cell>
          <cell r="EX853">
            <v>1779</v>
          </cell>
        </row>
        <row r="854">
          <cell r="H854" t="str">
            <v>タクロリムス錠１ｍｇ「トーワ」</v>
          </cell>
          <cell r="EX854">
            <v>12855</v>
          </cell>
        </row>
        <row r="855">
          <cell r="H855" t="str">
            <v>タクロリムス錠１．５ｍｇ「トーワ」</v>
          </cell>
          <cell r="EX855">
            <v>7377</v>
          </cell>
        </row>
        <row r="856">
          <cell r="H856" t="str">
            <v>タケキャブ錠２０ｍｇ</v>
          </cell>
          <cell r="EX856">
            <v>13110</v>
          </cell>
        </row>
        <row r="857">
          <cell r="H857" t="str">
            <v>タコシール組織接着用シート</v>
          </cell>
          <cell r="EX857">
            <v>45042</v>
          </cell>
        </row>
        <row r="858">
          <cell r="H858" t="str">
            <v>タゾピペ配合静注用４．５「ニプロ」</v>
          </cell>
          <cell r="EX858">
            <v>7947</v>
          </cell>
        </row>
        <row r="859">
          <cell r="H859" t="str">
            <v>タダラフィル錠５ｍｇＺＡ「ニプロ」</v>
          </cell>
          <cell r="EX859">
            <v>3091</v>
          </cell>
        </row>
        <row r="860">
          <cell r="H860" t="str">
            <v>タチオン注射用２００ｍｇ</v>
          </cell>
          <cell r="EX860">
            <v>5863</v>
          </cell>
        </row>
        <row r="861">
          <cell r="H861" t="str">
            <v>タプコム配合点眼液</v>
          </cell>
          <cell r="EX861">
            <v>7010</v>
          </cell>
        </row>
        <row r="862">
          <cell r="H862" t="str">
            <v>ダプトマイシン静注用３５０ｍｇ「サワイ」</v>
          </cell>
          <cell r="EX862">
            <v>39610</v>
          </cell>
        </row>
        <row r="863">
          <cell r="H863" t="str">
            <v>ダーブロック錠２ｍｇ</v>
          </cell>
          <cell r="EX863">
            <v>13699</v>
          </cell>
        </row>
        <row r="864">
          <cell r="H864" t="str">
            <v>ダーブロック錠６ｍｇ</v>
          </cell>
          <cell r="EX864">
            <v>32934</v>
          </cell>
        </row>
        <row r="865">
          <cell r="H865" t="str">
            <v>タプロスミニ点眼液０．００１５％</v>
          </cell>
          <cell r="EX865">
            <v>1610</v>
          </cell>
        </row>
        <row r="866">
          <cell r="H866" t="str">
            <v>タプロス点眼液０．００１５％</v>
          </cell>
          <cell r="EX866">
            <v>9644</v>
          </cell>
        </row>
        <row r="867">
          <cell r="H867" t="str">
            <v>タペンタ錠２５ｍｇ</v>
          </cell>
          <cell r="EX867">
            <v>3720</v>
          </cell>
        </row>
        <row r="868">
          <cell r="H868" t="str">
            <v>タペンタ錠１００ｍｇ</v>
          </cell>
          <cell r="EX868">
            <v>14218</v>
          </cell>
        </row>
        <row r="869">
          <cell r="H869" t="str">
            <v>タミフルカプセル７５</v>
          </cell>
          <cell r="EX869">
            <v>23664</v>
          </cell>
        </row>
        <row r="870">
          <cell r="H870" t="str">
            <v>タミフルドライシロップ３％</v>
          </cell>
          <cell r="EX870">
            <v>4903</v>
          </cell>
        </row>
        <row r="871">
          <cell r="H871" t="str">
            <v>タムスロシン塩酸塩ＯＤ錠０．１ｍｇ「明治」</v>
          </cell>
          <cell r="EX871">
            <v>1391</v>
          </cell>
        </row>
        <row r="872">
          <cell r="H872" t="str">
            <v>タモキシフェン錠１０ｍｇ「サワイ」</v>
          </cell>
          <cell r="EX872">
            <v>1396</v>
          </cell>
        </row>
        <row r="873">
          <cell r="H873" t="str">
            <v>ダラシンカプセル１５０ｍｇ</v>
          </cell>
          <cell r="EX873">
            <v>2120</v>
          </cell>
        </row>
        <row r="874">
          <cell r="H874" t="str">
            <v>タリージェ錠１０ｍｇ</v>
          </cell>
          <cell r="EX874">
            <v>12188</v>
          </cell>
        </row>
        <row r="875">
          <cell r="H875" t="str">
            <v>タリージェ錠２．５ｍｇ</v>
          </cell>
          <cell r="EX875">
            <v>6400</v>
          </cell>
        </row>
        <row r="876">
          <cell r="H876" t="str">
            <v>タリージェ錠５ｍｇ</v>
          </cell>
          <cell r="EX876">
            <v>8816</v>
          </cell>
        </row>
        <row r="877">
          <cell r="H877" t="str">
            <v>タリージェＯＤ錠１０ｍｇ</v>
          </cell>
          <cell r="EX877">
            <v>11166</v>
          </cell>
        </row>
        <row r="878">
          <cell r="H878" t="str">
            <v>タリージェＯＤ錠２．５ｍｇ</v>
          </cell>
          <cell r="EX878">
            <v>5867</v>
          </cell>
        </row>
        <row r="879">
          <cell r="H879" t="str">
            <v>タリージェＯＤ錠５ｍｇ</v>
          </cell>
          <cell r="EX879">
            <v>8075</v>
          </cell>
        </row>
        <row r="880">
          <cell r="H880" t="str">
            <v>タリビッド眼軟膏０．３％</v>
          </cell>
          <cell r="EX880">
            <v>3540</v>
          </cell>
        </row>
        <row r="881">
          <cell r="H881" t="str">
            <v>タリビッド耳科用液０．３％</v>
          </cell>
          <cell r="EX881">
            <v>2477</v>
          </cell>
        </row>
        <row r="882">
          <cell r="H882" t="str">
            <v>タリビッド耳科用液０．３％</v>
          </cell>
          <cell r="EX882">
            <v>4914</v>
          </cell>
        </row>
        <row r="883">
          <cell r="H883" t="str">
            <v>ﾀﾞﾙﾍﾞﾎﾟｴﾁﾝ ｱﾙﾌｧ注120μgｼﾘﾝｼﾞ｢KKF｣</v>
          </cell>
          <cell r="EX883">
            <v>4979</v>
          </cell>
        </row>
        <row r="884">
          <cell r="H884" t="str">
            <v>ﾀﾞﾙﾍﾞﾎﾟｴﾁﾝ ｱﾙﾌｧ注60μgｼﾘﾝｼﾞ｢KKF｣</v>
          </cell>
          <cell r="EX884">
            <v>2770</v>
          </cell>
        </row>
        <row r="885">
          <cell r="H885" t="str">
            <v>炭酸水素ナトリウム「ヨシダ」</v>
          </cell>
          <cell r="EX885">
            <v>413</v>
          </cell>
        </row>
        <row r="886">
          <cell r="H886" t="str">
            <v>炭酸リチウム錠１００ｍｇ「アメル」</v>
          </cell>
          <cell r="EX886">
            <v>524</v>
          </cell>
        </row>
        <row r="887">
          <cell r="H887" t="str">
            <v>炭酸水素ナトリウム「コザカイ・Ｍ」</v>
          </cell>
          <cell r="EX887">
            <v>350</v>
          </cell>
        </row>
        <row r="888">
          <cell r="H888" t="str">
            <v>単シロップ　シオエ</v>
          </cell>
          <cell r="EX888">
            <v>413</v>
          </cell>
        </row>
        <row r="889">
          <cell r="H889" t="str">
            <v>ダントリウムカプセル２５ｍｇ</v>
          </cell>
          <cell r="EX889">
            <v>1568</v>
          </cell>
        </row>
        <row r="890">
          <cell r="H890" t="str">
            <v>タンドスピロンクエン酸塩錠１０ｍｇ「サワイ」</v>
          </cell>
          <cell r="EX890">
            <v>1070</v>
          </cell>
        </row>
        <row r="891">
          <cell r="H891" t="str">
            <v>ダントリウム静注用２０ｍｇ</v>
          </cell>
          <cell r="EX891">
            <v>40264</v>
          </cell>
        </row>
        <row r="892">
          <cell r="H892" t="str">
            <v>タンニン酸アルブミン　シオエ</v>
          </cell>
          <cell r="EX892">
            <v>3500</v>
          </cell>
        </row>
        <row r="893">
          <cell r="H893" t="str">
            <v>タンボコール錠５０ｍｇ</v>
          </cell>
          <cell r="EX893">
            <v>6497</v>
          </cell>
        </row>
        <row r="894">
          <cell r="H894" t="str">
            <v>炭酸リチウム錠１００ｍｇ「大正」</v>
          </cell>
          <cell r="EX894">
            <v>810</v>
          </cell>
        </row>
        <row r="895">
          <cell r="H895" t="str">
            <v>ダイチロナ筋注</v>
          </cell>
          <cell r="EX895">
            <v>43600</v>
          </cell>
        </row>
        <row r="896">
          <cell r="H896" t="str">
            <v>ツムラ大黄牡丹皮湯エキス顆粒（医療用）</v>
          </cell>
          <cell r="EX896">
            <v>829</v>
          </cell>
        </row>
        <row r="897">
          <cell r="H897" t="str">
            <v>チアトンカプセル１０ｍｇ</v>
          </cell>
          <cell r="EX897">
            <v>1073</v>
          </cell>
        </row>
        <row r="898">
          <cell r="H898" t="str">
            <v>チアプリド錠２５ｍｇ「サワイ」</v>
          </cell>
          <cell r="EX898">
            <v>745</v>
          </cell>
        </row>
        <row r="899">
          <cell r="H899" t="str">
            <v>チウラジール錠５０ｍｇ</v>
          </cell>
          <cell r="EX899">
            <v>4027</v>
          </cell>
        </row>
        <row r="900">
          <cell r="H900" t="str">
            <v>チエペネム点滴静注用０．５ｇ</v>
          </cell>
          <cell r="EX900">
            <v>8110</v>
          </cell>
        </row>
        <row r="901">
          <cell r="H901" t="str">
            <v>チオ硫酸ナトリウム水和物　２５ｇ</v>
          </cell>
          <cell r="EX901">
            <v>1350</v>
          </cell>
        </row>
        <row r="902">
          <cell r="H902" t="str">
            <v>チクロピジン塩酸塩錠１００ｍｇ「サワイ」</v>
          </cell>
          <cell r="EX902">
            <v>530</v>
          </cell>
        </row>
        <row r="903">
          <cell r="H903" t="str">
            <v>ツムラ治打撲一方エキス顆粒（医療用）</v>
          </cell>
          <cell r="EX903">
            <v>794</v>
          </cell>
        </row>
        <row r="904">
          <cell r="H904" t="str">
            <v>チモプトール点眼液０．５％</v>
          </cell>
          <cell r="EX904">
            <v>9660</v>
          </cell>
        </row>
        <row r="905">
          <cell r="H905" t="str">
            <v>チモレート点眼液０．５％</v>
          </cell>
          <cell r="EX905">
            <v>3600</v>
          </cell>
        </row>
        <row r="906">
          <cell r="H906" t="str">
            <v>チモロール点眼液０．５％「ニッテン」</v>
          </cell>
          <cell r="EX906">
            <v>2752</v>
          </cell>
        </row>
        <row r="907">
          <cell r="H907" t="str">
            <v>チモロールＸＥ点眼液０．５％「ニットー」</v>
          </cell>
          <cell r="EX907">
            <v>2516</v>
          </cell>
        </row>
        <row r="908">
          <cell r="H908" t="str">
            <v>ツムラ猪苓湯エキス顆粒（医療用）</v>
          </cell>
          <cell r="EX908">
            <v>1344</v>
          </cell>
        </row>
        <row r="909">
          <cell r="H909" t="str">
            <v>ツムラ猪苓湯合四物湯エキス顆粒（医療用）</v>
          </cell>
          <cell r="EX909">
            <v>2223</v>
          </cell>
        </row>
        <row r="910">
          <cell r="H910" t="str">
            <v>チラーヂンＳ錠５０μｇ</v>
          </cell>
          <cell r="EX910">
            <v>926</v>
          </cell>
        </row>
        <row r="911">
          <cell r="H911" t="str">
            <v>チンク油「ニッコー」</v>
          </cell>
          <cell r="EX911">
            <v>724</v>
          </cell>
        </row>
        <row r="912">
          <cell r="H912" t="str">
            <v>ツイミーグ錠５００ｍｇ</v>
          </cell>
          <cell r="EX912">
            <v>3037</v>
          </cell>
        </row>
        <row r="913">
          <cell r="H913" t="str">
            <v>ツインラインＮＦ配合経腸用液</v>
          </cell>
          <cell r="EX913">
            <v>3967</v>
          </cell>
        </row>
        <row r="914">
          <cell r="H914" t="str">
            <v>ツインパル輸液</v>
          </cell>
          <cell r="EX914">
            <v>5164</v>
          </cell>
        </row>
        <row r="915">
          <cell r="H915" t="str">
            <v>ツインパル輸液</v>
          </cell>
          <cell r="EX915">
            <v>8527</v>
          </cell>
        </row>
        <row r="916">
          <cell r="H916" t="str">
            <v>ツムラ通導散エキス顆粒（医療用）</v>
          </cell>
          <cell r="EX916">
            <v>839</v>
          </cell>
        </row>
        <row r="917">
          <cell r="H917" t="str">
            <v>一般診断用精製ツベルクリン（ＰＰＤ）１人用</v>
          </cell>
          <cell r="EX917">
            <v>16573</v>
          </cell>
        </row>
        <row r="918">
          <cell r="H918" t="str">
            <v>一般診断用精製ツベルクリン（ＰＰＤ）１人用</v>
          </cell>
          <cell r="EX918">
            <v>4873</v>
          </cell>
        </row>
        <row r="919">
          <cell r="H919" t="str">
            <v>ツルバダ配合錠</v>
          </cell>
          <cell r="EX919">
            <v>64673</v>
          </cell>
        </row>
        <row r="920">
          <cell r="H920" t="str">
            <v>ツロブテロールテープ２ｍｇ「日医工」</v>
          </cell>
          <cell r="EX920">
            <v>1456</v>
          </cell>
        </row>
        <row r="921">
          <cell r="H921" t="str">
            <v>ツロブテロールテープ２ｍｇ「ＶＴＲＳ」</v>
          </cell>
          <cell r="EX921">
            <v>1403</v>
          </cell>
        </row>
        <row r="922">
          <cell r="H922" t="str">
            <v>ＴＲＨ注０．５ｍｇ「ニプロ」</v>
          </cell>
          <cell r="EX922">
            <v>15715</v>
          </cell>
        </row>
        <row r="923">
          <cell r="H923" t="str">
            <v>ティーエスワン配合ＯＤ錠Ｔ２０</v>
          </cell>
          <cell r="EX923">
            <v>25515</v>
          </cell>
        </row>
        <row r="924">
          <cell r="H924" t="str">
            <v>ティーエスワン配合ＯＤ錠Ｔ２５</v>
          </cell>
          <cell r="EX924">
            <v>30757</v>
          </cell>
        </row>
        <row r="925">
          <cell r="H925" t="str">
            <v>テイコプラニン点滴静注用２００ｍｇ「日医工」</v>
          </cell>
          <cell r="EX925">
            <v>12763</v>
          </cell>
        </row>
        <row r="926">
          <cell r="H926" t="str">
            <v>テイコプラニン点滴静注用２００ｍｇ「ＶＴＲＳ」</v>
          </cell>
          <cell r="EX926">
            <v>12508</v>
          </cell>
        </row>
        <row r="927">
          <cell r="H927" t="str">
            <v>ディスコビスク１．０眼粘弾剤</v>
          </cell>
          <cell r="EX927">
            <v>8175</v>
          </cell>
        </row>
        <row r="928">
          <cell r="H928" t="str">
            <v>ＤＴビック</v>
          </cell>
          <cell r="EX928">
            <v>2450</v>
          </cell>
        </row>
        <row r="929">
          <cell r="H929" t="str">
            <v>１％ディプリバン注－キット</v>
          </cell>
          <cell r="EX929">
            <v>2400</v>
          </cell>
        </row>
        <row r="930">
          <cell r="H930" t="str">
            <v>デエビゴ錠５ｍｇ</v>
          </cell>
          <cell r="EX930">
            <v>5988</v>
          </cell>
        </row>
        <row r="931">
          <cell r="H931" t="str">
            <v>テオフィリン徐放錠１００ｍｇ「サワイ」</v>
          </cell>
          <cell r="EX931">
            <v>536</v>
          </cell>
        </row>
        <row r="932">
          <cell r="H932" t="str">
            <v>テオフィリンドライシロップ２０％「タカタ」</v>
          </cell>
          <cell r="EX932">
            <v>3036</v>
          </cell>
        </row>
        <row r="933">
          <cell r="H933" t="str">
            <v>ﾃｵﾌｨﾘﾝ徐放ﾄﾞﾗｲｼﾛｯﾌﾟ小児用20%｢日医工｣</v>
          </cell>
          <cell r="EX933">
            <v>2656</v>
          </cell>
        </row>
        <row r="934">
          <cell r="H934" t="str">
            <v>テーカイン原末</v>
          </cell>
          <cell r="EX934">
            <v>1085</v>
          </cell>
        </row>
        <row r="935">
          <cell r="H935" t="str">
            <v>デカドロン錠０．５ｍｇ</v>
          </cell>
          <cell r="EX935">
            <v>2511</v>
          </cell>
        </row>
        <row r="936">
          <cell r="H936" t="str">
            <v>デカドロン錠４ｍｇ</v>
          </cell>
          <cell r="EX936">
            <v>2298</v>
          </cell>
        </row>
        <row r="937">
          <cell r="H937" t="str">
            <v>デカドロンエリキシル０．０１％</v>
          </cell>
          <cell r="EX937">
            <v>957</v>
          </cell>
        </row>
        <row r="938">
          <cell r="H938" t="str">
            <v>デキサート注射液３．３ｍｇ</v>
          </cell>
          <cell r="EX938">
            <v>7820</v>
          </cell>
        </row>
        <row r="939">
          <cell r="H939" t="str">
            <v>デキサルチン口腔用軟膏１ｍｇ／ｇ</v>
          </cell>
          <cell r="EX939">
            <v>2295</v>
          </cell>
        </row>
        <row r="940">
          <cell r="H940" t="str">
            <v>デキサメタゾン口腔用軟膏０．１％「ＮＫ」</v>
          </cell>
          <cell r="EX940">
            <v>1681</v>
          </cell>
        </row>
        <row r="941">
          <cell r="H941" t="str">
            <v>ﾃﾞｸｽﾒﾃﾞﾄﾐｼﾞﾝ静注液200μg/50mLｼﾘﾝｼﾞ｢ﾆﾌﾟﾛ｣</v>
          </cell>
          <cell r="EX941">
            <v>8655</v>
          </cell>
        </row>
        <row r="942">
          <cell r="H942" t="str">
            <v>テグレトール錠２００ｍｇ</v>
          </cell>
          <cell r="EX942">
            <v>678</v>
          </cell>
        </row>
        <row r="943">
          <cell r="H943" t="str">
            <v>テシプール錠１ｍｇ</v>
          </cell>
          <cell r="EX943">
            <v>1219</v>
          </cell>
        </row>
        <row r="944">
          <cell r="H944" t="str">
            <v>デスモプレシン点鼻スプレー２．５μｇ「フェリング」</v>
          </cell>
          <cell r="EX944">
            <v>3325</v>
          </cell>
        </row>
        <row r="945">
          <cell r="H945" t="str">
            <v>デスモプレシン点鼻液０．０１％協和</v>
          </cell>
          <cell r="EX945">
            <v>5869</v>
          </cell>
        </row>
        <row r="946">
          <cell r="H946" t="str">
            <v>テセントリク点滴静注１２００ｍｇ</v>
          </cell>
          <cell r="EX946">
            <v>502399</v>
          </cell>
        </row>
        <row r="947">
          <cell r="H947" t="str">
            <v>テタノブリンＩＨ静注２５０単位</v>
          </cell>
          <cell r="EX947">
            <v>5796</v>
          </cell>
        </row>
        <row r="948">
          <cell r="H948" t="str">
            <v>デタントール０．０１％点眼液</v>
          </cell>
          <cell r="EX948">
            <v>11690</v>
          </cell>
        </row>
        <row r="949">
          <cell r="H949" t="str">
            <v>テトラミド錠１０ｍｇ</v>
          </cell>
          <cell r="EX949">
            <v>845</v>
          </cell>
        </row>
        <row r="950">
          <cell r="H950" t="str">
            <v>テトラビック皮下注シリンジ</v>
          </cell>
          <cell r="EX950">
            <v>5573</v>
          </cell>
        </row>
        <row r="951">
          <cell r="H951" t="str">
            <v>デノシン点滴静注用５００ｍｇ</v>
          </cell>
          <cell r="EX951">
            <v>9768</v>
          </cell>
        </row>
        <row r="952">
          <cell r="H952" t="str">
            <v>デノタスチュアブル配合錠</v>
          </cell>
          <cell r="EX952">
            <v>610</v>
          </cell>
        </row>
        <row r="953">
          <cell r="H953" t="str">
            <v>デパケン細粒４０％</v>
          </cell>
          <cell r="EX953">
            <v>1755</v>
          </cell>
        </row>
        <row r="954">
          <cell r="H954" t="str">
            <v>テプレノンカプセル５０ｍｇ「サワイ」</v>
          </cell>
          <cell r="EX954">
            <v>570</v>
          </cell>
        </row>
        <row r="955">
          <cell r="H955" t="str">
            <v>テプレノン細粒１０％「サワイ」</v>
          </cell>
          <cell r="EX955">
            <v>804</v>
          </cell>
        </row>
        <row r="956">
          <cell r="H956" t="str">
            <v>デュタステリドカプセル０．５ｍｇＡＶ「ＤＳＥＰ」</v>
          </cell>
          <cell r="EX956">
            <v>716</v>
          </cell>
        </row>
        <row r="957">
          <cell r="H957" t="str">
            <v>デュピクセント皮下注３００ｍｇペン</v>
          </cell>
          <cell r="EX957">
            <v>47381</v>
          </cell>
        </row>
        <row r="958">
          <cell r="H958" t="str">
            <v>デュロキセチンカプセル２０ｍｇ「ＤＳＥＰ」</v>
          </cell>
          <cell r="EX958">
            <v>2153</v>
          </cell>
        </row>
        <row r="959">
          <cell r="H959" t="str">
            <v>テリパラチド皮下注用５６．５μｇ「サワイ」</v>
          </cell>
          <cell r="EX959">
            <v>4036</v>
          </cell>
        </row>
        <row r="960">
          <cell r="H960" t="str">
            <v>テリパラチドＢＳ皮下注キット６００μｇ「モチダ」</v>
          </cell>
          <cell r="EX960">
            <v>14070</v>
          </cell>
        </row>
        <row r="961">
          <cell r="H961" t="str">
            <v>テリボン皮下注２８．２μｇオートインジェクター</v>
          </cell>
          <cell r="EX961">
            <v>21364</v>
          </cell>
        </row>
        <row r="962">
          <cell r="H962" t="str">
            <v>テリボン皮下注用５６．５μｇ（溶解液添付製品）</v>
          </cell>
          <cell r="EX962">
            <v>9733</v>
          </cell>
        </row>
        <row r="963">
          <cell r="H963" t="str">
            <v>テリルジー１００エリプタ３０吸入用</v>
          </cell>
          <cell r="EX963">
            <v>7844</v>
          </cell>
        </row>
        <row r="964">
          <cell r="H964" t="str">
            <v>テリルジー２００エリプタ３０吸入用</v>
          </cell>
          <cell r="EX964">
            <v>8618</v>
          </cell>
        </row>
        <row r="965">
          <cell r="H965" t="str">
            <v>テルビナフィン錠１２５ｍｇ「ＶＴＲＳ」</v>
          </cell>
          <cell r="EX965">
            <v>2993</v>
          </cell>
        </row>
        <row r="966">
          <cell r="H966" t="str">
            <v>テルビナフィン塩酸塩外用液１％「サワイ」</v>
          </cell>
          <cell r="EX966">
            <v>857</v>
          </cell>
        </row>
        <row r="967">
          <cell r="H967" t="str">
            <v>テルビナフィン塩酸塩クリーム１％「サワイ」</v>
          </cell>
          <cell r="EX967">
            <v>857</v>
          </cell>
        </row>
        <row r="968">
          <cell r="H968" t="str">
            <v>テルフィス点滴静注</v>
          </cell>
          <cell r="EX968">
            <v>6505</v>
          </cell>
        </row>
        <row r="969">
          <cell r="H969" t="str">
            <v>テルミサルタン錠４０ｍｇ「トーワ」</v>
          </cell>
          <cell r="EX969">
            <v>1384</v>
          </cell>
        </row>
        <row r="970">
          <cell r="H970" t="str">
            <v>テルミサルタン錠４０ｍｇ「トーワ」</v>
          </cell>
          <cell r="EX970">
            <v>2488</v>
          </cell>
        </row>
        <row r="971">
          <cell r="H971" t="str">
            <v>テルモ生食</v>
          </cell>
          <cell r="EX971">
            <v>4720</v>
          </cell>
        </row>
        <row r="972">
          <cell r="H972" t="str">
            <v>テルモ生食</v>
          </cell>
          <cell r="EX972">
            <v>4920</v>
          </cell>
        </row>
        <row r="973">
          <cell r="H973" t="str">
            <v>デルモベート軟膏０．０５％</v>
          </cell>
          <cell r="EX973">
            <v>599</v>
          </cell>
        </row>
        <row r="974">
          <cell r="H974" t="str">
            <v>デカドロン錠０．５ｍｇ</v>
          </cell>
          <cell r="EX974">
            <v>555</v>
          </cell>
        </row>
        <row r="975">
          <cell r="H975" t="str">
            <v>ﾃﾞｷｽﾄﾛﾒﾄﾙﾌｧﾝ臭化水素酸塩錠15mg｢ﾄｰﾜ｣</v>
          </cell>
          <cell r="EX975">
            <v>508</v>
          </cell>
        </row>
        <row r="976">
          <cell r="H976" t="str">
            <v>トアラセット配合錠「杏林」</v>
          </cell>
          <cell r="EX976">
            <v>572</v>
          </cell>
        </row>
        <row r="977">
          <cell r="H977" t="str">
            <v>クラシエ桃核承気湯エキス細粒</v>
          </cell>
          <cell r="EX977">
            <v>666</v>
          </cell>
        </row>
        <row r="978">
          <cell r="H978" t="str">
            <v>ツムラ当帰四逆加呉茱萸生姜湯エキス顆粒（医療用）</v>
          </cell>
          <cell r="EX978">
            <v>1011</v>
          </cell>
        </row>
        <row r="979">
          <cell r="H979" t="str">
            <v>ドキサゾシン錠２ｍｇ「ＶＴＲＳ」</v>
          </cell>
          <cell r="EX979">
            <v>945</v>
          </cell>
        </row>
        <row r="980">
          <cell r="H980" t="str">
            <v>ドキサゾシン錠２ｍｇ「ニプロ」</v>
          </cell>
          <cell r="EX980">
            <v>808</v>
          </cell>
        </row>
        <row r="981">
          <cell r="H981" t="str">
            <v>ドキソルビシン塩酸塩注射用１０ｍｇ「ＮＫ」</v>
          </cell>
          <cell r="EX981">
            <v>5604</v>
          </cell>
        </row>
        <row r="982">
          <cell r="H982" t="str">
            <v>ﾄｺﾌｪﾛｰﾙﾆｺﾁﾝ酸ｴｽﾃﾙｶﾌﾟｾﾙ100mg｢NP｣</v>
          </cell>
          <cell r="EX982">
            <v>486</v>
          </cell>
        </row>
        <row r="983">
          <cell r="H983" t="str">
            <v>ﾄｺﾌｪﾛｰﾙﾆｺﾁﾝ酸ｴｽﾃﾙｶﾌﾟｾﾙ100mg｢ﾄｰﾜ｣</v>
          </cell>
          <cell r="EX983">
            <v>501</v>
          </cell>
        </row>
        <row r="984">
          <cell r="H984" t="str">
            <v>ドセタキセル点滴静注２０ｍｇ／１ｍＬ「ニプロ」</v>
          </cell>
          <cell r="EX984">
            <v>2664</v>
          </cell>
        </row>
        <row r="985">
          <cell r="H985" t="str">
            <v>ドセタキセル点滴静注８０ｍｇ／４ｍＬ「ニプロ」</v>
          </cell>
          <cell r="EX985">
            <v>9257</v>
          </cell>
        </row>
        <row r="986">
          <cell r="H986" t="str">
            <v>ドネペジル塩酸塩ＯＤ錠３ｍｇ「ＤＳＥＰ」</v>
          </cell>
          <cell r="EX986">
            <v>712</v>
          </cell>
        </row>
        <row r="987">
          <cell r="H987" t="str">
            <v>ドネペジル塩酸塩ＯＤ錠５ｍｇ「ＤＳＥＰ」</v>
          </cell>
          <cell r="EX987">
            <v>2126</v>
          </cell>
        </row>
        <row r="988">
          <cell r="H988" t="str">
            <v>ドパコール配合錠Ｌ１００</v>
          </cell>
          <cell r="EX988">
            <v>800</v>
          </cell>
        </row>
        <row r="989">
          <cell r="H989" t="str">
            <v>ドパストン静注５０ｍｇ</v>
          </cell>
          <cell r="EX989">
            <v>3051</v>
          </cell>
        </row>
        <row r="990">
          <cell r="H990" t="str">
            <v>ドパストン静注２５ｍｇ</v>
          </cell>
          <cell r="EX990">
            <v>1737</v>
          </cell>
        </row>
        <row r="991">
          <cell r="H991" t="str">
            <v>塩酸ドパミン注キット２００</v>
          </cell>
          <cell r="EX991">
            <v>2760</v>
          </cell>
        </row>
        <row r="992">
          <cell r="H992" t="str">
            <v>塩酸ドパミン注キット６００</v>
          </cell>
          <cell r="EX992">
            <v>4615</v>
          </cell>
        </row>
        <row r="993">
          <cell r="H993" t="str">
            <v>ドパミン塩酸塩点滴静注１００ｍｇ「ＫＣＣ」</v>
          </cell>
          <cell r="EX993">
            <v>1300</v>
          </cell>
        </row>
        <row r="994">
          <cell r="H994" t="str">
            <v>ドパミン塩酸塩点滴静注液２００ｍｇキット「ＫＣＣ」</v>
          </cell>
          <cell r="EX994">
            <v>2735</v>
          </cell>
        </row>
        <row r="995">
          <cell r="H995" t="str">
            <v>ドパミン塩酸塩点滴静注液６００ｍｇキット「ＫＣＣ」</v>
          </cell>
          <cell r="EX995">
            <v>12730</v>
          </cell>
        </row>
        <row r="996">
          <cell r="H996" t="str">
            <v>塩酸ドパミン注キット６００</v>
          </cell>
          <cell r="EX996">
            <v>4587</v>
          </cell>
        </row>
        <row r="997">
          <cell r="H997" t="str">
            <v>トビエース錠４ｍｇ</v>
          </cell>
          <cell r="EX997">
            <v>11605</v>
          </cell>
        </row>
        <row r="998">
          <cell r="H998" t="str">
            <v>トピナ錠２５ｍｇ</v>
          </cell>
          <cell r="EX998">
            <v>3928</v>
          </cell>
        </row>
        <row r="999">
          <cell r="H999" t="str">
            <v>トフィソパム錠５０ｍｇ「日医工」</v>
          </cell>
          <cell r="EX999">
            <v>526</v>
          </cell>
        </row>
        <row r="1000">
          <cell r="H1000" t="str">
            <v>トプシム軟膏０．０５％</v>
          </cell>
          <cell r="EX1000">
            <v>1144</v>
          </cell>
        </row>
        <row r="1001">
          <cell r="H1001" t="str">
            <v>ドプスＯＤ錠１００ｍｇ</v>
          </cell>
          <cell r="EX1001">
            <v>2913</v>
          </cell>
        </row>
        <row r="1002">
          <cell r="H1002" t="str">
            <v>ドブタミン点滴静注液１００ｍｇ「ＶＴＲＳ」</v>
          </cell>
          <cell r="EX1002">
            <v>1977</v>
          </cell>
        </row>
        <row r="1003">
          <cell r="H1003" t="str">
            <v>ドブタミン持続静注１５０ｍｇシリンジ「テルモ」</v>
          </cell>
          <cell r="EX1003">
            <v>2005</v>
          </cell>
        </row>
        <row r="1004">
          <cell r="H1004" t="str">
            <v>トフラニール錠１０ｍｇ</v>
          </cell>
          <cell r="EX1004">
            <v>2754</v>
          </cell>
        </row>
        <row r="1005">
          <cell r="H1005" t="str">
            <v>ドボネックス軟膏５０μｇ／ｇ</v>
          </cell>
          <cell r="EX1005">
            <v>2020</v>
          </cell>
        </row>
        <row r="1006">
          <cell r="H1006" t="str">
            <v>ドボベット軟膏</v>
          </cell>
          <cell r="EX1006">
            <v>2957</v>
          </cell>
        </row>
        <row r="1007">
          <cell r="H1007" t="str">
            <v>トラスツズマブＢＳ点滴静注用１５０ｍｇ「ＮＫ」</v>
          </cell>
          <cell r="EX1007">
            <v>9823</v>
          </cell>
        </row>
        <row r="1008">
          <cell r="H1008" t="str">
            <v>トラスツズマブＢＳ点滴静注用６０ｍｇ「ＮＫ」</v>
          </cell>
          <cell r="EX1008">
            <v>3794</v>
          </cell>
        </row>
        <row r="1009">
          <cell r="H1009" t="str">
            <v>トラゼンタ錠５ｍｇ</v>
          </cell>
          <cell r="EX1009">
            <v>10520</v>
          </cell>
        </row>
        <row r="1010">
          <cell r="H1010" t="str">
            <v>トラセミドＯＤ錠４ｍｇ「ＴＥ」</v>
          </cell>
          <cell r="EX1010">
            <v>555</v>
          </cell>
        </row>
        <row r="1011">
          <cell r="H1011" t="str">
            <v>トラゾドン塩酸塩錠２５ｍｇ「アメル」</v>
          </cell>
          <cell r="EX1011">
            <v>554</v>
          </cell>
        </row>
        <row r="1012">
          <cell r="H1012" t="str">
            <v>トラディアンス配合錠ＡＰ</v>
          </cell>
          <cell r="EX1012">
            <v>22138</v>
          </cell>
        </row>
        <row r="1013">
          <cell r="H1013" t="str">
            <v>トラニラストカプセル１００ｍｇ「トーワ」</v>
          </cell>
          <cell r="EX1013">
            <v>712</v>
          </cell>
        </row>
        <row r="1014">
          <cell r="H1014" t="str">
            <v>トラネキサム酸注１０００ｍｇ／１０ｍＬ「日新」</v>
          </cell>
          <cell r="EX1014">
            <v>4545</v>
          </cell>
        </row>
        <row r="1015">
          <cell r="H1015" t="str">
            <v>トラバタンズ点眼液０．００４％</v>
          </cell>
          <cell r="EX1015">
            <v>10919</v>
          </cell>
        </row>
        <row r="1016">
          <cell r="H1016" t="str">
            <v>トラベルミン配合錠</v>
          </cell>
          <cell r="EX1016">
            <v>535</v>
          </cell>
        </row>
        <row r="1017">
          <cell r="H1017" t="str">
            <v>トラマールＯＤ錠２５ｍｇ</v>
          </cell>
          <cell r="EX1017">
            <v>1515</v>
          </cell>
        </row>
        <row r="1018">
          <cell r="H1018" t="str">
            <v>トラマール注１００</v>
          </cell>
          <cell r="EX1018">
            <v>1791</v>
          </cell>
        </row>
        <row r="1019">
          <cell r="H1019" t="str">
            <v>トラムセット配合錠</v>
          </cell>
          <cell r="EX1019">
            <v>5910</v>
          </cell>
        </row>
        <row r="1020">
          <cell r="H1020" t="str">
            <v>トランサミンカプセル２５０ｍｇ</v>
          </cell>
          <cell r="EX1020">
            <v>870</v>
          </cell>
        </row>
        <row r="1021">
          <cell r="H1021" t="str">
            <v>トランサミン錠２５０ｍｇ</v>
          </cell>
          <cell r="EX1021">
            <v>899</v>
          </cell>
        </row>
        <row r="1022">
          <cell r="H1022" t="str">
            <v>トリアゾラム錠０．２５ｍｇ「日医工」</v>
          </cell>
          <cell r="EX1022">
            <v>554</v>
          </cell>
        </row>
        <row r="1023">
          <cell r="H1023" t="str">
            <v>トリクロリールシロップ１０％</v>
          </cell>
          <cell r="EX1023">
            <v>4595</v>
          </cell>
        </row>
        <row r="1024">
          <cell r="H1024" t="str">
            <v>トリクロルメチアジド錠１ｍｇ「ＮＰ」</v>
          </cell>
          <cell r="EX1024">
            <v>434</v>
          </cell>
        </row>
        <row r="1025">
          <cell r="H1025" t="str">
            <v>トリクロルメチアジド錠１ｍｇ「トーワ」</v>
          </cell>
          <cell r="EX1025">
            <v>961</v>
          </cell>
        </row>
        <row r="1026">
          <cell r="H1026" t="str">
            <v>0.4％トリパンブルー</v>
          </cell>
          <cell r="EX1026">
            <v>4300</v>
          </cell>
        </row>
        <row r="1027">
          <cell r="H1027" t="str">
            <v>トリビック</v>
          </cell>
          <cell r="EX1027">
            <v>4850</v>
          </cell>
        </row>
        <row r="1028">
          <cell r="H1028" t="str">
            <v>トリプタノール錠１０</v>
          </cell>
          <cell r="EX1028">
            <v>4591</v>
          </cell>
        </row>
        <row r="1029">
          <cell r="H1029" t="str">
            <v>トリヘキシフェニジル塩酸塩錠２ｍｇ「アメル」</v>
          </cell>
          <cell r="EX1029">
            <v>818</v>
          </cell>
        </row>
        <row r="1030">
          <cell r="H1030" t="str">
            <v>トリンテリックス錠１０ｍｇ</v>
          </cell>
          <cell r="EX1030">
            <v>14406</v>
          </cell>
        </row>
        <row r="1031">
          <cell r="H1031" t="str">
            <v>トリンテリックス錠２０ｍｇ</v>
          </cell>
          <cell r="EX1031">
            <v>21604</v>
          </cell>
        </row>
        <row r="1032">
          <cell r="H1032" t="str">
            <v>トルソプト点眼液１％</v>
          </cell>
          <cell r="EX1032">
            <v>6890</v>
          </cell>
        </row>
        <row r="1033">
          <cell r="H1033" t="str">
            <v>トルバプタンＯＤ錠７．５ｍｇ「オーツカ」</v>
          </cell>
          <cell r="EX1033">
            <v>5542</v>
          </cell>
        </row>
        <row r="1034">
          <cell r="H1034" t="str">
            <v>ドルモロール配合点眼液「日点」</v>
          </cell>
          <cell r="EX1034">
            <v>4182</v>
          </cell>
        </row>
        <row r="1035">
          <cell r="H1035" t="str">
            <v>トルリシティ皮下注０．７５ｍｇアテオス</v>
          </cell>
          <cell r="EX1035">
            <v>4874</v>
          </cell>
        </row>
        <row r="1036">
          <cell r="H1036" t="str">
            <v>トレシーバ注　フレックスタッチ</v>
          </cell>
          <cell r="EX1036">
            <v>3729</v>
          </cell>
        </row>
        <row r="1037">
          <cell r="H1037" t="str">
            <v>トレドミン錠２５ｍｇ</v>
          </cell>
          <cell r="EX1037">
            <v>2310</v>
          </cell>
        </row>
        <row r="1038">
          <cell r="H1038" t="str">
            <v>ドレニゾンテープ４μｇ／ｃｍ２</v>
          </cell>
          <cell r="EX1038">
            <v>2970</v>
          </cell>
        </row>
        <row r="1039">
          <cell r="H1039" t="str">
            <v>トレーランＧ液７５ｇ</v>
          </cell>
          <cell r="EX1039">
            <v>3706</v>
          </cell>
        </row>
        <row r="1040">
          <cell r="H1040" t="str">
            <v>トレーランＧ液５０ｇ</v>
          </cell>
          <cell r="EX1040">
            <v>5488</v>
          </cell>
        </row>
        <row r="1041">
          <cell r="H1041" t="str">
            <v>トレリーフＯＤ錠２５ｍｇ</v>
          </cell>
          <cell r="EX1041">
            <v>25820</v>
          </cell>
        </row>
        <row r="1042">
          <cell r="H1042" t="str">
            <v>トロピカミド点眼液０．４％「日点」</v>
          </cell>
          <cell r="EX1042">
            <v>790</v>
          </cell>
        </row>
        <row r="1043">
          <cell r="H1043" t="str">
            <v>ドロレプタン注射液２５ｍｇ</v>
          </cell>
          <cell r="EX1043">
            <v>829</v>
          </cell>
        </row>
        <row r="1044">
          <cell r="H1044" t="str">
            <v>トロンビン液モチダ　ソフトボトル１万</v>
          </cell>
          <cell r="EX1044">
            <v>6448</v>
          </cell>
        </row>
        <row r="1045">
          <cell r="H1045" t="str">
            <v>ドンペリドン錠１０ｍｇ「ＥＭＥＣ」</v>
          </cell>
          <cell r="EX1045">
            <v>809</v>
          </cell>
        </row>
        <row r="1046">
          <cell r="H1046" t="str">
            <v>ドパコール配合錠Ｌ１００</v>
          </cell>
          <cell r="EX1046">
            <v>725</v>
          </cell>
        </row>
        <row r="1047">
          <cell r="H1047" t="str">
            <v>ナイキサン錠１００ｍｇ</v>
          </cell>
          <cell r="EX1047">
            <v>579</v>
          </cell>
        </row>
        <row r="1048">
          <cell r="H1048" t="str">
            <v>ナウゼリンＯＤ錠１０</v>
          </cell>
          <cell r="EX1048">
            <v>1229</v>
          </cell>
        </row>
        <row r="1049">
          <cell r="H1049" t="str">
            <v>ナウゼリン坐剤１０</v>
          </cell>
          <cell r="EX1049">
            <v>579</v>
          </cell>
        </row>
        <row r="1050">
          <cell r="H1050" t="str">
            <v>ナウゼリン坐剤３０</v>
          </cell>
          <cell r="EX1050">
            <v>916</v>
          </cell>
        </row>
        <row r="1051">
          <cell r="H1051" t="str">
            <v>ナゾネックス点鼻液５０μｇ５６噴霧用</v>
          </cell>
          <cell r="EX1051">
            <v>7257</v>
          </cell>
        </row>
        <row r="1052">
          <cell r="H1052" t="str">
            <v>ナテグリニド錠３０ｍｇ「日医工」</v>
          </cell>
          <cell r="EX1052">
            <v>899</v>
          </cell>
        </row>
        <row r="1053">
          <cell r="H1053" t="str">
            <v>ナテグリニド錠９０ｍｇ「日医工」</v>
          </cell>
          <cell r="EX1053">
            <v>1737</v>
          </cell>
        </row>
        <row r="1054">
          <cell r="H1054" t="str">
            <v>塩化ナトリウム「オーツカ」</v>
          </cell>
          <cell r="EX1054">
            <v>405</v>
          </cell>
        </row>
        <row r="1055">
          <cell r="H1055" t="str">
            <v>大塚食塩注１０％</v>
          </cell>
          <cell r="EX1055">
            <v>4463</v>
          </cell>
        </row>
        <row r="1056">
          <cell r="H1056" t="str">
            <v>ナルサス錠１２ｍｇ</v>
          </cell>
          <cell r="EX1056">
            <v>18005</v>
          </cell>
        </row>
        <row r="1057">
          <cell r="H1057" t="str">
            <v>ナルサス錠２ｍｇ</v>
          </cell>
          <cell r="EX1057">
            <v>3757</v>
          </cell>
        </row>
        <row r="1058">
          <cell r="H1058" t="str">
            <v>ナルサス錠６ｍｇ</v>
          </cell>
          <cell r="EX1058">
            <v>9819</v>
          </cell>
        </row>
        <row r="1059">
          <cell r="H1059" t="str">
            <v>ナルベイン注２０ｍｇ</v>
          </cell>
          <cell r="EX1059">
            <v>58700</v>
          </cell>
        </row>
        <row r="1060">
          <cell r="H1060" t="str">
            <v>ナルラピド錠１ｍｇ</v>
          </cell>
          <cell r="EX1060">
            <v>2048</v>
          </cell>
        </row>
        <row r="1061">
          <cell r="H1061" t="str">
            <v>ナルラピド錠２ｍｇ</v>
          </cell>
          <cell r="EX1061">
            <v>3757</v>
          </cell>
        </row>
        <row r="1062">
          <cell r="H1062" t="str">
            <v>ナロキソン塩酸塩静注０．２ｍｇ「ＡＦＰ」</v>
          </cell>
          <cell r="EX1062">
            <v>8091</v>
          </cell>
        </row>
        <row r="1063">
          <cell r="H1063" t="str">
            <v>ニカルジピン塩酸塩注射液１０ｍｇ「サワイ」</v>
          </cell>
          <cell r="EX1063">
            <v>901</v>
          </cell>
        </row>
        <row r="1064">
          <cell r="H1064" t="str">
            <v>ニカルジピン塩酸塩注射液２ｍｇ「サワイ」</v>
          </cell>
          <cell r="EX1064">
            <v>902</v>
          </cell>
        </row>
        <row r="1065">
          <cell r="H1065" t="str">
            <v>ニコチン酸アミド散１０％「ゾンネ」</v>
          </cell>
          <cell r="EX1065">
            <v>5350</v>
          </cell>
        </row>
        <row r="1066">
          <cell r="H1066" t="str">
            <v>ニコランジル錠５ｍｇ「サワイ」</v>
          </cell>
          <cell r="EX1066">
            <v>555</v>
          </cell>
        </row>
        <row r="1067">
          <cell r="H1067" t="str">
            <v>ニコランジル点滴静注用１２ｍｇ「サワイ」</v>
          </cell>
          <cell r="EX1067">
            <v>3213</v>
          </cell>
        </row>
        <row r="1068">
          <cell r="H1068" t="str">
            <v>ニコランジル錠５ｍｇ「サワイ」</v>
          </cell>
          <cell r="EX1068">
            <v>4939</v>
          </cell>
        </row>
        <row r="1069">
          <cell r="H1069" t="str">
            <v>ニコリンＨ注射液１ｇ</v>
          </cell>
          <cell r="EX1069">
            <v>5640</v>
          </cell>
        </row>
        <row r="1070">
          <cell r="H1070" t="str">
            <v>沈降ジフテリア破傷風混合トキソイド「タケダ」</v>
          </cell>
          <cell r="EX1070">
            <v>1730</v>
          </cell>
        </row>
        <row r="1071">
          <cell r="H1071" t="str">
            <v>ニセルゴリン錠５ｍｇ「ＮＰ」</v>
          </cell>
          <cell r="EX1071">
            <v>918</v>
          </cell>
        </row>
        <row r="1072">
          <cell r="H1072" t="str">
            <v>ニセルゴリン錠５ｍｇ「サワイ」</v>
          </cell>
          <cell r="EX1072">
            <v>918</v>
          </cell>
        </row>
        <row r="1073">
          <cell r="H1073" t="str">
            <v>ニゾラールローション２％</v>
          </cell>
          <cell r="EX1073">
            <v>2009</v>
          </cell>
        </row>
        <row r="1074">
          <cell r="H1074" t="str">
            <v>ニトラゼパム錠５ｍｇ「ＮＩＧ」</v>
          </cell>
          <cell r="EX1074">
            <v>518</v>
          </cell>
        </row>
        <row r="1075">
          <cell r="H1075" t="str">
            <v>ニトロペン舌下錠０．３ｍｇ</v>
          </cell>
          <cell r="EX1075">
            <v>909</v>
          </cell>
        </row>
        <row r="1076">
          <cell r="H1076" t="str">
            <v>ニトログリセリン静注５ｍｇ／１０ｍＬ「ＴＥ」</v>
          </cell>
          <cell r="EX1076">
            <v>2234</v>
          </cell>
        </row>
        <row r="1077">
          <cell r="H1077" t="str">
            <v>ニフェジピンＣＲ錠２０ｍｇ「サワイ」</v>
          </cell>
          <cell r="EX1077">
            <v>827</v>
          </cell>
        </row>
        <row r="1078">
          <cell r="H1078" t="str">
            <v>ニフラン点眼液０．１％</v>
          </cell>
          <cell r="EX1078">
            <v>1856</v>
          </cell>
        </row>
        <row r="1079">
          <cell r="H1079" t="str">
            <v>ニフレック配合内用剤</v>
          </cell>
          <cell r="EX1079">
            <v>6476</v>
          </cell>
        </row>
        <row r="1080">
          <cell r="H1080" t="str">
            <v>乳酸カルシウム水和物「ケンエー」原末</v>
          </cell>
          <cell r="EX1080">
            <v>1520</v>
          </cell>
        </row>
        <row r="1081">
          <cell r="H1081" t="str">
            <v>乳糖水和物「シオエ」</v>
          </cell>
          <cell r="EX1081">
            <v>1095</v>
          </cell>
        </row>
        <row r="1082">
          <cell r="H1082" t="str">
            <v>ニュープロパッチ４．５ｍｇ</v>
          </cell>
          <cell r="EX1082">
            <v>6798</v>
          </cell>
        </row>
        <row r="1083">
          <cell r="H1083" t="str">
            <v>ニュープロパッチ２．２５ｍｇ</v>
          </cell>
          <cell r="EX1083">
            <v>5898</v>
          </cell>
        </row>
        <row r="1084">
          <cell r="H1084" t="str">
            <v>ニュープロパッチ９ｍｇ</v>
          </cell>
          <cell r="EX1084">
            <v>12635</v>
          </cell>
        </row>
        <row r="1085">
          <cell r="H1085" t="str">
            <v>ニュープロパッチ１８ｍｇ</v>
          </cell>
          <cell r="EX1085">
            <v>21610</v>
          </cell>
        </row>
        <row r="1086">
          <cell r="H1086" t="str">
            <v>ニュープロパッチ１８ｍｇ</v>
          </cell>
          <cell r="EX1086">
            <v>21610</v>
          </cell>
        </row>
        <row r="1087">
          <cell r="H1087" t="str">
            <v>ニューモバックスＮＰシリンジ</v>
          </cell>
          <cell r="EX1087">
            <v>4151</v>
          </cell>
        </row>
        <row r="1088">
          <cell r="H1088" t="str">
            <v>ニューモバックスＮＰ</v>
          </cell>
          <cell r="EX1088">
            <v>4140</v>
          </cell>
        </row>
        <row r="1089">
          <cell r="H1089" t="str">
            <v>クラシエ人参養栄湯エキス細粒</v>
          </cell>
          <cell r="EX1089">
            <v>2128</v>
          </cell>
        </row>
        <row r="1090">
          <cell r="H1090" t="str">
            <v>クラシエ人参湯エキス細粒</v>
          </cell>
          <cell r="EX1090">
            <v>868</v>
          </cell>
        </row>
        <row r="1091">
          <cell r="H1091" t="str">
            <v>ヌーカラ皮下注１００ｍｇペン</v>
          </cell>
          <cell r="EX1091">
            <v>138980</v>
          </cell>
        </row>
        <row r="1092">
          <cell r="H1092" t="str">
            <v>ヌバキソビッド筋注１ｍＬ</v>
          </cell>
          <cell r="EX1092">
            <v>19500</v>
          </cell>
        </row>
        <row r="1093">
          <cell r="H1093" t="str">
            <v>ネイサート坐剤</v>
          </cell>
          <cell r="EX1093">
            <v>797</v>
          </cell>
        </row>
        <row r="1094">
          <cell r="H1094" t="str">
            <v>ネイサート坐剤</v>
          </cell>
          <cell r="EX1094">
            <v>500</v>
          </cell>
        </row>
        <row r="1095">
          <cell r="H1095" t="str">
            <v>ネオシネジンコーワ注１ｍｇ</v>
          </cell>
          <cell r="EX1095">
            <v>855</v>
          </cell>
        </row>
        <row r="1096">
          <cell r="H1096" t="str">
            <v>ネオシネジンコーワ５％点眼液</v>
          </cell>
          <cell r="EX1096">
            <v>339</v>
          </cell>
        </row>
        <row r="1097">
          <cell r="H1097" t="str">
            <v>ネオビタカイン注５ｍＬ</v>
          </cell>
          <cell r="EX1097">
            <v>2036</v>
          </cell>
        </row>
        <row r="1098">
          <cell r="H1098" t="str">
            <v>ネオファーゲン静注２０ｍＬ</v>
          </cell>
          <cell r="EX1098">
            <v>2717</v>
          </cell>
        </row>
        <row r="1099">
          <cell r="H1099" t="str">
            <v>ネオフィリン注ＰＬ２５０ｍｇ</v>
          </cell>
          <cell r="EX1099">
            <v>877</v>
          </cell>
        </row>
        <row r="1100">
          <cell r="H1100" t="str">
            <v>ネオメドロールＥＥ軟膏</v>
          </cell>
          <cell r="EX1100">
            <v>1245</v>
          </cell>
        </row>
        <row r="1101">
          <cell r="H1101" t="str">
            <v>ネオラミン・スリービー液（静注用）</v>
          </cell>
          <cell r="EX1101">
            <v>5317</v>
          </cell>
        </row>
        <row r="1102">
          <cell r="H1102" t="str">
            <v>ネオラミン・スリービー液（静注用）</v>
          </cell>
          <cell r="EX1102">
            <v>1063</v>
          </cell>
        </row>
        <row r="1103">
          <cell r="H1103" t="str">
            <v>ネクサバール錠２００ｍｇ</v>
          </cell>
          <cell r="EX1103">
            <v>235822</v>
          </cell>
        </row>
        <row r="1104">
          <cell r="H1104" t="str">
            <v>ネグミンシュガー軟膏</v>
          </cell>
          <cell r="EX1104">
            <v>668</v>
          </cell>
        </row>
        <row r="1105">
          <cell r="H1105" t="str">
            <v>ネグミンシュガー軟膏</v>
          </cell>
          <cell r="EX1105">
            <v>668</v>
          </cell>
        </row>
        <row r="1106">
          <cell r="H1106" t="str">
            <v>ネシーナ錠２５ｍｇ</v>
          </cell>
          <cell r="EX1106">
            <v>13961</v>
          </cell>
        </row>
        <row r="1107">
          <cell r="H1107" t="str">
            <v>ネフィー点鼻液２ｍｇ</v>
          </cell>
          <cell r="EX1107">
            <v>21980</v>
          </cell>
        </row>
        <row r="1108">
          <cell r="H1108" t="str">
            <v>ネリゾナユニバーサルクリーム０．１％</v>
          </cell>
          <cell r="EX1108">
            <v>1514</v>
          </cell>
        </row>
        <row r="1109">
          <cell r="H1109" t="str">
            <v>ネリプロクト坐剤</v>
          </cell>
          <cell r="EX1109">
            <v>4183</v>
          </cell>
        </row>
        <row r="1110">
          <cell r="H1110" t="str">
            <v>ノイアート静注用１５００単位</v>
          </cell>
          <cell r="EX1110">
            <v>49401</v>
          </cell>
        </row>
        <row r="1111">
          <cell r="H1111" t="str">
            <v>ノイキノン錠１０ｍｇ</v>
          </cell>
          <cell r="EX1111">
            <v>1253</v>
          </cell>
        </row>
        <row r="1112">
          <cell r="H1112" t="str">
            <v>ノイロトロピン錠４単位</v>
          </cell>
          <cell r="EX1112">
            <v>2539</v>
          </cell>
        </row>
        <row r="1113">
          <cell r="H1113" t="str">
            <v>ノイロトロピン注射液３．６単位</v>
          </cell>
          <cell r="EX1113">
            <v>1380</v>
          </cell>
        </row>
        <row r="1114">
          <cell r="H1114" t="str">
            <v>ノウリアスト錠２０ｍｇ</v>
          </cell>
          <cell r="EX1114">
            <v>20596</v>
          </cell>
        </row>
        <row r="1115">
          <cell r="H1115" t="str">
            <v>ノバミン錠５ｍｇ</v>
          </cell>
          <cell r="EX1115">
            <v>1029</v>
          </cell>
        </row>
        <row r="1116">
          <cell r="H1116" t="str">
            <v>ノボラピッド注　イノレット</v>
          </cell>
          <cell r="EX1116">
            <v>3137</v>
          </cell>
        </row>
        <row r="1117">
          <cell r="H1117" t="str">
            <v>ノボラピッド注　フレックスタッチ</v>
          </cell>
          <cell r="EX1117">
            <v>3205</v>
          </cell>
        </row>
        <row r="1118">
          <cell r="H1118" t="str">
            <v>ノボラピッド注　フレックスペン</v>
          </cell>
          <cell r="EX1118">
            <v>3237</v>
          </cell>
        </row>
        <row r="1119">
          <cell r="H1119" t="str">
            <v>ノボリンＮ注フレックスペン</v>
          </cell>
          <cell r="EX1119">
            <v>3153</v>
          </cell>
        </row>
        <row r="1120">
          <cell r="H1120" t="str">
            <v>ノボリンＲ注フレックスペン</v>
          </cell>
          <cell r="EX1120">
            <v>2018</v>
          </cell>
        </row>
        <row r="1121">
          <cell r="H1121" t="str">
            <v>ノルアドリナリン注１ｍｇ</v>
          </cell>
          <cell r="EX1121">
            <v>890</v>
          </cell>
        </row>
        <row r="1122">
          <cell r="H1122" t="str">
            <v>ノルディトロピン　フレックスプロ注１０ｍｇ</v>
          </cell>
          <cell r="EX1122">
            <v>50487</v>
          </cell>
        </row>
        <row r="1123">
          <cell r="H1123" t="str">
            <v>ノルレボ錠１．５ｍｇ</v>
          </cell>
          <cell r="EX1123">
            <v>9920</v>
          </cell>
        </row>
        <row r="1124">
          <cell r="H1124" t="str">
            <v>バイアスピリン錠１００ｍｇ</v>
          </cell>
          <cell r="EX1124">
            <v>2682</v>
          </cell>
        </row>
        <row r="1125">
          <cell r="H1125" t="str">
            <v>バイアスピリン錠１００ｍｇ</v>
          </cell>
          <cell r="EX1125">
            <v>2682</v>
          </cell>
        </row>
        <row r="1126">
          <cell r="H1126" t="str">
            <v>ハイパジールコーワ点眼液０．２５％</v>
          </cell>
          <cell r="EX1126">
            <v>13772</v>
          </cell>
        </row>
        <row r="1127">
          <cell r="H1127" t="str">
            <v>ハイボン錠２０ｍｇ</v>
          </cell>
          <cell r="EX1127">
            <v>5975</v>
          </cell>
        </row>
        <row r="1128">
          <cell r="H1128" t="str">
            <v>ハイポアルコール</v>
          </cell>
          <cell r="EX1128">
            <v>821</v>
          </cell>
        </row>
        <row r="1129">
          <cell r="H1129" t="str">
            <v>バクシダール錠１００ｍｇ</v>
          </cell>
          <cell r="EX1129">
            <v>3643</v>
          </cell>
        </row>
        <row r="1130">
          <cell r="H1130" t="str">
            <v>パクリタキセル注１００ｍｇ／１６．７ｍＬ「ＮＫ」</v>
          </cell>
          <cell r="EX1130">
            <v>4307</v>
          </cell>
        </row>
        <row r="1131">
          <cell r="H1131" t="str">
            <v>パクリタキセル注３０ｍｇ／５ｍＬ「ＮＫ」</v>
          </cell>
          <cell r="EX1131">
            <v>1338</v>
          </cell>
        </row>
        <row r="1132">
          <cell r="H1132" t="str">
            <v>バクトラミン注</v>
          </cell>
          <cell r="EX1132">
            <v>4053</v>
          </cell>
        </row>
        <row r="1133">
          <cell r="H1133" t="str">
            <v>バクトロバン鼻腔用軟膏２％</v>
          </cell>
          <cell r="EX1133">
            <v>6828</v>
          </cell>
        </row>
        <row r="1134">
          <cell r="H1134" t="str">
            <v>ツムラ麦門冬湯エキス顆粒（医療用）</v>
          </cell>
          <cell r="EX1134">
            <v>1890</v>
          </cell>
        </row>
        <row r="1135">
          <cell r="H1135" t="str">
            <v>ﾊﾟｸﾘﾀｷｾﾙ点滴静注液100mg/16.7mL｢ﾎｽﾋﾟｰﾗ｣</v>
          </cell>
          <cell r="EX1135">
            <v>1893</v>
          </cell>
        </row>
        <row r="1136">
          <cell r="H1136" t="str">
            <v>ﾊﾟｸﾘﾀｷｾﾙ点滴静注液30mg/5mL｢ﾎｽﾋﾟｰﾗ｣</v>
          </cell>
          <cell r="EX1136">
            <v>1227</v>
          </cell>
        </row>
        <row r="1137">
          <cell r="H1137" t="str">
            <v>パージェタ点滴静注４２０ｍｇ／１４ｍＬ</v>
          </cell>
          <cell r="EX1137">
            <v>183948</v>
          </cell>
        </row>
        <row r="1138">
          <cell r="H1138" t="str">
            <v>パズクロス点滴静注液５００ｍｇ</v>
          </cell>
          <cell r="EX1138">
            <v>11750</v>
          </cell>
        </row>
        <row r="1139">
          <cell r="H1139" t="str">
            <v>パセトシン細粒１０％</v>
          </cell>
          <cell r="EX1139">
            <v>801</v>
          </cell>
        </row>
        <row r="1140">
          <cell r="H1140" t="str">
            <v>ハーセプチン注射用１５０</v>
          </cell>
          <cell r="EX1140">
            <v>38634</v>
          </cell>
        </row>
        <row r="1141">
          <cell r="H1141" t="str">
            <v>ハーセプチン注射用６０</v>
          </cell>
          <cell r="EX1141">
            <v>16631</v>
          </cell>
        </row>
        <row r="1142">
          <cell r="H1142" t="str">
            <v>バソレーター注１ｍｇ</v>
          </cell>
          <cell r="EX1142">
            <v>819</v>
          </cell>
        </row>
        <row r="1143">
          <cell r="H1143" t="str">
            <v>バソレーター注５ｍｇ</v>
          </cell>
          <cell r="EX1143">
            <v>2589</v>
          </cell>
        </row>
        <row r="1144">
          <cell r="H1144" t="str">
            <v>パタノール点眼液０．１％</v>
          </cell>
          <cell r="EX1144">
            <v>7183</v>
          </cell>
        </row>
        <row r="1145">
          <cell r="H1145" t="str">
            <v>含嗽用ハチアズレ顆粒</v>
          </cell>
          <cell r="EX1145">
            <v>2863</v>
          </cell>
        </row>
        <row r="1146">
          <cell r="H1146" t="str">
            <v>ツムラ八味地黄丸エキス顆粒（医療用）</v>
          </cell>
          <cell r="EX1146">
            <v>935</v>
          </cell>
        </row>
        <row r="1147">
          <cell r="H1147" t="str">
            <v>ハッカ油「ヨシダ」</v>
          </cell>
          <cell r="EX1147">
            <v>350</v>
          </cell>
        </row>
        <row r="1148">
          <cell r="H1148" t="str">
            <v>ハッカ油「コザカイ・Ｍ」</v>
          </cell>
          <cell r="EX1148">
            <v>320</v>
          </cell>
        </row>
        <row r="1149">
          <cell r="H1149" t="str">
            <v>パッチテスト試薬金属塩化亜鉛２％</v>
          </cell>
          <cell r="EX1149">
            <v>3626</v>
          </cell>
        </row>
        <row r="1150">
          <cell r="H1150" t="str">
            <v>パッチテスト試薬金属三塩化インジウム１％</v>
          </cell>
          <cell r="EX1150">
            <v>3626</v>
          </cell>
        </row>
        <row r="1151">
          <cell r="H1151" t="str">
            <v>パッチテスト試薬金属臭化銀２％</v>
          </cell>
          <cell r="EX1151">
            <v>3626</v>
          </cell>
        </row>
        <row r="1152">
          <cell r="H1152" t="str">
            <v>パッチテスト試薬金属塩化金酸０．２％</v>
          </cell>
          <cell r="EX1152">
            <v>3626</v>
          </cell>
        </row>
        <row r="1153">
          <cell r="H1153" t="str">
            <v>パッチテスト試薬金属塩化コバルト２％</v>
          </cell>
          <cell r="EX1153">
            <v>3626</v>
          </cell>
        </row>
        <row r="1154">
          <cell r="H1154" t="str">
            <v>パッチテスト試薬金属四塩化イリジウム１％</v>
          </cell>
          <cell r="EX1154">
            <v>3626</v>
          </cell>
        </row>
        <row r="1155">
          <cell r="H1155" t="str">
            <v>パッチテスト試薬金属塩化第二水銀０．０５％</v>
          </cell>
          <cell r="EX1155">
            <v>3626</v>
          </cell>
        </row>
        <row r="1156">
          <cell r="H1156" t="str">
            <v>パッチテスト試薬金属塩化第二スズ１％</v>
          </cell>
          <cell r="EX1156">
            <v>3626</v>
          </cell>
        </row>
        <row r="1157">
          <cell r="H1157" t="str">
            <v>パッチテスト試薬金属塩化第二鉄２％</v>
          </cell>
          <cell r="EX1157">
            <v>3626</v>
          </cell>
        </row>
        <row r="1158">
          <cell r="H1158" t="str">
            <v>パッチテスト試薬金属硫酸銅１％</v>
          </cell>
          <cell r="EX1158">
            <v>3626</v>
          </cell>
        </row>
        <row r="1159">
          <cell r="H1159" t="str">
            <v>パッチテスト試薬金属硫酸ニッケル５％</v>
          </cell>
          <cell r="EX1159">
            <v>3626</v>
          </cell>
        </row>
        <row r="1160">
          <cell r="H1160" t="str">
            <v>パッチテスト試薬金属塩化白金酸０．５％</v>
          </cell>
          <cell r="EX1160">
            <v>3626</v>
          </cell>
        </row>
        <row r="1161">
          <cell r="H1161" t="str">
            <v>パッチテスト試薬金属塩化パラジウム１％</v>
          </cell>
          <cell r="EX1161">
            <v>3626</v>
          </cell>
        </row>
        <row r="1162">
          <cell r="H1162" t="str">
            <v>パッチテスト試薬金属塩化マンガン２％</v>
          </cell>
          <cell r="EX1162">
            <v>3626</v>
          </cell>
        </row>
        <row r="1163">
          <cell r="H1163" t="str">
            <v>沈降破傷風トキソイドキット「タケダ」</v>
          </cell>
          <cell r="EX1163">
            <v>585</v>
          </cell>
        </row>
        <row r="1164">
          <cell r="H1164" t="str">
            <v>沈降破傷風トキソイド「生研」</v>
          </cell>
          <cell r="EX1164">
            <v>954</v>
          </cell>
        </row>
        <row r="1165">
          <cell r="H1165" t="str">
            <v>バビースモ硝子体内注射液１２０ｍｇ／ｍＬ</v>
          </cell>
          <cell r="EX1165">
            <v>146014</v>
          </cell>
        </row>
        <row r="1166">
          <cell r="H1166" t="str">
            <v>バビースモ硝子体内注射用キット１２０ｍｇ／ｍＬ</v>
          </cell>
          <cell r="EX1166">
            <v>117509</v>
          </cell>
        </row>
        <row r="1167">
          <cell r="H1167" t="str">
            <v>パム静注５００ｍｇ</v>
          </cell>
          <cell r="EX1167">
            <v>8495</v>
          </cell>
        </row>
        <row r="1168">
          <cell r="H1168" t="str">
            <v>Ｐ－アミノ安息香酸  ２５ｇ</v>
          </cell>
          <cell r="EX1168">
            <v>0</v>
          </cell>
        </row>
        <row r="1169">
          <cell r="H1169" t="str">
            <v>ハラヴェン静注１ｍｇ</v>
          </cell>
          <cell r="EX1169">
            <v>46778</v>
          </cell>
        </row>
        <row r="1170">
          <cell r="H1170" t="str">
            <v>バラクルード錠０．５ｍｇ</v>
          </cell>
          <cell r="EX1170">
            <v>53903</v>
          </cell>
        </row>
        <row r="1171">
          <cell r="H1171" t="str">
            <v>バラシクロビル錠５００ｍｇ「ケミファ」</v>
          </cell>
          <cell r="EX1171">
            <v>2562</v>
          </cell>
        </row>
        <row r="1172">
          <cell r="H1172" t="str">
            <v>流動パラフィン「ケンエー」</v>
          </cell>
          <cell r="EX1172">
            <v>425</v>
          </cell>
        </row>
        <row r="1173">
          <cell r="H1173" t="str">
            <v>バリトップＨＤ　ＳＨＡＫＥ「検診用」</v>
          </cell>
          <cell r="EX1173">
            <v>12816</v>
          </cell>
        </row>
        <row r="1174">
          <cell r="H1174" t="str">
            <v>バルサルタン錠８０ｍｇ「サンド」</v>
          </cell>
          <cell r="EX1174">
            <v>1646</v>
          </cell>
        </row>
        <row r="1175">
          <cell r="H1175" t="str">
            <v>ハルシオン０．２５ｍｇ錠</v>
          </cell>
          <cell r="EX1175">
            <v>1041</v>
          </cell>
        </row>
        <row r="1176">
          <cell r="H1176" t="str">
            <v>バルプロ酸Ｎａ徐放Ｂ錠２００ｍｇ｢トーワ｣</v>
          </cell>
          <cell r="EX1176">
            <v>0</v>
          </cell>
        </row>
        <row r="1177">
          <cell r="H1177" t="str">
            <v>バルプロ酸ナトリウム徐放錠Ａ２００ｍｇ「トーワ」</v>
          </cell>
          <cell r="EX1177">
            <v>961</v>
          </cell>
        </row>
        <row r="1178">
          <cell r="H1178" t="str">
            <v>バルプロ酸ナトリウムシロップ５％「日医工」</v>
          </cell>
          <cell r="EX1178">
            <v>8521</v>
          </cell>
        </row>
        <row r="1179">
          <cell r="H1179" t="str">
            <v>パルミコート２００μｇタービュヘイラー１１２吸入</v>
          </cell>
          <cell r="EX1179">
            <v>1014</v>
          </cell>
        </row>
        <row r="1180">
          <cell r="H1180" t="str">
            <v>パロキセチンＯＤ錠１０ｍｇ「トーワ」</v>
          </cell>
          <cell r="EX1180">
            <v>1284</v>
          </cell>
        </row>
        <row r="1181">
          <cell r="H1181" t="str">
            <v>バロス発泡顆粒－Ｓ</v>
          </cell>
          <cell r="EX1181">
            <v>2546</v>
          </cell>
        </row>
        <row r="1182">
          <cell r="H1182" t="str">
            <v>パロノセトロン静注０．７５ｍｇ／５ｍＬ「タイホウ」</v>
          </cell>
          <cell r="EX1182">
            <v>19410</v>
          </cell>
        </row>
        <row r="1183">
          <cell r="H1183" t="str">
            <v>ハロペリドール錠１ｍｇ「ＪＧ」</v>
          </cell>
          <cell r="EX1183">
            <v>554</v>
          </cell>
        </row>
        <row r="1184">
          <cell r="H1184" t="str">
            <v>ハロペリドール注５ｍｇ「ヨシトミ」</v>
          </cell>
          <cell r="EX1184">
            <v>4545</v>
          </cell>
        </row>
        <row r="1185">
          <cell r="H1185" t="str">
            <v>ハロペリドール錠１ｍｇ「アメル」</v>
          </cell>
          <cell r="EX1185">
            <v>572</v>
          </cell>
        </row>
        <row r="1186">
          <cell r="H1186" t="str">
            <v>ツムラ半夏瀉心湯エキス顆粒（医療用）</v>
          </cell>
          <cell r="EX1186">
            <v>2128</v>
          </cell>
        </row>
        <row r="1187">
          <cell r="H1187" t="str">
            <v>ツムラ半夏厚朴湯エキス顆粒（医療用）</v>
          </cell>
          <cell r="EX1187">
            <v>1393</v>
          </cell>
        </row>
        <row r="1188">
          <cell r="H1188" t="str">
            <v>バンコマイシン塩酸塩散０．５ｇ「明治」</v>
          </cell>
          <cell r="EX1188">
            <v>8200</v>
          </cell>
        </row>
        <row r="1189">
          <cell r="H1189" t="str">
            <v>バンコマイシン塩酸塩点滴静注用０．５ｇ「ＭＥＥＫ」</v>
          </cell>
          <cell r="EX1189">
            <v>6140</v>
          </cell>
        </row>
        <row r="1190">
          <cell r="H1190" t="str">
            <v>バンコマイシン塩酸塩点滴静注用０．５ｇ「明治」</v>
          </cell>
          <cell r="EX1190">
            <v>6795</v>
          </cell>
        </row>
        <row r="1191">
          <cell r="H1191" t="str">
            <v>バンコマイシン塩酸塩散０．５ｇ「ＭＥＥＫ」</v>
          </cell>
          <cell r="EX1191">
            <v>8200</v>
          </cell>
        </row>
        <row r="1192">
          <cell r="H1192" t="str">
            <v>パントシン錠３０</v>
          </cell>
          <cell r="EX1192">
            <v>536</v>
          </cell>
        </row>
        <row r="1193">
          <cell r="H1193" t="str">
            <v>パントシン錠２００</v>
          </cell>
          <cell r="EX1193">
            <v>972</v>
          </cell>
        </row>
        <row r="1194">
          <cell r="H1194" t="str">
            <v>パントール注射液１００ｍｇ</v>
          </cell>
          <cell r="EX1194">
            <v>2772</v>
          </cell>
        </row>
        <row r="1195">
          <cell r="H1195" t="str">
            <v>ハンプ注射用１０００</v>
          </cell>
          <cell r="EX1195">
            <v>11715</v>
          </cell>
        </row>
        <row r="1196">
          <cell r="H1196" t="str">
            <v>小児用バクシダール錠５０ｍｇ</v>
          </cell>
          <cell r="EX1196">
            <v>5980</v>
          </cell>
        </row>
        <row r="1197">
          <cell r="H1197" t="str">
            <v>バクニュバンス水性懸濁注シリンジ</v>
          </cell>
          <cell r="EX1197">
            <v>6553</v>
          </cell>
        </row>
        <row r="1198">
          <cell r="H1198" t="str">
            <v>バルプロ酸ナトリウム徐放錠Ａ１００ｍｇ「トーワ」</v>
          </cell>
          <cell r="EX1198">
            <v>607</v>
          </cell>
        </row>
        <row r="1199">
          <cell r="H1199" t="str">
            <v>ヒアルロン酸Ｎａ０．４眼粘弾剤１％「生化学」</v>
          </cell>
          <cell r="EX1199">
            <v>2250</v>
          </cell>
        </row>
        <row r="1200">
          <cell r="H1200" t="str">
            <v>ヒアルロン酸Ｎａ０．８５眼粘弾剤１％「生化学」</v>
          </cell>
          <cell r="EX1200">
            <v>3344</v>
          </cell>
        </row>
        <row r="1201">
          <cell r="H1201" t="str">
            <v>ヒアルロン酸Ｎａ関節注２５ｍｇシリンジ「明治」</v>
          </cell>
          <cell r="EX1201">
            <v>5346</v>
          </cell>
        </row>
        <row r="1202">
          <cell r="H1202" t="str">
            <v>ヒアルロン酸Ｎａ関節注２５ｍｇシリンジ「明治」</v>
          </cell>
          <cell r="EX1202">
            <v>3997</v>
          </cell>
        </row>
        <row r="1203">
          <cell r="H1203" t="str">
            <v>ヒアルロン酸ナトリウム点眼液０．１％「ニッテン」</v>
          </cell>
          <cell r="EX1203">
            <v>824</v>
          </cell>
        </row>
        <row r="1204">
          <cell r="H1204" t="str">
            <v>ビーエスエスプラス５００眼灌流液０．０１８４％</v>
          </cell>
          <cell r="EX1204">
            <v>15228</v>
          </cell>
        </row>
        <row r="1205">
          <cell r="H1205" t="str">
            <v>ピーエヌツイン－１号輸液</v>
          </cell>
          <cell r="EX1205">
            <v>4480</v>
          </cell>
        </row>
        <row r="1206">
          <cell r="H1206" t="str">
            <v>ピーエヌツイン－２号輸液</v>
          </cell>
          <cell r="EX1206">
            <v>5523</v>
          </cell>
        </row>
        <row r="1207">
          <cell r="H1207" t="str">
            <v>ピーエヌツイン－３号輸液</v>
          </cell>
          <cell r="EX1207">
            <v>5664</v>
          </cell>
        </row>
        <row r="1208">
          <cell r="H1208" t="str">
            <v>ＰＡ・ヨード点眼・洗眼液</v>
          </cell>
          <cell r="EX1208">
            <v>2010</v>
          </cell>
        </row>
        <row r="1209">
          <cell r="H1209" t="str">
            <v>ＰＬ配合顆粒</v>
          </cell>
          <cell r="EX1209">
            <v>597</v>
          </cell>
        </row>
        <row r="1210">
          <cell r="H1210" t="str">
            <v>ピオクタニンブルー  ２５ｇ</v>
          </cell>
          <cell r="EX1210">
            <v>2970</v>
          </cell>
        </row>
        <row r="1211">
          <cell r="H1211" t="str">
            <v>ピオグリタゾン錠１５ｍｇ「ＶＴＲＳ」</v>
          </cell>
          <cell r="EX1211">
            <v>1131</v>
          </cell>
        </row>
        <row r="1212">
          <cell r="H1212" t="str">
            <v>ピオグリタゾンＯＤ錠１５ｍｇ「トーワ」</v>
          </cell>
          <cell r="EX1212">
            <v>1029</v>
          </cell>
        </row>
        <row r="1213">
          <cell r="H1213" t="str">
            <v>ビオフェルミン配合散</v>
          </cell>
          <cell r="EX1213">
            <v>663</v>
          </cell>
        </row>
        <row r="1214">
          <cell r="H1214" t="str">
            <v>ビオフェルミンＲ散</v>
          </cell>
          <cell r="EX1214">
            <v>663</v>
          </cell>
        </row>
        <row r="1215">
          <cell r="H1215" t="str">
            <v>ビオフェルミン錠剤</v>
          </cell>
          <cell r="EX1215">
            <v>3159</v>
          </cell>
        </row>
        <row r="1216">
          <cell r="H1216" t="str">
            <v>ビカルタミドＯＤ錠８０ｍｇ「ＫＮ」</v>
          </cell>
          <cell r="EX1216">
            <v>5070</v>
          </cell>
        </row>
        <row r="1217">
          <cell r="H1217" t="str">
            <v>ビカルタミドＯＤ錠８０ｍｇ「ＤＳＥＰ」</v>
          </cell>
          <cell r="EX1217">
            <v>2964</v>
          </cell>
        </row>
        <row r="1218">
          <cell r="H1218" t="str">
            <v>ビクシリン注射用１ｇ</v>
          </cell>
          <cell r="EX1218">
            <v>4338</v>
          </cell>
        </row>
        <row r="1219">
          <cell r="H1219" t="str">
            <v>ビクシリン注射用２ｇ</v>
          </cell>
          <cell r="EX1219">
            <v>7376</v>
          </cell>
        </row>
        <row r="1220">
          <cell r="H1220" t="str">
            <v>ビクシリン注射用０．５ｇ</v>
          </cell>
          <cell r="EX1220">
            <v>2010</v>
          </cell>
        </row>
        <row r="1221">
          <cell r="H1221" t="str">
            <v>ビクトーザ皮下注１８ｍｇ</v>
          </cell>
          <cell r="EX1221">
            <v>18807</v>
          </cell>
        </row>
        <row r="1222">
          <cell r="H1222" t="str">
            <v>ビクトーザ皮下注１８ｍｇ</v>
          </cell>
          <cell r="EX1222">
            <v>18523</v>
          </cell>
        </row>
        <row r="1223">
          <cell r="H1223" t="str">
            <v>ピコスルファートＮａ錠２．５ｍｇ「サワイ」</v>
          </cell>
          <cell r="EX1223">
            <v>500</v>
          </cell>
        </row>
        <row r="1224">
          <cell r="H1224" t="str">
            <v>ﾋﾟｺｽﾙﾌｧｰﾄﾅﾄﾘｳﾑ内用液0.75%｢日医工｣</v>
          </cell>
          <cell r="EX1224">
            <v>728</v>
          </cell>
        </row>
        <row r="1225">
          <cell r="H1225" t="str">
            <v>乾燥ＢＣＧワクチン（経皮用・１人用）</v>
          </cell>
          <cell r="EX1225">
            <v>6480</v>
          </cell>
        </row>
        <row r="1226">
          <cell r="H1226" t="str">
            <v>ヒシナルク３号輸液</v>
          </cell>
          <cell r="EX1226">
            <v>3520</v>
          </cell>
        </row>
        <row r="1227">
          <cell r="H1227" t="str">
            <v>ヒシナルク３号輸液</v>
          </cell>
          <cell r="EX1227">
            <v>3660</v>
          </cell>
        </row>
        <row r="1228">
          <cell r="H1228" t="str">
            <v>ビ・シフロール錠０．５ｍｇ</v>
          </cell>
          <cell r="EX1228">
            <v>7341</v>
          </cell>
        </row>
        <row r="1229">
          <cell r="H1229" t="str">
            <v>ヒシファーゲン配合静注シリンジ２０ｍＬ</v>
          </cell>
          <cell r="EX1229">
            <v>1455</v>
          </cell>
        </row>
        <row r="1230">
          <cell r="H1230" t="str">
            <v>ヒシファーゲン配合静注シリンジ４０ｍＬ</v>
          </cell>
          <cell r="EX1230">
            <v>1385</v>
          </cell>
        </row>
        <row r="1231">
          <cell r="H1231" t="str">
            <v>ビスコート０．５眼粘弾剤</v>
          </cell>
          <cell r="EX1231">
            <v>3176</v>
          </cell>
        </row>
        <row r="1232">
          <cell r="H1232" t="str">
            <v>ビソノテープ４ｍｇ</v>
          </cell>
          <cell r="EX1232">
            <v>3555</v>
          </cell>
        </row>
        <row r="1233">
          <cell r="H1233" t="str">
            <v>ビソプロロールフマル酸塩錠２．５ｍｇ「サワイ」</v>
          </cell>
          <cell r="EX1233">
            <v>945</v>
          </cell>
        </row>
        <row r="1234">
          <cell r="H1234" t="str">
            <v>ビソプロロールフマル酸塩錠０．６２５ｍｇ「サワイ」</v>
          </cell>
          <cell r="EX1234">
            <v>945</v>
          </cell>
        </row>
        <row r="1235">
          <cell r="H1235" t="str">
            <v>ピタバスタチンＣａ・ＯＤ錠１ｍｇ「ＭＥＥＫ」</v>
          </cell>
          <cell r="EX1235">
            <v>1012</v>
          </cell>
        </row>
        <row r="1236">
          <cell r="H1236" t="str">
            <v>ビタミンＣ注「フソー」－５００ｍｇ</v>
          </cell>
          <cell r="EX1236">
            <v>3300</v>
          </cell>
        </row>
        <row r="1237">
          <cell r="H1237" t="str">
            <v>ビタメジン配合カプセルＢ２５</v>
          </cell>
          <cell r="EX1237">
            <v>536</v>
          </cell>
        </row>
        <row r="1238">
          <cell r="H1238" t="str">
            <v>ビダラビン軟膏３％「ＭＥＥＫ」</v>
          </cell>
          <cell r="EX1238">
            <v>2135</v>
          </cell>
        </row>
        <row r="1239">
          <cell r="H1239" t="str">
            <v>ビダラビン軟膏３％「ＳＷ」</v>
          </cell>
          <cell r="EX1239">
            <v>1671</v>
          </cell>
        </row>
        <row r="1240">
          <cell r="H1240" t="str">
            <v>ヒダントール錠２５ｍｇ</v>
          </cell>
          <cell r="EX1240">
            <v>1080</v>
          </cell>
        </row>
        <row r="1241">
          <cell r="H1241" t="str">
            <v>ヒダントールＦ配合錠</v>
          </cell>
          <cell r="EX1241">
            <v>516</v>
          </cell>
        </row>
        <row r="1242">
          <cell r="H1242" t="str">
            <v>ピドキサール錠１０ｍｇ</v>
          </cell>
          <cell r="EX1242">
            <v>2630</v>
          </cell>
        </row>
        <row r="1243">
          <cell r="H1243" t="str">
            <v>ピートル顆粒分包２５０ｍｇ</v>
          </cell>
          <cell r="EX1243">
            <v>12269</v>
          </cell>
        </row>
        <row r="1244">
          <cell r="H1244" t="str">
            <v>ピトレシン注射液２０</v>
          </cell>
          <cell r="EX1244">
            <v>4698</v>
          </cell>
        </row>
        <row r="1245">
          <cell r="H1245" t="str">
            <v>ヒドロキシクロロキン硫酸塩錠２００ｍｇ「サワイ」</v>
          </cell>
          <cell r="EX1245">
            <v>10965</v>
          </cell>
        </row>
        <row r="1246">
          <cell r="H1246" t="str">
            <v>ヒビスコール液Ａ０．５％</v>
          </cell>
          <cell r="EX1246">
            <v>3505</v>
          </cell>
        </row>
        <row r="1247">
          <cell r="H1247" t="str">
            <v>ビーフリード輸液</v>
          </cell>
          <cell r="EX1247">
            <v>7081</v>
          </cell>
        </row>
        <row r="1248">
          <cell r="H1248" t="str">
            <v>ビーフリード輸液</v>
          </cell>
          <cell r="EX1248">
            <v>10018</v>
          </cell>
        </row>
        <row r="1249">
          <cell r="H1249" t="str">
            <v>ビプレッソ徐放錠１５０ｍｇ</v>
          </cell>
          <cell r="EX1249">
            <v>15118</v>
          </cell>
        </row>
        <row r="1250">
          <cell r="H1250" t="str">
            <v>ピペラシリンナトリウム注射用１ｇ「日医工」</v>
          </cell>
          <cell r="EX1250">
            <v>1263</v>
          </cell>
        </row>
        <row r="1251">
          <cell r="H1251" t="str">
            <v>ビマトプロスト点眼液０．０３％「日新」</v>
          </cell>
          <cell r="EX1251">
            <v>2331</v>
          </cell>
        </row>
        <row r="1252">
          <cell r="H1252" t="str">
            <v>ビームゲン注０．２５ｍＬ</v>
          </cell>
          <cell r="EX1252">
            <v>1940</v>
          </cell>
        </row>
        <row r="1253">
          <cell r="H1253" t="str">
            <v>ビームゲン注０．５ｍＬ</v>
          </cell>
          <cell r="EX1253">
            <v>2159</v>
          </cell>
        </row>
        <row r="1254">
          <cell r="H1254" t="str">
            <v>ビムパット錠１００ｍｇ</v>
          </cell>
          <cell r="EX1254">
            <v>31211</v>
          </cell>
        </row>
        <row r="1255">
          <cell r="H1255" t="str">
            <v>ビムパット錠５０ｍｇ</v>
          </cell>
          <cell r="EX1255">
            <v>18979</v>
          </cell>
        </row>
        <row r="1256">
          <cell r="H1256" t="str">
            <v>ビムパット点滴静注１００ｍｇ</v>
          </cell>
          <cell r="EX1256">
            <v>10750</v>
          </cell>
        </row>
        <row r="1257">
          <cell r="H1257" t="str">
            <v>ピモベンダン錠１．２５ｍｇ「ＴＥ」</v>
          </cell>
          <cell r="EX1257">
            <v>2841</v>
          </cell>
        </row>
        <row r="1258">
          <cell r="H1258" t="str">
            <v>ヒューマログミックス５０注ミリオペン</v>
          </cell>
          <cell r="EX1258">
            <v>2433</v>
          </cell>
        </row>
        <row r="1259">
          <cell r="H1259" t="str">
            <v>ヒューマリンＲ注１００単位／ｍＬ</v>
          </cell>
          <cell r="EX1259">
            <v>2057</v>
          </cell>
        </row>
        <row r="1260">
          <cell r="H1260" t="str">
            <v>ヒューマログ注１００単位／ｍＬ</v>
          </cell>
          <cell r="EX1260">
            <v>2360</v>
          </cell>
        </row>
        <row r="1261">
          <cell r="H1261" t="str">
            <v>ヒューマログ注ミリオペン</v>
          </cell>
          <cell r="EX1261">
            <v>2100</v>
          </cell>
        </row>
        <row r="1262">
          <cell r="H1262" t="str">
            <v>ピューラックス６００ｍｌ</v>
          </cell>
          <cell r="EX1262">
            <v>400</v>
          </cell>
        </row>
        <row r="1263">
          <cell r="H1263" t="str">
            <v>ビラノア錠２０ｍｇ</v>
          </cell>
          <cell r="EX1263">
            <v>4339</v>
          </cell>
        </row>
        <row r="1264">
          <cell r="H1264" t="str">
            <v>ピラマイド原末</v>
          </cell>
          <cell r="EX1264">
            <v>2369</v>
          </cell>
        </row>
        <row r="1265">
          <cell r="H1265" t="str">
            <v>ビリスコピン点滴静注５０</v>
          </cell>
          <cell r="EX1265">
            <v>7880</v>
          </cell>
        </row>
        <row r="1266">
          <cell r="H1266" t="str">
            <v>ピルシカイニド塩酸塩カプセル５０ｍｇ「タナベ」</v>
          </cell>
          <cell r="EX1266">
            <v>2552</v>
          </cell>
        </row>
        <row r="1267">
          <cell r="H1267" t="str">
            <v>ピルシカイニド塩酸塩カプセル２５ｍｇ「タナベ」</v>
          </cell>
          <cell r="EX1267">
            <v>1131</v>
          </cell>
        </row>
        <row r="1268">
          <cell r="H1268" t="str">
            <v>ピルシカイニド塩酸塩カプセル２５ｍｇ「ＤＳＥＰ」</v>
          </cell>
          <cell r="EX1268">
            <v>1060</v>
          </cell>
        </row>
        <row r="1269">
          <cell r="H1269" t="str">
            <v>ヒルドイドソフト軟膏０．３％</v>
          </cell>
          <cell r="EX1269">
            <v>4053</v>
          </cell>
        </row>
        <row r="1270">
          <cell r="H1270" t="str">
            <v>ヒルナミン錠（５ｍｇ）</v>
          </cell>
          <cell r="EX1270">
            <v>536</v>
          </cell>
        </row>
        <row r="1271">
          <cell r="H1271" t="str">
            <v>ヒルナミン錠（５０ｍｇ）</v>
          </cell>
          <cell r="EX1271">
            <v>572</v>
          </cell>
        </row>
        <row r="1272">
          <cell r="H1272" t="str">
            <v>ピレチア錠（２５ｍｇ）</v>
          </cell>
          <cell r="EX1272">
            <v>504</v>
          </cell>
        </row>
        <row r="1273">
          <cell r="H1273" t="str">
            <v>ピレノキシン懸濁性点眼液０．００５％「参天」</v>
          </cell>
          <cell r="EX1273">
            <v>609</v>
          </cell>
        </row>
        <row r="1274">
          <cell r="H1274" t="str">
            <v>ビロイ点滴静注用１００ｍｇ</v>
          </cell>
          <cell r="EX1274">
            <v>55907</v>
          </cell>
        </row>
        <row r="1275">
          <cell r="H1275" t="str">
            <v>ビロイ点滴静注用３００ｍｇ</v>
          </cell>
          <cell r="EX1275">
            <v>164464</v>
          </cell>
        </row>
        <row r="1276">
          <cell r="H1276" t="str">
            <v>ヒーロンＶ眼粘弾剤２．３％シリンジ０．６ｍＬ</v>
          </cell>
          <cell r="EX1276">
            <v>5821</v>
          </cell>
        </row>
        <row r="1277">
          <cell r="H1277" t="str">
            <v>ビカルタミド錠８０ｍｇ「ＤＳＥＰ」</v>
          </cell>
          <cell r="EX1277">
            <v>5142</v>
          </cell>
        </row>
        <row r="1278">
          <cell r="H1278" t="str">
            <v>ビ・シフロール錠０．５ｍｇ</v>
          </cell>
          <cell r="EX1278">
            <v>7341</v>
          </cell>
        </row>
        <row r="1279">
          <cell r="H1279" t="str">
            <v>ビ・シフロール錠０．５ｍｇ</v>
          </cell>
          <cell r="EX1279">
            <v>7341</v>
          </cell>
        </row>
        <row r="1280">
          <cell r="H1280" t="str">
            <v>ビダラビン軟膏３％「ＳＷ」</v>
          </cell>
          <cell r="EX1280">
            <v>4170</v>
          </cell>
        </row>
        <row r="1281">
          <cell r="H1281" t="str">
            <v>ビレーズトリエアロスフィア１２０吸入</v>
          </cell>
          <cell r="EX1281">
            <v>7735</v>
          </cell>
        </row>
        <row r="1282">
          <cell r="H1282" t="str">
            <v>ﾋﾟｺｽﾙﾌｧｰﾄﾅﾄﾘｳﾑ内用液0.75%｢ｲﾜｷ｣</v>
          </cell>
          <cell r="EX1282">
            <v>682</v>
          </cell>
        </row>
        <row r="1283">
          <cell r="H1283" t="str">
            <v>大塚糖液１０％</v>
          </cell>
          <cell r="EX1283">
            <v>4275</v>
          </cell>
        </row>
        <row r="1284">
          <cell r="H1284" t="str">
            <v>大塚糖液２０％</v>
          </cell>
          <cell r="EX1284">
            <v>4454</v>
          </cell>
        </row>
        <row r="1285">
          <cell r="H1285" t="str">
            <v>大塚糖液５０％</v>
          </cell>
          <cell r="EX1285">
            <v>4454</v>
          </cell>
        </row>
        <row r="1286">
          <cell r="H1286" t="str">
            <v>大塚糖液５０％</v>
          </cell>
          <cell r="EX1286">
            <v>6343</v>
          </cell>
        </row>
        <row r="1287">
          <cell r="H1287" t="str">
            <v>光糖液５％</v>
          </cell>
          <cell r="EX1287">
            <v>1364</v>
          </cell>
        </row>
        <row r="1288">
          <cell r="H1288" t="str">
            <v>大塚糖液５％</v>
          </cell>
          <cell r="EX1288">
            <v>4468</v>
          </cell>
        </row>
        <row r="1289">
          <cell r="H1289" t="str">
            <v>大塚糖液５％</v>
          </cell>
          <cell r="EX1289">
            <v>4752</v>
          </cell>
        </row>
        <row r="1290">
          <cell r="H1290" t="str">
            <v>大塚糖液５％</v>
          </cell>
          <cell r="EX1290">
            <v>5153</v>
          </cell>
        </row>
        <row r="1291">
          <cell r="H1291" t="str">
            <v>大塚糖液５％</v>
          </cell>
          <cell r="EX1291">
            <v>5926</v>
          </cell>
        </row>
        <row r="1292">
          <cell r="H1292" t="str">
            <v>５－ＦＵ軟膏５％協和</v>
          </cell>
          <cell r="EX1292">
            <v>1420</v>
          </cell>
        </row>
        <row r="1293">
          <cell r="H1293" t="str">
            <v>ファーストシン静注用１ｇ</v>
          </cell>
          <cell r="EX1293">
            <v>8259</v>
          </cell>
        </row>
        <row r="1294">
          <cell r="H1294" t="str">
            <v>ファーストシン静注用１ｇバッグＳ</v>
          </cell>
          <cell r="EX1294">
            <v>13587</v>
          </cell>
        </row>
        <row r="1295">
          <cell r="H1295" t="str">
            <v>ファボワール錠２８</v>
          </cell>
          <cell r="EX1295">
            <v>9551</v>
          </cell>
        </row>
        <row r="1296">
          <cell r="H1296" t="str">
            <v>ファムシクロビル錠２５０ｍｇ「トーワ」</v>
          </cell>
          <cell r="EX1296">
            <v>2831</v>
          </cell>
        </row>
        <row r="1297">
          <cell r="H1297" t="str">
            <v>ファモチジン静注２０ｍｇ「日新」</v>
          </cell>
          <cell r="EX1297">
            <v>4524</v>
          </cell>
        </row>
        <row r="1298">
          <cell r="H1298" t="str">
            <v>ファモチジンＤ錠１０ｍｇ「サワイ」</v>
          </cell>
          <cell r="EX1298">
            <v>945</v>
          </cell>
        </row>
        <row r="1299">
          <cell r="H1299" t="str">
            <v>ファモチジンＤ錠１０ｍｇ「サワイ」</v>
          </cell>
          <cell r="EX1299">
            <v>4727</v>
          </cell>
        </row>
        <row r="1300">
          <cell r="H1300" t="str">
            <v>ファロム錠１５０ｍｇ</v>
          </cell>
          <cell r="EX1300">
            <v>11127</v>
          </cell>
        </row>
        <row r="1301">
          <cell r="H1301" t="str">
            <v>ファンガード点滴用５０ｍｇ</v>
          </cell>
          <cell r="EX1301">
            <v>41694</v>
          </cell>
        </row>
        <row r="1302">
          <cell r="H1302" t="str">
            <v>フィコンパ錠２ｍｇ</v>
          </cell>
          <cell r="EX1302">
            <v>9660</v>
          </cell>
        </row>
        <row r="1303">
          <cell r="H1303" t="str">
            <v>フィコンパ点滴静注用２ｍｇ</v>
          </cell>
          <cell r="EX1303">
            <v>10273</v>
          </cell>
        </row>
        <row r="1304">
          <cell r="H1304" t="str">
            <v>フィジオ１４０輸液</v>
          </cell>
          <cell r="EX1304">
            <v>4240</v>
          </cell>
        </row>
        <row r="1305">
          <cell r="H1305" t="str">
            <v>フィニバックス点滴静注用０．５ｇ</v>
          </cell>
          <cell r="EX1305">
            <v>12793</v>
          </cell>
        </row>
        <row r="1306">
          <cell r="H1306" t="str">
            <v>フィブラストスプレー５００</v>
          </cell>
          <cell r="EX1306">
            <v>6156</v>
          </cell>
        </row>
        <row r="1307">
          <cell r="H1307" t="str">
            <v>フィブロガミンＰ静注用</v>
          </cell>
          <cell r="EX1307">
            <v>45403</v>
          </cell>
        </row>
        <row r="1308">
          <cell r="H1308" t="str">
            <v>フィルグラスチムＢＳ注７５μｇシリンジ「ＮＩＧ」</v>
          </cell>
          <cell r="EX1308">
            <v>1992</v>
          </cell>
        </row>
        <row r="1309">
          <cell r="H1309" t="str">
            <v>フィルグラスチムＢＳ注７５μｇシリンジ「ＮＫ」</v>
          </cell>
          <cell r="EX1309">
            <v>2516</v>
          </cell>
        </row>
        <row r="1310">
          <cell r="H1310" t="str">
            <v>乾燥弱毒生風しんワクチン「タケダ」</v>
          </cell>
          <cell r="EX1310">
            <v>2830</v>
          </cell>
        </row>
        <row r="1311">
          <cell r="H1311" t="str">
            <v>フェインジェクト静注５００ｍｇ</v>
          </cell>
          <cell r="EX1311">
            <v>5211</v>
          </cell>
        </row>
        <row r="1312">
          <cell r="H1312" t="str">
            <v>フェキソフェナジン塩酸塩錠６０ｍｇ「ＳＡＮＩＫ」</v>
          </cell>
          <cell r="EX1312">
            <v>2556</v>
          </cell>
        </row>
        <row r="1313">
          <cell r="H1313" t="str">
            <v>フェジン静注４０ｍｇ</v>
          </cell>
          <cell r="EX1313">
            <v>1153</v>
          </cell>
        </row>
        <row r="1314">
          <cell r="H1314" t="str">
            <v>フェスゴ配合皮下注　ＩＮ</v>
          </cell>
          <cell r="EX1314">
            <v>403320</v>
          </cell>
        </row>
        <row r="1315">
          <cell r="H1315" t="str">
            <v>フェスゴ配合皮下注　ＭＡ</v>
          </cell>
          <cell r="EX1315">
            <v>229809</v>
          </cell>
        </row>
        <row r="1316">
          <cell r="H1316" t="str">
            <v>フェソロデックス筋注２５０ｍｇ</v>
          </cell>
          <cell r="EX1316">
            <v>68165</v>
          </cell>
        </row>
        <row r="1317">
          <cell r="H1317" t="str">
            <v>フェノバール錠３０ｍｇ</v>
          </cell>
          <cell r="EX1317">
            <v>936</v>
          </cell>
        </row>
        <row r="1318">
          <cell r="H1318" t="str">
            <v>液状フェノール「東豊」</v>
          </cell>
          <cell r="EX1318">
            <v>552</v>
          </cell>
        </row>
        <row r="1319">
          <cell r="H1319" t="str">
            <v>フェノール・亜鉛華リニメント「ＪＧ」</v>
          </cell>
          <cell r="EX1319">
            <v>696</v>
          </cell>
        </row>
        <row r="1320">
          <cell r="H1320" t="str">
            <v>フェノバルビタール散１０％「シオエ」</v>
          </cell>
          <cell r="EX1320">
            <v>3471</v>
          </cell>
        </row>
        <row r="1321">
          <cell r="H1321" t="str">
            <v>フェノバール注射液１００ｍｇ</v>
          </cell>
          <cell r="EX1321">
            <v>623</v>
          </cell>
        </row>
        <row r="1322">
          <cell r="H1322" t="str">
            <v>フェブリク錠１０ｍｇ</v>
          </cell>
          <cell r="EX1322">
            <v>2309</v>
          </cell>
        </row>
        <row r="1323">
          <cell r="H1323" t="str">
            <v>フェブリク錠１０ｍｇ</v>
          </cell>
          <cell r="EX1323">
            <v>3861</v>
          </cell>
        </row>
        <row r="1324">
          <cell r="H1324" t="str">
            <v>フェブキソスタット錠１０ｍｇ「ＤＳＥＰ」</v>
          </cell>
          <cell r="EX1324">
            <v>543</v>
          </cell>
        </row>
        <row r="1325">
          <cell r="H1325" t="str">
            <v>フェマーラ錠２．５ｍｇ</v>
          </cell>
          <cell r="EX1325">
            <v>41199</v>
          </cell>
        </row>
        <row r="1326">
          <cell r="H1326" t="str">
            <v>フェルビナクローション３％「ラクール」</v>
          </cell>
          <cell r="EX1326">
            <v>1336</v>
          </cell>
        </row>
        <row r="1327">
          <cell r="H1327" t="str">
            <v>フェルマスクラブ４％</v>
          </cell>
          <cell r="EX1327">
            <v>2414</v>
          </cell>
        </row>
        <row r="1328">
          <cell r="H1328" t="str">
            <v>フエロン注射用３００万</v>
          </cell>
          <cell r="EX1328">
            <v>13505</v>
          </cell>
        </row>
        <row r="1329">
          <cell r="H1329" t="str">
            <v>フェロベリン配合錠</v>
          </cell>
          <cell r="EX1329">
            <v>571</v>
          </cell>
        </row>
        <row r="1330">
          <cell r="H1330" t="str">
            <v>フェンタニル注射液０．１ｍｇ「テルモ」</v>
          </cell>
          <cell r="EX1330">
            <v>2218</v>
          </cell>
        </row>
        <row r="1331">
          <cell r="H1331" t="str">
            <v>フェンタニル注射液０．１ｍｇ「ヤンセン」</v>
          </cell>
          <cell r="EX1331">
            <v>1675</v>
          </cell>
        </row>
        <row r="1332">
          <cell r="H1332" t="str">
            <v>フェンタニル注射液０．５ｍｇ「テルモ」</v>
          </cell>
          <cell r="EX1332">
            <v>4066</v>
          </cell>
        </row>
        <row r="1333">
          <cell r="H1333" t="str">
            <v>フェンタニル注射液０．５ｍｇ「ヤンセン」</v>
          </cell>
          <cell r="EX1333">
            <v>3940</v>
          </cell>
        </row>
        <row r="1334">
          <cell r="H1334" t="str">
            <v>ﾌｪﾝﾀﾆﾙｸｴﾝ酸塩1日用ﾃｰﾌﾟ1mg｢第一三共｣</v>
          </cell>
          <cell r="EX1334">
            <v>1529</v>
          </cell>
        </row>
        <row r="1335">
          <cell r="H1335" t="str">
            <v>ﾌｪﾝﾀﾆﾙｸｴﾝ酸塩1日用ﾃｰﾌﾟ2mg｢第一三共｣</v>
          </cell>
          <cell r="EX1335">
            <v>2956</v>
          </cell>
        </row>
        <row r="1336">
          <cell r="H1336" t="str">
            <v>ﾌｪﾝﾀﾆﾙｸｴﾝ酸塩1日用ﾃｰﾌﾟ4mg｢第一三共｣</v>
          </cell>
          <cell r="EX1336">
            <v>5505</v>
          </cell>
        </row>
        <row r="1337">
          <cell r="H1337" t="str">
            <v>ﾌｪﾝﾀﾆﾙｸｴﾝ酸塩1日用ﾃｰﾌﾟ6mg｢第一三共｣</v>
          </cell>
          <cell r="EX1337">
            <v>7935</v>
          </cell>
        </row>
        <row r="1338">
          <cell r="H1338" t="str">
            <v>フェンタニル１日用テープ０．８４ｍｇ「ユートク」</v>
          </cell>
          <cell r="EX1338">
            <v>1590</v>
          </cell>
        </row>
        <row r="1339">
          <cell r="H1339" t="str">
            <v>フェントステープ１ｍｇ</v>
          </cell>
          <cell r="EX1339">
            <v>3106</v>
          </cell>
        </row>
        <row r="1340">
          <cell r="H1340" t="str">
            <v>フェンタニル１日用テープ１．７ｍｇ「ユートク」</v>
          </cell>
          <cell r="EX1340">
            <v>2990</v>
          </cell>
        </row>
        <row r="1341">
          <cell r="H1341" t="str">
            <v>フェントステープ２ｍｇ</v>
          </cell>
          <cell r="EX1341">
            <v>5774</v>
          </cell>
        </row>
        <row r="1342">
          <cell r="H1342" t="str">
            <v>フェンタニル１日用テープ３．４ｍｇ「ユートク」</v>
          </cell>
          <cell r="EX1342">
            <v>5480</v>
          </cell>
        </row>
        <row r="1343">
          <cell r="H1343" t="str">
            <v>フェントステープ４ｍｇ</v>
          </cell>
          <cell r="EX1343">
            <v>10781</v>
          </cell>
        </row>
        <row r="1344">
          <cell r="H1344" t="str">
            <v>フェンタニル１日用テープ５ｍｇ「ユートク」</v>
          </cell>
          <cell r="EX1344">
            <v>7900</v>
          </cell>
        </row>
        <row r="1345">
          <cell r="H1345" t="str">
            <v>フォシーガ錠１０ｍｇ</v>
          </cell>
          <cell r="EX1345">
            <v>19627</v>
          </cell>
        </row>
        <row r="1346">
          <cell r="H1346" t="str">
            <v>フォシーガ錠５ｍｇ</v>
          </cell>
          <cell r="EX1346">
            <v>13301</v>
          </cell>
        </row>
        <row r="1347">
          <cell r="H1347" t="str">
            <v>フォリアミン錠</v>
          </cell>
          <cell r="EX1347">
            <v>918</v>
          </cell>
        </row>
        <row r="1348">
          <cell r="H1348" t="str">
            <v>フォルテオ皮下注キット６００μｇ</v>
          </cell>
          <cell r="EX1348">
            <v>39181</v>
          </cell>
        </row>
        <row r="1349">
          <cell r="H1349" t="str">
            <v>塩基性フクシン  １０ｇ</v>
          </cell>
          <cell r="EX1349">
            <v>7000</v>
          </cell>
        </row>
        <row r="1350">
          <cell r="H1350" t="str">
            <v>ブシラミン錠５０ｍｇ「日医工」</v>
          </cell>
          <cell r="EX1350">
            <v>1263</v>
          </cell>
        </row>
        <row r="1351">
          <cell r="H1351" t="str">
            <v>ブスコパン錠１０ｍｇ</v>
          </cell>
          <cell r="EX1351">
            <v>554</v>
          </cell>
        </row>
        <row r="1352">
          <cell r="H1352" t="str">
            <v>ブスコパン注２０ｍｇ</v>
          </cell>
          <cell r="EX1352">
            <v>554</v>
          </cell>
        </row>
        <row r="1353">
          <cell r="H1353" t="str">
            <v>ブデホル吸入粉末剤６０吸入「ＪＧ」</v>
          </cell>
          <cell r="EX1353">
            <v>1089</v>
          </cell>
        </row>
        <row r="1354">
          <cell r="H1354" t="str">
            <v>プラザキサカプセル１１０ｍｇ</v>
          </cell>
          <cell r="EX1354">
            <v>21759</v>
          </cell>
        </row>
        <row r="1355">
          <cell r="H1355" t="str">
            <v>プラザキサカプセル７５ｍｇ</v>
          </cell>
          <cell r="EX1355">
            <v>6505</v>
          </cell>
        </row>
        <row r="1356">
          <cell r="H1356" t="str">
            <v>フラジール内服錠２５０ｍｇ</v>
          </cell>
          <cell r="EX1356">
            <v>3225</v>
          </cell>
        </row>
        <row r="1357">
          <cell r="H1357" t="str">
            <v>フラジール腟錠２５０ｍｇ</v>
          </cell>
          <cell r="EX1357">
            <v>2949</v>
          </cell>
        </row>
        <row r="1358">
          <cell r="H1358" t="str">
            <v>プラスグレル錠２．５ｍｇ「トーワ」</v>
          </cell>
          <cell r="EX1358">
            <v>5922</v>
          </cell>
        </row>
        <row r="1359">
          <cell r="H1359" t="str">
            <v>プラノバール配合錠</v>
          </cell>
          <cell r="EX1359">
            <v>2494</v>
          </cell>
        </row>
        <row r="1360">
          <cell r="H1360" t="str">
            <v>プラバスタチンナトリウム錠１０ｍｇ「日医工」</v>
          </cell>
          <cell r="EX1360">
            <v>2136</v>
          </cell>
        </row>
        <row r="1361">
          <cell r="H1361" t="str">
            <v>プラバスタチンＮａ錠１０ｍｇ「サワイ」</v>
          </cell>
          <cell r="EX1361">
            <v>1256</v>
          </cell>
        </row>
        <row r="1362">
          <cell r="H1362" t="str">
            <v>プラミペキソール塩酸塩錠０．１２５ｍｇ「ＤＳＥＰ」</v>
          </cell>
          <cell r="EX1362">
            <v>837</v>
          </cell>
        </row>
        <row r="1363">
          <cell r="H1363" t="str">
            <v>ﾌﾟﾗﾐﾍﾟｷｿｰﾙ塩酸塩LA錠0.375mgMI｢ﾄｰﾜ｣</v>
          </cell>
          <cell r="EX1363">
            <v>1860</v>
          </cell>
        </row>
        <row r="1364">
          <cell r="H1364" t="str">
            <v>ﾌﾟﾗﾐﾍﾟｷｿｰﾙ塩酸塩LA錠1.5mgMI｢ﾄｰﾜ｣</v>
          </cell>
          <cell r="EX1364">
            <v>6586</v>
          </cell>
        </row>
        <row r="1365">
          <cell r="H1365" t="str">
            <v>プラリアＨＩ皮下注６０ｍｇシリンジ０．５ｍＬ</v>
          </cell>
          <cell r="EX1365">
            <v>21900</v>
          </cell>
        </row>
        <row r="1366">
          <cell r="H1366" t="str">
            <v>プラリア皮下注６０ｍｇシリンジ</v>
          </cell>
          <cell r="EX1366">
            <v>21889</v>
          </cell>
        </row>
        <row r="1367">
          <cell r="H1367" t="str">
            <v>プランルカストカプセル１１２．５ｍｇ「サワイ」</v>
          </cell>
          <cell r="EX1367">
            <v>2956</v>
          </cell>
        </row>
        <row r="1368">
          <cell r="H1368" t="str">
            <v>プランルカストＤＳ１０％「ＥＫ」</v>
          </cell>
          <cell r="EX1368">
            <v>2478</v>
          </cell>
        </row>
        <row r="1369">
          <cell r="H1369" t="str">
            <v>ブリィビアクト錠２５ｍｇ</v>
          </cell>
          <cell r="EX1369">
            <v>32917</v>
          </cell>
        </row>
        <row r="1370">
          <cell r="H1370" t="str">
            <v>ブリィビアクト静注２５ｍｇ</v>
          </cell>
          <cell r="EX1370">
            <v>12962</v>
          </cell>
        </row>
        <row r="1371">
          <cell r="H1371" t="str">
            <v>ブリディオン静注２００ｍｇ</v>
          </cell>
          <cell r="EX1371">
            <v>80070</v>
          </cell>
        </row>
        <row r="1372">
          <cell r="H1372" t="str">
            <v>プリビナ液０．０５％</v>
          </cell>
          <cell r="EX1372">
            <v>1800</v>
          </cell>
        </row>
        <row r="1373">
          <cell r="H1373" t="str">
            <v>プリミドン錠２５０ｍｇ「日医工」</v>
          </cell>
          <cell r="EX1373">
            <v>808</v>
          </cell>
        </row>
        <row r="1374">
          <cell r="H1374" t="str">
            <v>プリミドン細粒９９．５％「日医工」</v>
          </cell>
          <cell r="EX1374">
            <v>2400</v>
          </cell>
        </row>
        <row r="1375">
          <cell r="H1375" t="str">
            <v>プリモボラン錠５ｍｇ</v>
          </cell>
          <cell r="EX1375">
            <v>1090</v>
          </cell>
        </row>
        <row r="1376">
          <cell r="H1376" t="str">
            <v>ＥＯＢ・プリモビスト注シリンジ</v>
          </cell>
          <cell r="EX1376">
            <v>54098</v>
          </cell>
        </row>
        <row r="1377">
          <cell r="H1377" t="str">
            <v>ブリモニジン酒石酸塩点眼液０．１％「日点」</v>
          </cell>
          <cell r="EX1377">
            <v>2035</v>
          </cell>
        </row>
        <row r="1378">
          <cell r="H1378" t="str">
            <v>フルオレサイト静注５００ｍｇ</v>
          </cell>
          <cell r="EX1378">
            <v>8905</v>
          </cell>
        </row>
        <row r="1379">
          <cell r="H1379" t="str">
            <v>フルオロウラシル注１０００ｍｇ「トーワ」</v>
          </cell>
          <cell r="EX1379">
            <v>2526</v>
          </cell>
        </row>
        <row r="1380">
          <cell r="H1380" t="str">
            <v>フルオロウラシル注２５０ｍｇ「トーワ」</v>
          </cell>
          <cell r="EX1380">
            <v>2130</v>
          </cell>
        </row>
        <row r="1381">
          <cell r="H1381" t="str">
            <v>フルオロメトロン点眼液０．１％「センジュ」</v>
          </cell>
          <cell r="EX1381">
            <v>813</v>
          </cell>
        </row>
        <row r="1382">
          <cell r="H1382" t="str">
            <v>フルコナゾールカプセル１００ｍｇ「サワイ」</v>
          </cell>
          <cell r="EX1382">
            <v>6769</v>
          </cell>
        </row>
        <row r="1383">
          <cell r="H1383" t="str">
            <v>フルタイド１００ディスカス</v>
          </cell>
          <cell r="EX1383">
            <v>779</v>
          </cell>
        </row>
        <row r="1384">
          <cell r="H1384" t="str">
            <v>フルタイド２００ディスカス</v>
          </cell>
          <cell r="EX1384">
            <v>1023</v>
          </cell>
        </row>
        <row r="1385">
          <cell r="H1385" t="str">
            <v>フルティフォーム１２５エアゾール１２０吸入用</v>
          </cell>
          <cell r="EX1385">
            <v>3867</v>
          </cell>
        </row>
        <row r="1386">
          <cell r="H1386" t="str">
            <v>フルニトラゼパム錠１ｍｇ「ＪＧ」</v>
          </cell>
          <cell r="EX1386">
            <v>536</v>
          </cell>
        </row>
        <row r="1387">
          <cell r="H1387" t="str">
            <v>ブルフェン錠１００</v>
          </cell>
          <cell r="EX1387">
            <v>536</v>
          </cell>
        </row>
        <row r="1388">
          <cell r="H1388" t="str">
            <v>フルマリンキット静注用１ｇ</v>
          </cell>
          <cell r="EX1388">
            <v>17760</v>
          </cell>
        </row>
        <row r="1389">
          <cell r="H1389" t="str">
            <v>フルマゼニル静注液０．５ｍｇ「マイラン」</v>
          </cell>
          <cell r="EX1389">
            <v>5822</v>
          </cell>
        </row>
        <row r="1390">
          <cell r="H1390" t="str">
            <v>フルマゼニル静注液０．５ｍｇ「ＳＷ」</v>
          </cell>
          <cell r="EX1390">
            <v>4535</v>
          </cell>
        </row>
        <row r="1391">
          <cell r="H1391" t="str">
            <v>フレカイニド酢酸塩錠５０ｍｇ「ＶＴＲＳ」</v>
          </cell>
          <cell r="EX1391">
            <v>1282</v>
          </cell>
        </row>
        <row r="1392">
          <cell r="H1392" t="str">
            <v>プレガバリンＯＤ錠２５ｍｇ「アメル」</v>
          </cell>
          <cell r="EX1392">
            <v>570</v>
          </cell>
        </row>
        <row r="1393">
          <cell r="H1393" t="str">
            <v>プレガバリンＯＤ錠７５ｍｇ「アメル」</v>
          </cell>
          <cell r="EX1393">
            <v>988</v>
          </cell>
        </row>
        <row r="1394">
          <cell r="H1394" t="str">
            <v>ブレクルスカプセル１００ｍｇ</v>
          </cell>
          <cell r="EX1394">
            <v>693</v>
          </cell>
        </row>
        <row r="1395">
          <cell r="H1395" t="str">
            <v>プレグランディン腟坐剤１ｍｇ</v>
          </cell>
          <cell r="EX1395">
            <v>17584</v>
          </cell>
        </row>
        <row r="1396">
          <cell r="H1396" t="str">
            <v>フレスミンＳ注射液１０００μｇ</v>
          </cell>
          <cell r="EX1396">
            <v>4580</v>
          </cell>
        </row>
        <row r="1397">
          <cell r="H1397" t="str">
            <v>プレセデックス静注液２００μｇ「マルイシ」</v>
          </cell>
          <cell r="EX1397">
            <v>21761</v>
          </cell>
        </row>
        <row r="1398">
          <cell r="H1398" t="str">
            <v>プレドニン錠５ｍｇ</v>
          </cell>
          <cell r="EX1398">
            <v>899</v>
          </cell>
        </row>
        <row r="1399">
          <cell r="H1399" t="str">
            <v>プレドニゾロン錠１ｍｇ（旭化成）</v>
          </cell>
          <cell r="EX1399">
            <v>781</v>
          </cell>
        </row>
        <row r="1400">
          <cell r="H1400" t="str">
            <v>水溶性プレドニン１０ｍｇ</v>
          </cell>
          <cell r="EX1400">
            <v>1864</v>
          </cell>
        </row>
        <row r="1401">
          <cell r="H1401" t="str">
            <v>水溶性プレドニン１０ｍｇ</v>
          </cell>
          <cell r="EX1401">
            <v>9318</v>
          </cell>
        </row>
        <row r="1402">
          <cell r="H1402" t="str">
            <v>プレドニン錠５ｍｇ</v>
          </cell>
          <cell r="EX1402">
            <v>4499</v>
          </cell>
        </row>
        <row r="1403">
          <cell r="H1403" t="str">
            <v>プレビタＳ注射液</v>
          </cell>
          <cell r="EX1403">
            <v>2771</v>
          </cell>
        </row>
        <row r="1404">
          <cell r="H1404" t="str">
            <v>プレベナー１３水性懸濁注</v>
          </cell>
          <cell r="EX1404">
            <v>6611</v>
          </cell>
        </row>
        <row r="1405">
          <cell r="H1405" t="str">
            <v>プレベナー２０水性懸濁注</v>
          </cell>
          <cell r="EX1405">
            <v>7200</v>
          </cell>
        </row>
        <row r="1406">
          <cell r="H1406" t="str">
            <v>プロイメンド点滴静注用１５０ｍｇ</v>
          </cell>
          <cell r="EX1406">
            <v>58050</v>
          </cell>
        </row>
        <row r="1407">
          <cell r="H1407" t="str">
            <v>プロゲデポー筋注１２５ｍｇ</v>
          </cell>
          <cell r="EX1407">
            <v>1604</v>
          </cell>
        </row>
        <row r="1408">
          <cell r="H1408" t="str">
            <v>プロジフ静注液１００</v>
          </cell>
          <cell r="EX1408">
            <v>26595</v>
          </cell>
        </row>
        <row r="1409">
          <cell r="H1409" t="str">
            <v>プロジフ静注液２００</v>
          </cell>
          <cell r="EX1409">
            <v>61338</v>
          </cell>
        </row>
        <row r="1410">
          <cell r="H1410" t="str">
            <v>プロスタグランジンＥ２錠０．５ｍｇ「科研」</v>
          </cell>
          <cell r="EX1410">
            <v>19794</v>
          </cell>
        </row>
        <row r="1411">
          <cell r="H1411" t="str">
            <v>プロスタンディン軟膏０．００３％</v>
          </cell>
          <cell r="EX1411">
            <v>917</v>
          </cell>
        </row>
        <row r="1412">
          <cell r="H1412" t="str">
            <v>フロセミド錠２０ｍｇ「ＮＰ」</v>
          </cell>
          <cell r="EX1412">
            <v>441</v>
          </cell>
        </row>
        <row r="1413">
          <cell r="H1413" t="str">
            <v>フロセミド錠２０ｍｇ「ＪＧ」</v>
          </cell>
          <cell r="EX1413">
            <v>572</v>
          </cell>
        </row>
        <row r="1414">
          <cell r="H1414" t="str">
            <v>フロセミド錠２０ｍｇ「ＪＧ」</v>
          </cell>
          <cell r="EX1414">
            <v>2863</v>
          </cell>
        </row>
        <row r="1415">
          <cell r="H1415" t="str">
            <v>フロセミド注２０ｍｇ「トーワ」</v>
          </cell>
          <cell r="EX1415">
            <v>4576</v>
          </cell>
        </row>
        <row r="1416">
          <cell r="H1416" t="str">
            <v>フロセミド錠２０ｍｇ「ＮＰ」</v>
          </cell>
          <cell r="EX1416">
            <v>2205</v>
          </cell>
        </row>
        <row r="1417">
          <cell r="H1417" t="str">
            <v>プロタノールＬ注０．２ｍｇ</v>
          </cell>
          <cell r="EX1417">
            <v>1940</v>
          </cell>
        </row>
        <row r="1418">
          <cell r="H1418" t="str">
            <v>プロタミン硫酸塩静注１００ｍｇ「モチダ」</v>
          </cell>
          <cell r="EX1418">
            <v>6085</v>
          </cell>
        </row>
        <row r="1419">
          <cell r="H1419" t="str">
            <v>ブロチゾラムＯＤ錠０．２５ｍｇ「サワイ」</v>
          </cell>
          <cell r="EX1419">
            <v>945</v>
          </cell>
        </row>
        <row r="1420">
          <cell r="H1420" t="str">
            <v>プロナーゼＭＳ</v>
          </cell>
          <cell r="EX1420">
            <v>6591</v>
          </cell>
        </row>
        <row r="1421">
          <cell r="H1421" t="str">
            <v>ブロナンセリン錠８ｍｇ「アメル」</v>
          </cell>
          <cell r="EX1421">
            <v>3476</v>
          </cell>
        </row>
        <row r="1422">
          <cell r="H1422" t="str">
            <v>ブロナック点眼液０．１％</v>
          </cell>
          <cell r="EX1422">
            <v>3661</v>
          </cell>
        </row>
        <row r="1423">
          <cell r="H1423" t="str">
            <v>プロパフェノン塩酸塩錠１５０ｍｇ「オーハラ」</v>
          </cell>
          <cell r="EX1423">
            <v>1350</v>
          </cell>
        </row>
        <row r="1424">
          <cell r="H1424" t="str">
            <v>プロブコール錠２５０ｍｇ「サワイ」</v>
          </cell>
          <cell r="EX1424">
            <v>709</v>
          </cell>
        </row>
        <row r="1425">
          <cell r="H1425" t="str">
            <v>プロプラノロール塩酸塩錠１０ｍｇ「日医工」</v>
          </cell>
          <cell r="EX1425">
            <v>595</v>
          </cell>
        </row>
        <row r="1426">
          <cell r="H1426" t="str">
            <v>プロペト</v>
          </cell>
          <cell r="EX1426">
            <v>365</v>
          </cell>
        </row>
        <row r="1427">
          <cell r="H1427" t="str">
            <v>プロペト</v>
          </cell>
          <cell r="EX1427">
            <v>1082</v>
          </cell>
        </row>
        <row r="1428">
          <cell r="H1428" t="str">
            <v>１％プロポフォール注「マルイシ」</v>
          </cell>
          <cell r="EX1428">
            <v>2643</v>
          </cell>
        </row>
        <row r="1429">
          <cell r="H1429" t="str">
            <v>プロポフォール静注１％２０ｍＬ「マルイシ」</v>
          </cell>
          <cell r="EX1429">
            <v>3349</v>
          </cell>
        </row>
        <row r="1430">
          <cell r="H1430" t="str">
            <v>プロポフォール静注１％５０ｍＬ「マルイシ」</v>
          </cell>
          <cell r="EX1430">
            <v>929</v>
          </cell>
        </row>
        <row r="1431">
          <cell r="H1431" t="str">
            <v>ブロムヘキシン塩酸塩錠４ｍｇ「日医工」</v>
          </cell>
          <cell r="EX1431">
            <v>460</v>
          </cell>
        </row>
        <row r="1432">
          <cell r="H1432" t="str">
            <v>ブロムヘキシン塩酸塩吸入液０．２％「タイヨー」</v>
          </cell>
          <cell r="EX1432">
            <v>2494</v>
          </cell>
        </row>
        <row r="1433">
          <cell r="H1433" t="str">
            <v>ブロムヘキシン塩酸塩注射液４ｍｇ「タイヨー」</v>
          </cell>
          <cell r="EX1433">
            <v>2681</v>
          </cell>
        </row>
        <row r="1434">
          <cell r="H1434" t="str">
            <v>ブロムフェナクＮａ点眼液０．１％「日点」</v>
          </cell>
          <cell r="EX1434">
            <v>1427</v>
          </cell>
        </row>
        <row r="1435">
          <cell r="H1435" t="str">
            <v>プラノプロフェン点眼液０．１％「参天」</v>
          </cell>
          <cell r="EX1435">
            <v>1074</v>
          </cell>
        </row>
        <row r="1436">
          <cell r="H1436" t="str">
            <v>フロリードゲル経口用２％</v>
          </cell>
          <cell r="EX1436">
            <v>4374</v>
          </cell>
        </row>
        <row r="1437">
          <cell r="H1437" t="str">
            <v>フロリネフ錠０．１ｍｇ</v>
          </cell>
          <cell r="EX1437">
            <v>18675</v>
          </cell>
        </row>
        <row r="1438">
          <cell r="H1438" t="str">
            <v>ブドウ糖「コザカイ・Ｍ」</v>
          </cell>
          <cell r="EX1438">
            <v>705</v>
          </cell>
        </row>
        <row r="1439">
          <cell r="H1439" t="str">
            <v>プランルカストＤＳ１０％「日医工」</v>
          </cell>
          <cell r="EX1439">
            <v>2358</v>
          </cell>
        </row>
        <row r="1440">
          <cell r="H1440" t="str">
            <v>ベオーバ錠５０ｍｇ</v>
          </cell>
          <cell r="EX1440">
            <v>13285</v>
          </cell>
        </row>
        <row r="1441">
          <cell r="H1441" t="str">
            <v>ベオビュ硝子体内注射用キット１２０ｍｇ／ｍＬ</v>
          </cell>
          <cell r="EX1441">
            <v>99101</v>
          </cell>
        </row>
        <row r="1442">
          <cell r="H1442" t="str">
            <v>ベクティビックス点滴静注１００ｍｇ</v>
          </cell>
          <cell r="EX1442">
            <v>70180</v>
          </cell>
        </row>
        <row r="1443">
          <cell r="H1443" t="str">
            <v>ベクティビックス点滴静注４００ｍｇ</v>
          </cell>
          <cell r="EX1443">
            <v>278565</v>
          </cell>
        </row>
        <row r="1444">
          <cell r="H1444" t="str">
            <v>ペグフィルグラスチムＢＳ皮下注３．６ｍｇ「ニプロ」</v>
          </cell>
          <cell r="EX1444">
            <v>48141</v>
          </cell>
        </row>
        <row r="1445">
          <cell r="H1445" t="str">
            <v>ベクルリー点滴静注用１００ｍｇ</v>
          </cell>
          <cell r="EX1445">
            <v>41430</v>
          </cell>
        </row>
        <row r="1446">
          <cell r="H1446" t="str">
            <v>ベサコリン散５％</v>
          </cell>
          <cell r="EX1446">
            <v>784</v>
          </cell>
        </row>
        <row r="1447">
          <cell r="H1447" t="str">
            <v>ベザトールＳＲ錠２００ｍｇ</v>
          </cell>
          <cell r="EX1447">
            <v>1140</v>
          </cell>
        </row>
        <row r="1448">
          <cell r="H1448" t="str">
            <v>ベザフィブラートＳＲ錠２００ｍｇ「日医工」</v>
          </cell>
          <cell r="EX1448">
            <v>878</v>
          </cell>
        </row>
        <row r="1449">
          <cell r="H1449" t="str">
            <v>ベシケアＯＤ錠５ｍｇ</v>
          </cell>
          <cell r="EX1449">
            <v>14157</v>
          </cell>
        </row>
        <row r="1450">
          <cell r="H1450" t="str">
            <v>ベストロン点眼用０．５％</v>
          </cell>
          <cell r="EX1450">
            <v>1221</v>
          </cell>
        </row>
        <row r="1451">
          <cell r="H1451" t="str">
            <v>ベタセレミン配合錠</v>
          </cell>
          <cell r="EX1451">
            <v>560</v>
          </cell>
        </row>
        <row r="1452">
          <cell r="H1452" t="str">
            <v>ベタニス錠５０ｍｇ</v>
          </cell>
          <cell r="EX1452">
            <v>12829</v>
          </cell>
        </row>
        <row r="1453">
          <cell r="H1453" t="str">
            <v>ベタニス錠２５ｍｇ</v>
          </cell>
          <cell r="EX1453">
            <v>7466</v>
          </cell>
        </row>
        <row r="1454">
          <cell r="H1454" t="str">
            <v>ベタヒスチンメシル酸塩錠６ｍｇ「ＴＣＫ」</v>
          </cell>
          <cell r="EX1454">
            <v>537</v>
          </cell>
        </row>
        <row r="1455">
          <cell r="H1455" t="str">
            <v>ベタヒスチンメシル酸塩錠６ｍｇ「ＴＣＫ」</v>
          </cell>
          <cell r="EX1455">
            <v>510</v>
          </cell>
        </row>
        <row r="1456">
          <cell r="H1456" t="str">
            <v>ベタヒスチンメシル酸塩錠６ｍｇ「トーワ」</v>
          </cell>
          <cell r="EX1456">
            <v>939</v>
          </cell>
        </row>
        <row r="1457">
          <cell r="H1457" t="str">
            <v>ベタメタゾン錠０．５ｍｇ「サワイ」</v>
          </cell>
          <cell r="EX1457">
            <v>938</v>
          </cell>
        </row>
        <row r="1458">
          <cell r="H1458" t="str">
            <v>ペチジン塩酸塩注射液３５ｍｇ「タケダ」</v>
          </cell>
          <cell r="EX1458">
            <v>3069</v>
          </cell>
        </row>
        <row r="1459">
          <cell r="H1459" t="str">
            <v>ベニジピン塩酸塩錠４ｍｇ「サワイ」</v>
          </cell>
          <cell r="EX1459">
            <v>945</v>
          </cell>
        </row>
        <row r="1460">
          <cell r="H1460" t="str">
            <v>献血ベニロン－Ｉ静注用２５００ｍｇ</v>
          </cell>
          <cell r="EX1460">
            <v>16580</v>
          </cell>
        </row>
        <row r="1461">
          <cell r="H1461" t="str">
            <v>ベネトリン錠２ｍｇ</v>
          </cell>
          <cell r="EX1461">
            <v>495</v>
          </cell>
        </row>
        <row r="1462">
          <cell r="H1462" t="str">
            <v>ベネトリン吸入液０．５％</v>
          </cell>
          <cell r="EX1462">
            <v>389</v>
          </cell>
        </row>
        <row r="1463">
          <cell r="H1463" t="str">
            <v>ベノキシール点眼液０．４％</v>
          </cell>
          <cell r="EX1463">
            <v>1862</v>
          </cell>
        </row>
        <row r="1464">
          <cell r="H1464" t="str">
            <v>ベバシズマブＢＳ点滴静注１００ｍｇ「ＣＴＮＫ」</v>
          </cell>
          <cell r="EX1464">
            <v>4965</v>
          </cell>
        </row>
        <row r="1465">
          <cell r="H1465" t="str">
            <v>ベバシズマブＢＳ点滴静注１００ｍｇ「ファイザー」</v>
          </cell>
          <cell r="EX1465">
            <v>4965</v>
          </cell>
        </row>
        <row r="1466">
          <cell r="H1466" t="str">
            <v>ベバシズマブＢＳ点滴静注４００ｍｇ「ファイザー」</v>
          </cell>
          <cell r="EX1466">
            <v>18663</v>
          </cell>
        </row>
        <row r="1467">
          <cell r="H1467" t="str">
            <v>ﾍﾊﾟﾘﾝｶﾙｼｳﾑ皮下注5千単位/0.2mLｼﾘﾝｼﾞ｢ﾓﾁﾀﾞ｣</v>
          </cell>
          <cell r="EX1467">
            <v>4650</v>
          </cell>
        </row>
        <row r="1468">
          <cell r="H1468" t="str">
            <v>ヘパリン類似物質油性クリーム０．３％「ニプロ」</v>
          </cell>
          <cell r="EX1468">
            <v>824</v>
          </cell>
        </row>
        <row r="1469">
          <cell r="H1469" t="str">
            <v>ヘパリンＮａ注５千単位／５ｍＬ「モチダ」</v>
          </cell>
          <cell r="EX1469">
            <v>735</v>
          </cell>
        </row>
        <row r="1470">
          <cell r="H1470" t="str">
            <v>ﾍﾊﾟﾘﾝNaﾛｯｸ用10単位/mLｼﾘﾝｼﾞ｢ｵｰﾂｶ｣10mL</v>
          </cell>
          <cell r="EX1470">
            <v>1120</v>
          </cell>
        </row>
        <row r="1471">
          <cell r="H1471" t="str">
            <v>ヘパリン類似物質ローション０．３％「ニプロ」</v>
          </cell>
          <cell r="EX1471">
            <v>2271</v>
          </cell>
        </row>
        <row r="1472">
          <cell r="H1472" t="str">
            <v>ヘブスブリンＩＨ静注１０００単位</v>
          </cell>
          <cell r="EX1472">
            <v>32379</v>
          </cell>
        </row>
        <row r="1473">
          <cell r="H1473" t="str">
            <v>ヘブスブリン筋注用２００単位</v>
          </cell>
          <cell r="EX1473">
            <v>7954</v>
          </cell>
        </row>
        <row r="1474">
          <cell r="H1474" t="str">
            <v>ヘプタバックス－ＩＩ</v>
          </cell>
          <cell r="EX1474">
            <v>2125</v>
          </cell>
        </row>
        <row r="1475">
          <cell r="H1475" t="str">
            <v>ヘプタバックス－ＩＩ水性懸濁注シリンジ０．２５ｍＬ</v>
          </cell>
          <cell r="EX1475">
            <v>1954</v>
          </cell>
        </row>
        <row r="1476">
          <cell r="H1476" t="str">
            <v>ヘプタバックス－ＩＩ水性懸濁注シリンジ０．５ｍＬ</v>
          </cell>
          <cell r="EX1476">
            <v>2236</v>
          </cell>
        </row>
        <row r="1477">
          <cell r="H1477" t="str">
            <v>ベプリコール錠５０ｍｇ</v>
          </cell>
          <cell r="EX1477">
            <v>5510</v>
          </cell>
        </row>
        <row r="1478">
          <cell r="H1478" t="str">
            <v>ベプリジル塩酸塩錠５０ｍｇ「ＴＥ」</v>
          </cell>
          <cell r="EX1478">
            <v>1627</v>
          </cell>
        </row>
        <row r="1479">
          <cell r="H1479" t="str">
            <v>ベムリディ錠２５ｍｇ</v>
          </cell>
          <cell r="EX1479">
            <v>22006</v>
          </cell>
        </row>
        <row r="1480">
          <cell r="H1480" t="str">
            <v>ヘモレックス軟膏</v>
          </cell>
          <cell r="EX1480">
            <v>2656</v>
          </cell>
        </row>
        <row r="1481">
          <cell r="H1481" t="str">
            <v>ヘモレックス軟膏</v>
          </cell>
          <cell r="EX1481">
            <v>2656</v>
          </cell>
        </row>
        <row r="1482">
          <cell r="H1482" t="str">
            <v>ペラニンデポー筋注１０ｍｇ</v>
          </cell>
          <cell r="EX1482">
            <v>2023</v>
          </cell>
        </row>
        <row r="1483">
          <cell r="H1483" t="str">
            <v>ベラパミル塩酸塩錠４０ｍｇ「ＪＧ」</v>
          </cell>
          <cell r="EX1483">
            <v>600</v>
          </cell>
        </row>
        <row r="1484">
          <cell r="H1484" t="str">
            <v>ベラパミル塩酸塩静注５ｍｇ「ＮＩＧ」</v>
          </cell>
          <cell r="EX1484">
            <v>1509</v>
          </cell>
        </row>
        <row r="1485">
          <cell r="H1485" t="str">
            <v>ベラプロストＮａ錠２０μｇ「ＶＴＲＳ」</v>
          </cell>
          <cell r="EX1485">
            <v>1140</v>
          </cell>
        </row>
        <row r="1486">
          <cell r="H1486" t="str">
            <v>ペリアクチンシロップ０．０４％</v>
          </cell>
          <cell r="EX1486">
            <v>377</v>
          </cell>
        </row>
        <row r="1487">
          <cell r="H1487" t="str">
            <v>ベリキューボ錠２．５ｍｇ</v>
          </cell>
          <cell r="EX1487">
            <v>11536</v>
          </cell>
        </row>
        <row r="1488">
          <cell r="H1488" t="str">
            <v>ペリンドプリル錠４ｍｇ「日医工」</v>
          </cell>
          <cell r="EX1488">
            <v>3625</v>
          </cell>
        </row>
        <row r="1489">
          <cell r="H1489" t="str">
            <v>ベルガモット油 ２５ｇ</v>
          </cell>
          <cell r="EX1489">
            <v>2072</v>
          </cell>
        </row>
        <row r="1490">
          <cell r="H1490" t="str">
            <v>メシル酸ペルゴリド錠２５０μｇ「アメル」</v>
          </cell>
          <cell r="EX1490">
            <v>6235</v>
          </cell>
        </row>
        <row r="1491">
          <cell r="H1491" t="str">
            <v>ベルソムラ錠１５ｍｇ</v>
          </cell>
          <cell r="EX1491">
            <v>7966</v>
          </cell>
        </row>
        <row r="1492">
          <cell r="H1492" t="str">
            <v>ヘルニコア椎間板注用１．２５単位</v>
          </cell>
          <cell r="EX1492">
            <v>74080</v>
          </cell>
        </row>
        <row r="1493">
          <cell r="H1493" t="str">
            <v>ベルベゾロン眼耳鼻科用液０．１％</v>
          </cell>
          <cell r="EX1493">
            <v>820</v>
          </cell>
        </row>
        <row r="1494">
          <cell r="H1494" t="str">
            <v>ペロスピロン塩酸塩錠４ｍｇ「アメル」</v>
          </cell>
          <cell r="EX1494">
            <v>536</v>
          </cell>
        </row>
        <row r="1495">
          <cell r="H1495" t="str">
            <v>石油ベンジン</v>
          </cell>
          <cell r="EX1495">
            <v>612</v>
          </cell>
        </row>
        <row r="1496">
          <cell r="H1496" t="str">
            <v>ベンズブロマロン錠５０ｍｇ「ＮＩＧ」</v>
          </cell>
          <cell r="EX1496">
            <v>554</v>
          </cell>
        </row>
        <row r="1497">
          <cell r="H1497" t="str">
            <v>ペンタサ注腸１ｇ</v>
          </cell>
          <cell r="EX1497">
            <v>2143</v>
          </cell>
        </row>
        <row r="1498">
          <cell r="H1498" t="str">
            <v>ペンタサ坐剤１ｇ</v>
          </cell>
          <cell r="EX1498">
            <v>9156</v>
          </cell>
        </row>
        <row r="1499">
          <cell r="H1499" t="str">
            <v>ペンレステープ１８ｍｇ</v>
          </cell>
          <cell r="EX1499">
            <v>1459</v>
          </cell>
        </row>
        <row r="1500">
          <cell r="H1500" t="str">
            <v>ベイフォータス筋注５０ｍｇシリンジ</v>
          </cell>
          <cell r="EX1500">
            <v>409054</v>
          </cell>
        </row>
        <row r="1501">
          <cell r="H1501" t="str">
            <v>ベイフォータス筋注１００ｍｇシリンジ</v>
          </cell>
          <cell r="EX1501">
            <v>807424</v>
          </cell>
        </row>
        <row r="1502">
          <cell r="H1502" t="str">
            <v>ベタヒスチンメシル酸塩錠６ｍｇ「ＴＣＫ」</v>
          </cell>
          <cell r="EX1502">
            <v>5370</v>
          </cell>
        </row>
        <row r="1503">
          <cell r="H1503" t="str">
            <v>ベムリディ錠２５ｍｇ</v>
          </cell>
          <cell r="EX1503">
            <v>24700</v>
          </cell>
        </row>
        <row r="1504">
          <cell r="H1504" t="str">
            <v>ボアラ軟膏０．１２％</v>
          </cell>
          <cell r="EX1504">
            <v>840</v>
          </cell>
        </row>
        <row r="1505">
          <cell r="H1505" t="str">
            <v>ボグリボースＯＤ錠０．２ｍｇ「ケミファ」</v>
          </cell>
          <cell r="EX1505">
            <v>1300</v>
          </cell>
        </row>
        <row r="1506">
          <cell r="H1506" t="str">
            <v>ボグリボースＯＤ錠０．３ｍｇ「ケミファ」</v>
          </cell>
          <cell r="EX1506">
            <v>1380</v>
          </cell>
        </row>
        <row r="1507">
          <cell r="H1507" t="str">
            <v>ホスアプレピタント点滴静注用１５０ｍｇ「ＮＫ」</v>
          </cell>
          <cell r="EX1507">
            <v>22961</v>
          </cell>
        </row>
        <row r="1508">
          <cell r="H1508" t="str">
            <v>ボースデル内用液１０</v>
          </cell>
          <cell r="EX1508">
            <v>3568</v>
          </cell>
        </row>
        <row r="1509">
          <cell r="H1509" t="str">
            <v>ﾎｽﾎﾏｲｼﾝｶﾙｼｳﾑﾄﾞﾗｲｼﾛｯﾌﾟ40%｢日医工｣</v>
          </cell>
          <cell r="EX1509">
            <v>7164</v>
          </cell>
        </row>
        <row r="1510">
          <cell r="H1510" t="str">
            <v>ホスホマイシンナトリウム静注用１ｇ「日医工」</v>
          </cell>
          <cell r="EX1510">
            <v>5330</v>
          </cell>
        </row>
        <row r="1511">
          <cell r="H1511" t="str">
            <v>ﾎｽﾎﾏｲｼﾝｶﾙｼｳﾑｶﾌﾟｾﾙ500mg｢日医工｣</v>
          </cell>
          <cell r="EX1511">
            <v>5820</v>
          </cell>
        </row>
        <row r="1512">
          <cell r="H1512" t="str">
            <v>ホスミシン錠５００</v>
          </cell>
          <cell r="EX1512">
            <v>6031</v>
          </cell>
        </row>
        <row r="1513">
          <cell r="H1513" t="str">
            <v>ボスミン外用液０．１％</v>
          </cell>
          <cell r="EX1513">
            <v>1090</v>
          </cell>
        </row>
        <row r="1514">
          <cell r="H1514" t="str">
            <v>ボスミン注１ｍｇ</v>
          </cell>
          <cell r="EX1514">
            <v>1660</v>
          </cell>
        </row>
        <row r="1515">
          <cell r="H1515" t="str">
            <v>ボスミン注１ｍｇ</v>
          </cell>
          <cell r="EX1515">
            <v>1582</v>
          </cell>
        </row>
        <row r="1516">
          <cell r="H1516" t="str">
            <v>ホスリボン配合顆粒</v>
          </cell>
          <cell r="EX1516">
            <v>12669</v>
          </cell>
        </row>
        <row r="1517">
          <cell r="H1517" t="str">
            <v>ツムラ補中益気湯エキス顆粒（医療用）</v>
          </cell>
          <cell r="EX1517">
            <v>2147</v>
          </cell>
        </row>
        <row r="1518">
          <cell r="H1518" t="str">
            <v>ボトックス注用１００単位</v>
          </cell>
          <cell r="EX1518">
            <v>49863</v>
          </cell>
        </row>
        <row r="1519">
          <cell r="H1519" t="str">
            <v>ボトックス注用５０単位</v>
          </cell>
          <cell r="EX1519">
            <v>28157</v>
          </cell>
        </row>
        <row r="1520">
          <cell r="H1520" t="str">
            <v>ボナロン点滴静注バッグ９００μｇ</v>
          </cell>
          <cell r="EX1520">
            <v>3424</v>
          </cell>
        </row>
        <row r="1521">
          <cell r="H1521" t="str">
            <v>ポビシュガーパスタ軟膏</v>
          </cell>
          <cell r="EX1521">
            <v>654</v>
          </cell>
        </row>
        <row r="1522">
          <cell r="H1522" t="str">
            <v>ポビドンヨードガーグル７％「マイラン」</v>
          </cell>
          <cell r="EX1522">
            <v>2939</v>
          </cell>
        </row>
        <row r="1523">
          <cell r="H1523" t="str">
            <v>ポビドンヨードガーグル液７％「ケンエー」</v>
          </cell>
          <cell r="EX1523">
            <v>4276</v>
          </cell>
        </row>
        <row r="1524">
          <cell r="H1524" t="str">
            <v>ポビドンヨードゲル１０％「明治」</v>
          </cell>
          <cell r="EX1524">
            <v>312</v>
          </cell>
        </row>
        <row r="1525">
          <cell r="H1525" t="str">
            <v>ポピヨドン液１０％</v>
          </cell>
          <cell r="EX1525">
            <v>377</v>
          </cell>
        </row>
        <row r="1526">
          <cell r="H1526" t="str">
            <v>ポピヨドンスクラブ７．５％</v>
          </cell>
          <cell r="EX1526">
            <v>1042</v>
          </cell>
        </row>
        <row r="1527">
          <cell r="H1527" t="str">
            <v>ポプスカイン０．５％注５０ｍｇ／１０ｍＬ</v>
          </cell>
          <cell r="EX1527">
            <v>3769</v>
          </cell>
        </row>
        <row r="1528">
          <cell r="H1528" t="str">
            <v>ﾎﾟﾌﾟｽｶｲﾝ0.25%注ﾊﾞｯｸﾞ250mg/100mL</v>
          </cell>
          <cell r="EX1528">
            <v>828</v>
          </cell>
        </row>
        <row r="1529">
          <cell r="H1529" t="str">
            <v>ボラザＧ軟膏</v>
          </cell>
          <cell r="EX1529">
            <v>2110</v>
          </cell>
        </row>
        <row r="1530">
          <cell r="H1530" t="str">
            <v>ポラプレジンクＯＤ錠７５ｍｇ「サワイ」</v>
          </cell>
          <cell r="EX1530">
            <v>1290</v>
          </cell>
        </row>
        <row r="1531">
          <cell r="H1531" t="str">
            <v>ポララミン錠２ｍｇ</v>
          </cell>
          <cell r="EX1531">
            <v>4874</v>
          </cell>
        </row>
        <row r="1532">
          <cell r="H1532" t="str">
            <v>ポララミン注５ｍｇ</v>
          </cell>
          <cell r="EX1532">
            <v>627</v>
          </cell>
        </row>
        <row r="1533">
          <cell r="H1533" t="str">
            <v>ボリコナゾール錠５０ｍｇ「日医工」</v>
          </cell>
          <cell r="EX1533">
            <v>10730</v>
          </cell>
        </row>
        <row r="1534">
          <cell r="H1534" t="str">
            <v>ボリコナゾール錠５０ｍｇ「トーワ」</v>
          </cell>
          <cell r="EX1534">
            <v>7717</v>
          </cell>
        </row>
        <row r="1535">
          <cell r="H1535" t="str">
            <v>ポリスチレンスルホン酸Ｎａ「フソー」原末</v>
          </cell>
          <cell r="EX1535">
            <v>1826</v>
          </cell>
        </row>
        <row r="1536">
          <cell r="H1536" t="str">
            <v>ﾎﾟﾘｽﾁﾚﾝｽﾙﾎﾝ酸Ca経口ｾﾞﾘｰ20%分包25g｢三和｣</v>
          </cell>
          <cell r="EX1536">
            <v>4158</v>
          </cell>
        </row>
        <row r="1537">
          <cell r="H1537" t="str">
            <v>ホリナート錠２５ｍｇ「タイホウ」</v>
          </cell>
          <cell r="EX1537">
            <v>14551</v>
          </cell>
        </row>
        <row r="1538">
          <cell r="H1538" t="str">
            <v>ポリフル錠５００ｍｇ</v>
          </cell>
          <cell r="EX1538">
            <v>837</v>
          </cell>
        </row>
        <row r="1539">
          <cell r="H1539" t="str">
            <v>ボルタレンＳＲカプセル３７．５ｍｇ</v>
          </cell>
          <cell r="EX1539">
            <v>627</v>
          </cell>
        </row>
        <row r="1540">
          <cell r="H1540" t="str">
            <v>ボルヒール組織接着用</v>
          </cell>
          <cell r="EX1540">
            <v>31807</v>
          </cell>
        </row>
        <row r="1541">
          <cell r="H1541" t="str">
            <v>ボルヒール組織接着用</v>
          </cell>
          <cell r="EX1541">
            <v>26536</v>
          </cell>
        </row>
        <row r="1542">
          <cell r="H1542" t="str">
            <v>ボルベン輸液６％</v>
          </cell>
          <cell r="EX1542">
            <v>15506</v>
          </cell>
        </row>
        <row r="1543">
          <cell r="H1543" t="str">
            <v>ボンゾール錠１００ｍｇ</v>
          </cell>
          <cell r="EX1543">
            <v>14263</v>
          </cell>
        </row>
        <row r="1544">
          <cell r="H1544" t="str">
            <v>ポンタールシロップ３．２５％</v>
          </cell>
          <cell r="EX1544">
            <v>2738</v>
          </cell>
        </row>
        <row r="1545">
          <cell r="H1545" t="str">
            <v>マイクロシールドスクラブ液４％</v>
          </cell>
          <cell r="EX1545">
            <v>2360</v>
          </cell>
        </row>
        <row r="1546">
          <cell r="H1546" t="str">
            <v>マイスタン細粒１％</v>
          </cell>
          <cell r="EX1546">
            <v>2847</v>
          </cell>
        </row>
        <row r="1547">
          <cell r="H1547" t="str">
            <v>人工涙液マイティア点眼液</v>
          </cell>
          <cell r="EX1547">
            <v>775</v>
          </cell>
        </row>
        <row r="1548">
          <cell r="H1548" t="str">
            <v>ツムラ麻黄附子細辛湯エキス顆粒（医療用）</v>
          </cell>
          <cell r="EX1548">
            <v>1767</v>
          </cell>
        </row>
        <row r="1549">
          <cell r="H1549" t="str">
            <v>コタロー麻黄附子細辛湯エキスカプセル</v>
          </cell>
          <cell r="EX1549">
            <v>2036</v>
          </cell>
        </row>
        <row r="1550">
          <cell r="H1550" t="str">
            <v>マーカイン注脊麻用０．５％高比重</v>
          </cell>
          <cell r="EX1550">
            <v>2841</v>
          </cell>
        </row>
        <row r="1551">
          <cell r="H1551" t="str">
            <v>マーカイン注脊麻用０．５％等比重</v>
          </cell>
          <cell r="EX1551">
            <v>2871</v>
          </cell>
        </row>
        <row r="1552">
          <cell r="H1552" t="str">
            <v>マキュエイド眼注用４０ｍｇ</v>
          </cell>
          <cell r="EX1552">
            <v>7200</v>
          </cell>
        </row>
        <row r="1553">
          <cell r="H1553" t="str">
            <v>マグコロール内用液１３．６％分包２５０ｍＬ</v>
          </cell>
          <cell r="EX1553">
            <v>1780</v>
          </cell>
        </row>
        <row r="1554">
          <cell r="H1554" t="str">
            <v>マグセント注１００ｍＬ</v>
          </cell>
          <cell r="EX1554">
            <v>10882</v>
          </cell>
        </row>
        <row r="1555">
          <cell r="H1555" t="str">
            <v>マグセント注１００ｍＬ</v>
          </cell>
          <cell r="EX1555">
            <v>9061</v>
          </cell>
        </row>
        <row r="1556">
          <cell r="H1556" t="str">
            <v>マグネスコープ静注３８％シリンジ１０ｍＬ</v>
          </cell>
          <cell r="EX1556">
            <v>16141</v>
          </cell>
        </row>
        <row r="1557">
          <cell r="H1557" t="str">
            <v>マグネスコープ静注３８％シリンジ１５ｍＬ</v>
          </cell>
          <cell r="EX1557">
            <v>22200</v>
          </cell>
        </row>
        <row r="1558">
          <cell r="H1558" t="str">
            <v>乾燥弱毒生麻しんワクチン「タケダ」</v>
          </cell>
          <cell r="EX1558">
            <v>2830</v>
          </cell>
        </row>
        <row r="1559">
          <cell r="H1559" t="str">
            <v>乾燥弱毒生麻しん風しん混合ワクチン「タケダ」</v>
          </cell>
          <cell r="EX1559">
            <v>6050</v>
          </cell>
        </row>
        <row r="1560">
          <cell r="H1560" t="str">
            <v>マーベロン２８</v>
          </cell>
          <cell r="EX1560">
            <v>13267</v>
          </cell>
        </row>
        <row r="1561">
          <cell r="H1561" t="str">
            <v>乾燥まむしウマ抗毒素注射用６０００単位「ＫＭＢ」</v>
          </cell>
          <cell r="EX1561">
            <v>98055</v>
          </cell>
        </row>
        <row r="1562">
          <cell r="H1562" t="str">
            <v>乾燥まむし抗毒素“化血研”</v>
          </cell>
          <cell r="EX1562">
            <v>30343</v>
          </cell>
        </row>
        <row r="1563">
          <cell r="H1563" t="str">
            <v>マンジャロ皮下注５ｍｇアテオス</v>
          </cell>
          <cell r="EX1563">
            <v>6856</v>
          </cell>
        </row>
        <row r="1564">
          <cell r="H1564" t="str">
            <v>マンニットールＳ注射液</v>
          </cell>
          <cell r="EX1564">
            <v>6408</v>
          </cell>
        </row>
        <row r="1565">
          <cell r="H1565" t="str">
            <v>マンニットールＳ注射液</v>
          </cell>
          <cell r="EX1565">
            <v>4312</v>
          </cell>
        </row>
        <row r="1566">
          <cell r="H1566" t="str">
            <v>ミオコール静注５ｍｇ</v>
          </cell>
          <cell r="EX1566">
            <v>2371</v>
          </cell>
        </row>
        <row r="1567">
          <cell r="H1567" t="str">
            <v>ミカファンギンＮａ点滴静注用５０ｍｇ「サワイ」</v>
          </cell>
          <cell r="EX1567">
            <v>13395</v>
          </cell>
        </row>
        <row r="1568">
          <cell r="H1568" t="str">
            <v>ミグシス錠５ｍｇ</v>
          </cell>
          <cell r="EX1568">
            <v>3349</v>
          </cell>
        </row>
        <row r="1569">
          <cell r="H1569" t="str">
            <v>ミケルナ配合点眼液</v>
          </cell>
          <cell r="EX1569">
            <v>12298</v>
          </cell>
        </row>
        <row r="1570">
          <cell r="H1570" t="str">
            <v>ミゾリビン錠２５ｍｇ「ファイザー」</v>
          </cell>
          <cell r="EX1570">
            <v>5024</v>
          </cell>
        </row>
        <row r="1571">
          <cell r="H1571" t="str">
            <v>ミゾリビン錠２５ｍｇ「サワイ」</v>
          </cell>
          <cell r="EX1571">
            <v>4659</v>
          </cell>
        </row>
        <row r="1572">
          <cell r="H1572" t="str">
            <v>ミダゾラム注射液１０ｍｇ「ＮＩＧ」</v>
          </cell>
          <cell r="EX1572">
            <v>1024</v>
          </cell>
        </row>
        <row r="1573">
          <cell r="H1573" t="str">
            <v>ミチグリニドＣａ・ＯＤ錠１０ｍｇ「ＴＣＫ」</v>
          </cell>
          <cell r="EX1573">
            <v>754</v>
          </cell>
        </row>
        <row r="1574">
          <cell r="H1574" t="str">
            <v>ミティキュアダニ舌下錠３３００ＪＡＵ</v>
          </cell>
          <cell r="EX1574">
            <v>409</v>
          </cell>
        </row>
        <row r="1575">
          <cell r="H1575" t="str">
            <v>ミドドリン塩酸塩錠２ｍｇ「ＪＧ」</v>
          </cell>
          <cell r="EX1575">
            <v>1049</v>
          </cell>
        </row>
        <row r="1576">
          <cell r="H1576" t="str">
            <v>ミドリンＭ点眼液０．４％</v>
          </cell>
          <cell r="EX1576">
            <v>840</v>
          </cell>
        </row>
        <row r="1577">
          <cell r="H1577" t="str">
            <v>ミドリンＰ点眼液</v>
          </cell>
          <cell r="EX1577">
            <v>1230</v>
          </cell>
        </row>
        <row r="1578">
          <cell r="H1578" t="str">
            <v>ミニリンメルトＯＤ錠２５μｇ</v>
          </cell>
          <cell r="EX1578">
            <v>3483</v>
          </cell>
        </row>
        <row r="1579">
          <cell r="H1579" t="str">
            <v>ミネブロＯＤ錠２．５ｍｇ</v>
          </cell>
          <cell r="EX1579">
            <v>8040</v>
          </cell>
        </row>
        <row r="1580">
          <cell r="H1580" t="str">
            <v>ミノサイクリン塩酸塩錠５０ｍｇ「日医工」</v>
          </cell>
          <cell r="EX1580">
            <v>1072</v>
          </cell>
        </row>
        <row r="1581">
          <cell r="H1581" t="str">
            <v>ミノサイクリン塩酸塩点滴静注用１００ｍｇ「サワイ」</v>
          </cell>
          <cell r="EX1581">
            <v>2982</v>
          </cell>
        </row>
        <row r="1582">
          <cell r="H1582" t="str">
            <v>ミノサイクリン塩酸塩点滴静注用１００ｍｇ「日医工」</v>
          </cell>
          <cell r="EX1582">
            <v>2037</v>
          </cell>
        </row>
        <row r="1583">
          <cell r="H1583" t="str">
            <v>ミノサイクリン塩酸塩錠５０ｍｇ「トーワ」</v>
          </cell>
          <cell r="EX1583">
            <v>1275</v>
          </cell>
        </row>
        <row r="1584">
          <cell r="H1584" t="str">
            <v>ミヤＢＭ錠</v>
          </cell>
          <cell r="EX1584">
            <v>2117</v>
          </cell>
        </row>
        <row r="1585">
          <cell r="H1585" t="str">
            <v>ミヤＢＭ錠</v>
          </cell>
          <cell r="EX1585">
            <v>2345</v>
          </cell>
        </row>
        <row r="1586">
          <cell r="H1586" t="str">
            <v>ミヤＢＭ錠</v>
          </cell>
          <cell r="EX1586">
            <v>2251</v>
          </cell>
        </row>
        <row r="1587">
          <cell r="H1587" t="str">
            <v>ミヤＢＭ錠</v>
          </cell>
          <cell r="EX1587">
            <v>5292</v>
          </cell>
        </row>
        <row r="1588">
          <cell r="H1588" t="str">
            <v>ミラペックスＬＡ錠０．３７５ｍｇ</v>
          </cell>
          <cell r="EX1588">
            <v>11405</v>
          </cell>
        </row>
        <row r="1589">
          <cell r="H1589" t="str">
            <v>ミルセラ注シリンジ１００μｇ</v>
          </cell>
          <cell r="EX1589">
            <v>9421</v>
          </cell>
        </row>
        <row r="1590">
          <cell r="H1590" t="str">
            <v>ミルセラ注シリンジ１５０μｇ</v>
          </cell>
          <cell r="EX1590">
            <v>12572</v>
          </cell>
        </row>
        <row r="1591">
          <cell r="H1591" t="str">
            <v>ミルセラ注シリンジ２５μｇ</v>
          </cell>
          <cell r="EX1591">
            <v>3471</v>
          </cell>
        </row>
        <row r="1592">
          <cell r="H1592" t="str">
            <v>ミルセラ注シリンジ５０μｇ</v>
          </cell>
          <cell r="EX1592">
            <v>5851</v>
          </cell>
        </row>
        <row r="1593">
          <cell r="H1593" t="str">
            <v>ミルトンＲＮ  ４５０ｍｌ</v>
          </cell>
          <cell r="EX1593">
            <v>699</v>
          </cell>
        </row>
        <row r="1594">
          <cell r="H1594" t="str">
            <v>ミルナシプラン塩酸塩錠１５ｍｇ「マイラン」</v>
          </cell>
          <cell r="EX1594">
            <v>1021</v>
          </cell>
        </row>
        <row r="1595">
          <cell r="H1595" t="str">
            <v>ミルナシプラン塩酸塩錠２５ｍｇ「トーワ」</v>
          </cell>
          <cell r="EX1595">
            <v>1180</v>
          </cell>
        </row>
        <row r="1596">
          <cell r="H1596" t="str">
            <v>ミールビック</v>
          </cell>
          <cell r="EX1596">
            <v>4889</v>
          </cell>
        </row>
        <row r="1597">
          <cell r="H1597" t="str">
            <v>ミールビックＩＩ皮下注用</v>
          </cell>
          <cell r="EX1597">
            <v>4889</v>
          </cell>
        </row>
        <row r="1598">
          <cell r="H1598" t="str">
            <v>ミレーナ５２ｍｇ</v>
          </cell>
          <cell r="EX1598">
            <v>22905</v>
          </cell>
        </row>
        <row r="1599">
          <cell r="H1599" t="str">
            <v>無水エタノール「ヨシダ」</v>
          </cell>
          <cell r="EX1599">
            <v>1185</v>
          </cell>
        </row>
        <row r="1600">
          <cell r="H1600" t="str">
            <v>ムコスタ点眼液ＵＤ２％</v>
          </cell>
          <cell r="EX1600">
            <v>1759</v>
          </cell>
        </row>
        <row r="1601">
          <cell r="H1601" t="str">
            <v>メイラックス錠１ｍｇ</v>
          </cell>
          <cell r="EX1601">
            <v>932</v>
          </cell>
        </row>
        <row r="1602">
          <cell r="H1602" t="str">
            <v>メイロン静注８．４％</v>
          </cell>
          <cell r="EX1602">
            <v>6147</v>
          </cell>
        </row>
        <row r="1603">
          <cell r="H1603" t="str">
            <v>メイロン静注８．４％</v>
          </cell>
          <cell r="EX1603">
            <v>3080</v>
          </cell>
        </row>
        <row r="1604">
          <cell r="H1604" t="str">
            <v>オリブ油「ヨシダ」</v>
          </cell>
          <cell r="EX1604">
            <v>488</v>
          </cell>
        </row>
        <row r="1605">
          <cell r="H1605" t="str">
            <v>メキシレチン塩酸塩錠５０ｍｇ「杏林」</v>
          </cell>
          <cell r="EX1605">
            <v>553</v>
          </cell>
        </row>
        <row r="1606">
          <cell r="H1606" t="str">
            <v>メキシレチン塩酸塩カプセル５０ｍｇ「日医工」</v>
          </cell>
          <cell r="EX1606">
            <v>530</v>
          </cell>
        </row>
        <row r="1607">
          <cell r="H1607" t="str">
            <v>メコバラミン錠５００「トーワ」</v>
          </cell>
          <cell r="EX1607">
            <v>525</v>
          </cell>
        </row>
        <row r="1608">
          <cell r="H1608" t="str">
            <v>メコバラミン錠５００「トーワ」</v>
          </cell>
          <cell r="EX1608">
            <v>5246</v>
          </cell>
        </row>
        <row r="1609">
          <cell r="H1609" t="str">
            <v>メサペイン錠１０ｍｇ</v>
          </cell>
          <cell r="EX1609">
            <v>12771</v>
          </cell>
        </row>
        <row r="1610">
          <cell r="H1610" t="str">
            <v>メサペイン錠５ｍｇ</v>
          </cell>
          <cell r="EX1610">
            <v>16272</v>
          </cell>
        </row>
        <row r="1611">
          <cell r="H1611" t="str">
            <v>メサラジン錠２５０ｍｇ「ケミファ」</v>
          </cell>
          <cell r="EX1611">
            <v>1527</v>
          </cell>
        </row>
        <row r="1612">
          <cell r="H1612" t="str">
            <v>メサラジン腸溶錠４００ｍｇ「サワイ」</v>
          </cell>
          <cell r="EX1612">
            <v>1523</v>
          </cell>
        </row>
        <row r="1613">
          <cell r="H1613" t="str">
            <v>メサラジン腸溶錠４００ｍｇ「ＶＴＲＳ」</v>
          </cell>
          <cell r="EX1613">
            <v>1657</v>
          </cell>
        </row>
        <row r="1614">
          <cell r="H1614" t="str">
            <v>メジコン錠１５ｍｇ</v>
          </cell>
          <cell r="EX1614">
            <v>763</v>
          </cell>
        </row>
        <row r="1615">
          <cell r="H1615" t="str">
            <v>メジコン錠１５ｍｇ</v>
          </cell>
          <cell r="EX1615">
            <v>5070</v>
          </cell>
        </row>
        <row r="1616">
          <cell r="H1616" t="str">
            <v>メスチノン錠６０ｍｇ</v>
          </cell>
          <cell r="EX1616">
            <v>2052</v>
          </cell>
        </row>
        <row r="1617">
          <cell r="H1617" t="str">
            <v>メタボリン注射液５０ｍｇ</v>
          </cell>
          <cell r="EX1617">
            <v>4454</v>
          </cell>
        </row>
        <row r="1618">
          <cell r="H1618" t="str">
            <v>メチコバール細粒０．１％</v>
          </cell>
          <cell r="EX1618">
            <v>1578</v>
          </cell>
        </row>
        <row r="1619">
          <cell r="H1619" t="str">
            <v>メチルエルゴメトリン錠０．１２５ｍｇ「あすか」</v>
          </cell>
          <cell r="EX1619">
            <v>945</v>
          </cell>
        </row>
        <row r="1620">
          <cell r="H1620" t="str">
            <v>メチルエルゴメトリン注０．２ｍｇ「あすか」</v>
          </cell>
          <cell r="EX1620">
            <v>554</v>
          </cell>
        </row>
        <row r="1621">
          <cell r="H1621" t="str">
            <v>ﾒﾁﾙﾌﾟﾚﾄﾞﾆｿﾞﾛﾝｺﾊｸ酸ｴｽﾃﾙNa注射用125mg｢ｻﾜｲ｣</v>
          </cell>
          <cell r="EX1621">
            <v>1300</v>
          </cell>
        </row>
        <row r="1622">
          <cell r="H1622" t="str">
            <v>ﾒﾁﾙﾌﾟﾚﾄﾞﾆｿﾞﾛﾝｺﾊｸ酸ｴｽﾃﾙNa注射用500mg｢ｻﾜｲ｣</v>
          </cell>
          <cell r="EX1622">
            <v>3904</v>
          </cell>
        </row>
        <row r="1623">
          <cell r="H1623" t="str">
            <v>塩酸メトクロプラミド注射液１０ｍｇ「タカタ」</v>
          </cell>
          <cell r="EX1623">
            <v>2772</v>
          </cell>
        </row>
        <row r="1624">
          <cell r="H1624" t="str">
            <v>メトクロプラミド錠５ｍｇ「タカタ」</v>
          </cell>
          <cell r="EX1624">
            <v>536</v>
          </cell>
        </row>
        <row r="1625">
          <cell r="H1625" t="str">
            <v>メトクロプラミド注１０ｍｇ「ＮＩＧ」</v>
          </cell>
          <cell r="EX1625">
            <v>11090</v>
          </cell>
        </row>
        <row r="1626">
          <cell r="H1626" t="str">
            <v>メトクロプラミド錠５ｍｇ「ツルハラ」</v>
          </cell>
          <cell r="EX1626">
            <v>993</v>
          </cell>
        </row>
        <row r="1627">
          <cell r="H1627" t="str">
            <v>メトトレキサートカプセル２ｍｇ「サワイ」</v>
          </cell>
          <cell r="EX1627">
            <v>1328</v>
          </cell>
        </row>
        <row r="1628">
          <cell r="H1628" t="str">
            <v>メトプロロール酒石酸塩錠２０ｍｇ「トーワ」</v>
          </cell>
          <cell r="EX1628">
            <v>688</v>
          </cell>
        </row>
        <row r="1629">
          <cell r="H1629" t="str">
            <v>メトホルミン塩酸塩錠２５０ｍｇＭＴ「ＤＳＥＰ」</v>
          </cell>
          <cell r="EX1629">
            <v>879</v>
          </cell>
        </row>
        <row r="1630">
          <cell r="H1630" t="str">
            <v>メトホルミン塩酸塩錠２５０ｍｇＭＴ「ＤＳＥＰ」</v>
          </cell>
          <cell r="EX1630">
            <v>4395</v>
          </cell>
        </row>
        <row r="1631">
          <cell r="H1631" t="str">
            <v>メトリジン錠２ｍｇ</v>
          </cell>
          <cell r="EX1631">
            <v>1217</v>
          </cell>
        </row>
        <row r="1632">
          <cell r="H1632" t="str">
            <v>メドレニック注</v>
          </cell>
          <cell r="EX1632">
            <v>2681</v>
          </cell>
        </row>
        <row r="1633">
          <cell r="H1633" t="str">
            <v>ﾒﾄﾞﾛｷｼﾌﾟﾛｹﾞｽﾃﾛﾝ酢酸ｴｽﾃﾙ錠200mg｢F｣</v>
          </cell>
          <cell r="EX1633">
            <v>6384</v>
          </cell>
        </row>
        <row r="1634">
          <cell r="H1634" t="str">
            <v>メトロニダゾールゲル０．７５％「マルイシ」</v>
          </cell>
          <cell r="EX1634">
            <v>3308</v>
          </cell>
        </row>
        <row r="1635">
          <cell r="H1635" t="str">
            <v>メナクトラ筋注</v>
          </cell>
          <cell r="EX1635">
            <v>17990</v>
          </cell>
        </row>
        <row r="1636">
          <cell r="H1636" t="str">
            <v>メナテトレノンカプセル１５ｍｇ「ＹＤ」</v>
          </cell>
          <cell r="EX1636">
            <v>1100</v>
          </cell>
        </row>
        <row r="1637">
          <cell r="H1637" t="str">
            <v>メナテトレノンカプセル１５ｍｇ「ＹＤ」</v>
          </cell>
          <cell r="EX1637">
            <v>1090</v>
          </cell>
        </row>
        <row r="1638">
          <cell r="H1638" t="str">
            <v>メナテトレノンカプセル１５ｍｇ「日医工」</v>
          </cell>
          <cell r="EX1638">
            <v>1100</v>
          </cell>
        </row>
        <row r="1639">
          <cell r="H1639" t="str">
            <v>メノエイドコンビパッチ</v>
          </cell>
          <cell r="EX1639">
            <v>8090</v>
          </cell>
        </row>
        <row r="1640">
          <cell r="H1640" t="str">
            <v>ﾒﾋﾟﾊﾞｶｲﾝ塩酸塩注射液1%ｼﾘﾝｼﾞ100mg/10mL｢NP｣</v>
          </cell>
          <cell r="EX1640">
            <v>1363</v>
          </cell>
        </row>
        <row r="1641">
          <cell r="H1641" t="str">
            <v>ﾒﾋﾟﾊﾞｶｲﾝ塩酸塩注射液0.5%ｼﾘﾝｼﾞ50mg/10mL｢NP｣</v>
          </cell>
          <cell r="EX1641">
            <v>1657</v>
          </cell>
        </row>
        <row r="1642">
          <cell r="H1642" t="str">
            <v>メプチン錠５０μｇ</v>
          </cell>
          <cell r="EX1642">
            <v>1276</v>
          </cell>
        </row>
        <row r="1643">
          <cell r="H1643" t="str">
            <v>メプチンエアー１０μｇ吸入１００回</v>
          </cell>
          <cell r="EX1643">
            <v>9452</v>
          </cell>
        </row>
        <row r="1644">
          <cell r="H1644" t="str">
            <v>メプチン顆粒０．０１％</v>
          </cell>
          <cell r="EX1644">
            <v>3628</v>
          </cell>
        </row>
        <row r="1645">
          <cell r="H1645" t="str">
            <v>メプチンシロップ５μｇ／ｍＬ</v>
          </cell>
          <cell r="EX1645">
            <v>2879</v>
          </cell>
        </row>
        <row r="1646">
          <cell r="H1646" t="str">
            <v>メマリー錠５ｍｇ</v>
          </cell>
          <cell r="EX1646">
            <v>6630</v>
          </cell>
        </row>
        <row r="1647">
          <cell r="H1647" t="str">
            <v>メマンチン塩酸塩ＯＤ錠５ｍｇ「ＫＮ」</v>
          </cell>
          <cell r="EX1647">
            <v>1430</v>
          </cell>
        </row>
        <row r="1648">
          <cell r="H1648" t="str">
            <v>メマンチン塩酸塩ＯＤ錠５ｍｇ「ＤＳＥＰ」</v>
          </cell>
          <cell r="EX1648">
            <v>1072</v>
          </cell>
        </row>
        <row r="1649">
          <cell r="H1649" t="str">
            <v>メリスロン錠６ｍｇ</v>
          </cell>
          <cell r="EX1649">
            <v>760</v>
          </cell>
        </row>
        <row r="1650">
          <cell r="H1650" t="str">
            <v>メルカゾール錠５ｍｇ</v>
          </cell>
          <cell r="EX1650">
            <v>899</v>
          </cell>
        </row>
        <row r="1651">
          <cell r="H1651" t="str">
            <v>メルカゾール注１０ｍｇ</v>
          </cell>
          <cell r="EX1651">
            <v>989</v>
          </cell>
        </row>
        <row r="1652">
          <cell r="H1652" t="str">
            <v>メロペネム点滴静注用０．５ｇ「明治」</v>
          </cell>
          <cell r="EX1652">
            <v>5902</v>
          </cell>
        </row>
        <row r="1653">
          <cell r="H1653" t="str">
            <v>モーバー錠１００ｍｇ</v>
          </cell>
          <cell r="EX1653">
            <v>2554</v>
          </cell>
        </row>
        <row r="1654">
          <cell r="H1654" t="str">
            <v>モサプリドクエン酸塩錠５ｍｇ「ＤＳＥＰ」</v>
          </cell>
          <cell r="EX1654">
            <v>832</v>
          </cell>
        </row>
        <row r="1655">
          <cell r="H1655" t="str">
            <v>モサプリドクエン酸塩錠５ｍｇ「ＤＳＥＰ」</v>
          </cell>
          <cell r="EX1655">
            <v>8320</v>
          </cell>
        </row>
        <row r="1656">
          <cell r="H1656" t="str">
            <v>モビコール配合内用剤ＬＤ</v>
          </cell>
          <cell r="EX1656">
            <v>5470</v>
          </cell>
        </row>
        <row r="1657">
          <cell r="H1657" t="str">
            <v>モメタゾン点鼻液５０μｇ「杏林」５６噴霧用</v>
          </cell>
          <cell r="EX1657">
            <v>1818</v>
          </cell>
        </row>
        <row r="1658">
          <cell r="H1658" t="str">
            <v>モルヒネ塩酸塩注射液１０ｍｇ「シオノギ」</v>
          </cell>
          <cell r="EX1658">
            <v>2773</v>
          </cell>
        </row>
        <row r="1659">
          <cell r="H1659" t="str">
            <v>モルヒネ塩酸塩注射液２００ｍｇ「シオノギ」</v>
          </cell>
          <cell r="EX1659">
            <v>23024</v>
          </cell>
        </row>
        <row r="1660">
          <cell r="H1660" t="str">
            <v>モルヒネ塩酸塩注射液５０ｍｇ「シオノギ」</v>
          </cell>
          <cell r="EX1660">
            <v>6233</v>
          </cell>
        </row>
        <row r="1661">
          <cell r="H1661" t="str">
            <v>モンテルカスト錠１０ｍｇ「ＫＭ」</v>
          </cell>
          <cell r="EX1661">
            <v>913</v>
          </cell>
        </row>
        <row r="1662">
          <cell r="H1662" t="str">
            <v>薬用炭「日医工」</v>
          </cell>
          <cell r="EX1662">
            <v>1530</v>
          </cell>
        </row>
        <row r="1663">
          <cell r="H1663" t="str">
            <v>ヤーボイ点滴静注液２０ｍｇ</v>
          </cell>
          <cell r="EX1663">
            <v>151985</v>
          </cell>
        </row>
        <row r="1664">
          <cell r="H1664" t="str">
            <v>ヤーボイ点滴静注液５０ｍｇ</v>
          </cell>
          <cell r="EX1664">
            <v>373802</v>
          </cell>
        </row>
        <row r="1665">
          <cell r="H1665" t="str">
            <v>ユーエフティ配合カプセルＴ１００</v>
          </cell>
          <cell r="EX1665">
            <v>5607</v>
          </cell>
        </row>
        <row r="1666">
          <cell r="H1666" t="str">
            <v>ユーエフティＥ配合顆粒Ｔ１５０</v>
          </cell>
          <cell r="EX1666">
            <v>18063</v>
          </cell>
        </row>
        <row r="1667">
          <cell r="H1667" t="str">
            <v>ユナシン錠３７５ｍｇ</v>
          </cell>
          <cell r="EX1667">
            <v>5345</v>
          </cell>
        </row>
        <row r="1668">
          <cell r="H1668" t="str">
            <v>ユナシン細粒小児用１０％</v>
          </cell>
          <cell r="EX1668">
            <v>6779</v>
          </cell>
        </row>
        <row r="1669">
          <cell r="H1669" t="str">
            <v>ユービット錠１００ｍｇ</v>
          </cell>
          <cell r="EX1669">
            <v>23159</v>
          </cell>
        </row>
        <row r="1670">
          <cell r="H1670" t="str">
            <v>ユビデカレノン錠１０ｍｇ「サワイ」</v>
          </cell>
          <cell r="EX1670">
            <v>526</v>
          </cell>
        </row>
        <row r="1671">
          <cell r="H1671" t="str">
            <v>ユベラ錠５０ｍｇ</v>
          </cell>
          <cell r="EX1671">
            <v>499</v>
          </cell>
        </row>
        <row r="1672">
          <cell r="H1672" t="str">
            <v>ユベラ軟膏</v>
          </cell>
          <cell r="EX1672">
            <v>1136</v>
          </cell>
        </row>
        <row r="1673">
          <cell r="H1673" t="str">
            <v>ユリーフＯＤ錠４ｍｇ</v>
          </cell>
          <cell r="EX1673">
            <v>6381</v>
          </cell>
        </row>
        <row r="1674">
          <cell r="H1674" t="str">
            <v>ユーロジン２ｍｇ錠</v>
          </cell>
          <cell r="EX1674">
            <v>1037</v>
          </cell>
        </row>
        <row r="1675">
          <cell r="H1675" t="str">
            <v>ヨウ化カリウム「日医工」</v>
          </cell>
          <cell r="EX1675">
            <v>441</v>
          </cell>
        </row>
        <row r="1676">
          <cell r="H1676" t="str">
            <v>ヨウ化カリウム「日医工」</v>
          </cell>
          <cell r="EX1676">
            <v>430</v>
          </cell>
        </row>
        <row r="1677">
          <cell r="H1677" t="str">
            <v>ヨウ化カリウム「コザカイ・Ｍ」</v>
          </cell>
          <cell r="EX1677">
            <v>703</v>
          </cell>
        </row>
        <row r="1678">
          <cell r="H1678" t="str">
            <v>ヨウ素「コザカイ・Ｍ」</v>
          </cell>
          <cell r="EX1678">
            <v>541</v>
          </cell>
        </row>
        <row r="1679">
          <cell r="H1679" t="str">
            <v>ツムラ抑肝散エキス顆粒（医療用）</v>
          </cell>
          <cell r="EX1679">
            <v>1536</v>
          </cell>
        </row>
        <row r="1680">
          <cell r="H1680" t="str">
            <v>ライゾデグ配合注　フレックスタッチ</v>
          </cell>
          <cell r="EX1680">
            <v>2960</v>
          </cell>
        </row>
        <row r="1681">
          <cell r="H1681" t="str">
            <v>ラクテック注</v>
          </cell>
          <cell r="EX1681">
            <v>4175</v>
          </cell>
        </row>
        <row r="1682">
          <cell r="H1682" t="str">
            <v>ラクテック注</v>
          </cell>
          <cell r="EX1682">
            <v>4123</v>
          </cell>
        </row>
        <row r="1683">
          <cell r="H1683" t="str">
            <v>ラクツロースシロップ６５％「タカタ」</v>
          </cell>
          <cell r="EX1683">
            <v>3136</v>
          </cell>
        </row>
        <row r="1684">
          <cell r="H1684" t="str">
            <v>ラグノスＮＦ経口ゼリー分包１２ｇ</v>
          </cell>
          <cell r="EX1684">
            <v>3791</v>
          </cell>
        </row>
        <row r="1685">
          <cell r="H1685" t="str">
            <v>ラグノスゼリー分包１６．０５ｇ</v>
          </cell>
          <cell r="EX1685">
            <v>3397</v>
          </cell>
        </row>
        <row r="1686">
          <cell r="H1686" t="str">
            <v>ラクリミン点眼液０．０５％</v>
          </cell>
          <cell r="EX1686">
            <v>791</v>
          </cell>
        </row>
        <row r="1687">
          <cell r="H1687" t="str">
            <v>ラゲブリオ錠４００ｍｇ</v>
          </cell>
          <cell r="EX1687">
            <v>77149</v>
          </cell>
        </row>
        <row r="1688">
          <cell r="H1688" t="str">
            <v>ラゲブリオカプセル２００ｍｇ</v>
          </cell>
          <cell r="EX1688">
            <v>77149</v>
          </cell>
        </row>
        <row r="1689">
          <cell r="H1689" t="str">
            <v>ラコールＮＦ配合経腸用液</v>
          </cell>
          <cell r="EX1689">
            <v>5326</v>
          </cell>
        </row>
        <row r="1690">
          <cell r="H1690" t="str">
            <v>ラコールＮＦ配合経腸用液</v>
          </cell>
          <cell r="EX1690">
            <v>2859</v>
          </cell>
        </row>
        <row r="1691">
          <cell r="H1691" t="str">
            <v>ラコールＮＦ配合経腸用半固形剤</v>
          </cell>
          <cell r="EX1691">
            <v>4714</v>
          </cell>
        </row>
        <row r="1692">
          <cell r="H1692" t="str">
            <v>ラシックス注１００ｍｇ</v>
          </cell>
          <cell r="EX1692">
            <v>1123</v>
          </cell>
        </row>
        <row r="1693">
          <cell r="H1693" t="str">
            <v>ラシックス注２０ｍｇ</v>
          </cell>
          <cell r="EX1693">
            <v>2720</v>
          </cell>
        </row>
        <row r="1694">
          <cell r="H1694" t="str">
            <v>ラジレス錠１５０ｍｇ</v>
          </cell>
          <cell r="EX1694">
            <v>11337</v>
          </cell>
        </row>
        <row r="1695">
          <cell r="H1695" t="str">
            <v>ラジレス錠１５０ｍｇ</v>
          </cell>
          <cell r="EX1695">
            <v>13132</v>
          </cell>
        </row>
        <row r="1696">
          <cell r="H1696" t="str">
            <v>ラタノプロスト点眼液０．００５％「センジュ」</v>
          </cell>
          <cell r="EX1696">
            <v>3363</v>
          </cell>
        </row>
        <row r="1697">
          <cell r="H1697" t="str">
            <v>ラツーダ錠２０ｍｇ</v>
          </cell>
          <cell r="EX1697">
            <v>14174</v>
          </cell>
        </row>
        <row r="1698">
          <cell r="H1698" t="str">
            <v>ラニチジン注射液５０ｍｇ「タイヨー」</v>
          </cell>
          <cell r="EX1698">
            <v>2984</v>
          </cell>
        </row>
        <row r="1699">
          <cell r="H1699" t="str">
            <v>ﾗﾆﾋﾞｽﾞﾏﾌﾞBS硝子体内注射用ｷｯﾄ10mg/mL｢ｾﾝｼﾞｭ｣</v>
          </cell>
          <cell r="EX1699">
            <v>66148</v>
          </cell>
        </row>
        <row r="1700">
          <cell r="H1700" t="str">
            <v>精製ラノリン</v>
          </cell>
          <cell r="EX1700">
            <v>2865</v>
          </cell>
        </row>
        <row r="1701">
          <cell r="H1701" t="str">
            <v>ラピアクタ点滴静注液バッグ３００ｍｇ</v>
          </cell>
          <cell r="EX1701">
            <v>5521</v>
          </cell>
        </row>
        <row r="1702">
          <cell r="H1702" t="str">
            <v>ラベプラゾールナトリウム錠１０ｍｇ「日医工」</v>
          </cell>
          <cell r="EX1702">
            <v>2420</v>
          </cell>
        </row>
        <row r="1703">
          <cell r="H1703" t="str">
            <v>ラベプラゾールナトリウム錠１０ｍｇ「ＮＰ」</v>
          </cell>
          <cell r="EX1703">
            <v>2877</v>
          </cell>
        </row>
        <row r="1704">
          <cell r="H1704" t="str">
            <v>ラベプラゾールＮａ錠１０ｍｇ「ＪＧ」</v>
          </cell>
          <cell r="EX1704">
            <v>3000</v>
          </cell>
        </row>
        <row r="1705">
          <cell r="H1705" t="str">
            <v>ラベプラゾールＮａ錠１０ｍｇ「トーワ」</v>
          </cell>
          <cell r="EX1705">
            <v>1848</v>
          </cell>
        </row>
        <row r="1706">
          <cell r="H1706" t="str">
            <v>ラボナール注射用０．５ｇ</v>
          </cell>
          <cell r="EX1706">
            <v>8187</v>
          </cell>
        </row>
        <row r="1707">
          <cell r="H1707" t="str">
            <v>ラミクタール錠２５ｍｇ</v>
          </cell>
          <cell r="EX1707">
            <v>10411</v>
          </cell>
        </row>
        <row r="1708">
          <cell r="H1708" t="str">
            <v>ラメルテオン錠８ｍｇ「武田テバ」</v>
          </cell>
          <cell r="EX1708">
            <v>1915</v>
          </cell>
        </row>
        <row r="1709">
          <cell r="H1709" t="str">
            <v>ラメルテオン錠８ｍｇ「武田テバ」</v>
          </cell>
          <cell r="EX1709">
            <v>9575</v>
          </cell>
        </row>
        <row r="1710">
          <cell r="H1710" t="str">
            <v>ラモトリギン錠２５ｍｇ「トーワ」</v>
          </cell>
          <cell r="EX1710">
            <v>1456</v>
          </cell>
        </row>
        <row r="1711">
          <cell r="H1711" t="str">
            <v>ラロキシフェン塩酸塩錠６０ｍｇ「サワイ」</v>
          </cell>
          <cell r="EX1711">
            <v>1924</v>
          </cell>
        </row>
        <row r="1712">
          <cell r="H1712" t="str">
            <v>ランソプラゾールＯＤ錠１５ｍｇ「トーワ」</v>
          </cell>
          <cell r="EX1712">
            <v>960</v>
          </cell>
        </row>
        <row r="1713">
          <cell r="H1713" t="str">
            <v>ランソプラゾールＯＤ錠１５ｍｇ「トーワ」</v>
          </cell>
          <cell r="EX1713">
            <v>4800</v>
          </cell>
        </row>
        <row r="1714">
          <cell r="H1714" t="str">
            <v>ランドセン錠０．５ｍｇ</v>
          </cell>
          <cell r="EX1714">
            <v>872</v>
          </cell>
        </row>
        <row r="1715">
          <cell r="H1715" t="str">
            <v>ランマークＨＩ皮下注１２０ｍｇシリンジ１．０ｍＬ</v>
          </cell>
          <cell r="EX1715">
            <v>38980</v>
          </cell>
        </row>
        <row r="1716">
          <cell r="H1716" t="str">
            <v>ランマーク皮下注１２０ｍｇ</v>
          </cell>
          <cell r="EX1716">
            <v>38730</v>
          </cell>
        </row>
        <row r="1717">
          <cell r="H1717" t="str">
            <v>リクシアナ錠３０ｍｇ</v>
          </cell>
          <cell r="EX1717">
            <v>48130</v>
          </cell>
        </row>
        <row r="1718">
          <cell r="H1718" t="str">
            <v>リクシアナ錠６０ｍｇ</v>
          </cell>
          <cell r="EX1718">
            <v>48770</v>
          </cell>
        </row>
        <row r="1719">
          <cell r="H1719" t="str">
            <v>リクシアナＯＤ錠３０ｍｇ</v>
          </cell>
          <cell r="EX1719">
            <v>36108</v>
          </cell>
        </row>
        <row r="1720">
          <cell r="H1720" t="str">
            <v>リクシアナＯＤ錠６０ｍｇ</v>
          </cell>
          <cell r="EX1720">
            <v>36600</v>
          </cell>
        </row>
        <row r="1721">
          <cell r="H1721" t="str">
            <v>リクラスト点滴静注液５ｍｇ</v>
          </cell>
          <cell r="EX1721">
            <v>29520</v>
          </cell>
        </row>
        <row r="1722">
          <cell r="H1722" t="str">
            <v>リクラスト点滴静注液５ｍｇ</v>
          </cell>
          <cell r="EX1722">
            <v>31322</v>
          </cell>
        </row>
        <row r="1723">
          <cell r="H1723" t="str">
            <v>リコモジュリン点滴静注用１２８００</v>
          </cell>
          <cell r="EX1723">
            <v>29589</v>
          </cell>
        </row>
        <row r="1724">
          <cell r="H1724" t="str">
            <v>リスペリドン錠１ｍｇ「ファイザー」</v>
          </cell>
          <cell r="EX1724">
            <v>899</v>
          </cell>
        </row>
        <row r="1725">
          <cell r="H1725" t="str">
            <v>リスペリドン錠１ｍｇ「アメル」</v>
          </cell>
          <cell r="EX1725">
            <v>750</v>
          </cell>
        </row>
        <row r="1726">
          <cell r="H1726" t="str">
            <v>リスペリドン内用液１ｍｇ／ｍＬ「ＭＥＥＫ」</v>
          </cell>
          <cell r="EX1726">
            <v>600</v>
          </cell>
        </row>
        <row r="1727">
          <cell r="H1727" t="str">
            <v>リスペリドン内用液分包０．５ｍｇ「アメル」</v>
          </cell>
          <cell r="EX1727">
            <v>854</v>
          </cell>
        </row>
        <row r="1728">
          <cell r="H1728" t="str">
            <v>リスペリドン内用液１ｍｇ／ｍＬ「トーワ」</v>
          </cell>
          <cell r="EX1728">
            <v>653</v>
          </cell>
        </row>
        <row r="1729">
          <cell r="H1729" t="str">
            <v>リスペリドン錠１ｍｇ「トーワ」</v>
          </cell>
          <cell r="EX1729">
            <v>884</v>
          </cell>
        </row>
        <row r="1730">
          <cell r="H1730" t="str">
            <v>リスミー錠２ｍｇ</v>
          </cell>
          <cell r="EX1730">
            <v>1443</v>
          </cell>
        </row>
        <row r="1731">
          <cell r="H1731" t="str">
            <v>リスモダンカプセル１００ｍｇ</v>
          </cell>
          <cell r="EX1731">
            <v>3608</v>
          </cell>
        </row>
        <row r="1732">
          <cell r="H1732" t="str">
            <v>ツムラ六君子湯エキス顆粒（医療用）</v>
          </cell>
          <cell r="EX1732">
            <v>1718</v>
          </cell>
        </row>
        <row r="1733">
          <cell r="H1733" t="str">
            <v>リドカイン塩酸塩注１％「日新」</v>
          </cell>
          <cell r="EX1733">
            <v>4628</v>
          </cell>
        </row>
        <row r="1734">
          <cell r="H1734" t="str">
            <v>リドカイン塩酸塩ビスカス２％「日新」</v>
          </cell>
          <cell r="EX1734">
            <v>562</v>
          </cell>
        </row>
        <row r="1735">
          <cell r="H1735" t="str">
            <v>リドカイン塩酸塩注射液２％「ＶＴＲＳ」</v>
          </cell>
          <cell r="EX1735">
            <v>864</v>
          </cell>
        </row>
        <row r="1736">
          <cell r="H1736" t="str">
            <v>リトドリン塩酸塩錠５ｍｇ「日医工」</v>
          </cell>
          <cell r="EX1736">
            <v>1050</v>
          </cell>
        </row>
        <row r="1737">
          <cell r="H1737" t="str">
            <v>リトドリン点滴静注５０ｍｇ「ＰＰ」</v>
          </cell>
          <cell r="EX1737">
            <v>1897</v>
          </cell>
        </row>
        <row r="1738">
          <cell r="H1738" t="str">
            <v>リトドリン塩酸塩点滴静注液５０ｍｇ「Ｆ」</v>
          </cell>
          <cell r="EX1738">
            <v>1801</v>
          </cell>
        </row>
        <row r="1739">
          <cell r="H1739" t="str">
            <v>リドカイン塩酸塩注２％「日新」</v>
          </cell>
          <cell r="EX1739">
            <v>909</v>
          </cell>
        </row>
        <row r="1740">
          <cell r="H1740" t="str">
            <v>リドメックスコーワローション０．３％</v>
          </cell>
          <cell r="EX1740">
            <v>1309</v>
          </cell>
        </row>
        <row r="1741">
          <cell r="H1741" t="str">
            <v>リネゾリド錠６００ｍｇ「サワイ」</v>
          </cell>
          <cell r="EX1741">
            <v>38726</v>
          </cell>
        </row>
        <row r="1742">
          <cell r="H1742" t="str">
            <v>リネゾリド点滴静注液６００ｍｇ「ＫＣＣ」</v>
          </cell>
          <cell r="EX1742">
            <v>23335</v>
          </cell>
        </row>
        <row r="1743">
          <cell r="H1743" t="str">
            <v>リネゾリド点滴静注液６００ｍｇ「明治」</v>
          </cell>
          <cell r="EX1743">
            <v>28877</v>
          </cell>
        </row>
        <row r="1744">
          <cell r="H1744" t="str">
            <v>リーバクト配合顆粒</v>
          </cell>
          <cell r="EX1744">
            <v>10028</v>
          </cell>
        </row>
        <row r="1745">
          <cell r="H1745" t="str">
            <v>リパクレオン顆粒３００ｍｇ分包</v>
          </cell>
          <cell r="EX1745">
            <v>6029</v>
          </cell>
        </row>
        <row r="1746">
          <cell r="H1746" t="str">
            <v>リバスチグミンテープ４．５ｍｇ「アメル」</v>
          </cell>
          <cell r="EX1746">
            <v>888</v>
          </cell>
        </row>
        <row r="1747">
          <cell r="H1747" t="str">
            <v>リバスチグミンテープ９ｍｇ「アメル」</v>
          </cell>
          <cell r="EX1747">
            <v>1002</v>
          </cell>
        </row>
        <row r="1748">
          <cell r="H1748" t="str">
            <v>リバスチグミンテープ１３．５ｍｇ「アメル」</v>
          </cell>
          <cell r="EX1748">
            <v>1182</v>
          </cell>
        </row>
        <row r="1749">
          <cell r="H1749" t="str">
            <v>リバスチグミンテープ１８ｍｇ「アメル」</v>
          </cell>
          <cell r="EX1749">
            <v>1253</v>
          </cell>
        </row>
        <row r="1750">
          <cell r="H1750" t="str">
            <v>リバスタッチパッチ４．５ｍｇ</v>
          </cell>
          <cell r="EX1750">
            <v>3736</v>
          </cell>
        </row>
        <row r="1751">
          <cell r="H1751" t="str">
            <v>リバスタッチパッチ９ｍｇ</v>
          </cell>
          <cell r="EX1751">
            <v>4205</v>
          </cell>
        </row>
        <row r="1752">
          <cell r="H1752" t="str">
            <v>リバスタッチパッチ１３．５ｍｇ</v>
          </cell>
          <cell r="EX1752">
            <v>4514</v>
          </cell>
        </row>
        <row r="1753">
          <cell r="H1753" t="str">
            <v>リバスタッチパッチ１８ｍｇ</v>
          </cell>
          <cell r="EX1753">
            <v>4736</v>
          </cell>
        </row>
        <row r="1754">
          <cell r="H1754" t="str">
            <v>リバーロキサバンＯＤ錠１０ｍｇ「バイエル」</v>
          </cell>
          <cell r="EX1754">
            <v>13710</v>
          </cell>
        </row>
        <row r="1755">
          <cell r="H1755" t="str">
            <v>リバーロキサバンＯＤ錠１５ｍｇ「バイエル」</v>
          </cell>
          <cell r="EX1755">
            <v>19396</v>
          </cell>
        </row>
        <row r="1756">
          <cell r="H1756" t="str">
            <v>リピオドール４８０注１０ｍＬ</v>
          </cell>
          <cell r="EX1756">
            <v>116400</v>
          </cell>
        </row>
        <row r="1757">
          <cell r="H1757" t="str">
            <v>リファンピシンカプセル１５０ｍｇ「サンド」</v>
          </cell>
          <cell r="EX1757">
            <v>1521</v>
          </cell>
        </row>
        <row r="1758">
          <cell r="H1758" t="str">
            <v>リフキシマ錠２００ｍｇ</v>
          </cell>
          <cell r="EX1758">
            <v>20945</v>
          </cell>
        </row>
        <row r="1759">
          <cell r="H1759" t="str">
            <v>リフヌア錠４５ｍｇ</v>
          </cell>
          <cell r="EX1759">
            <v>16707</v>
          </cell>
        </row>
        <row r="1760">
          <cell r="H1760" t="str">
            <v>リフレックス錠１５ｍｇ</v>
          </cell>
          <cell r="EX1760">
            <v>6820</v>
          </cell>
        </row>
        <row r="1761">
          <cell r="H1761" t="str">
            <v>リベルサス錠７ｍｇ</v>
          </cell>
          <cell r="EX1761">
            <v>28930</v>
          </cell>
        </row>
        <row r="1762">
          <cell r="H1762" t="str">
            <v>リボトリール細粒０．１％</v>
          </cell>
          <cell r="EX1762">
            <v>952</v>
          </cell>
        </row>
        <row r="1763">
          <cell r="H1763" t="str">
            <v>リマチル錠１００ｍｇ</v>
          </cell>
          <cell r="EX1763">
            <v>2870</v>
          </cell>
        </row>
        <row r="1764">
          <cell r="H1764" t="str">
            <v>リマプロスト　アルファデクス錠５μｇ「日医工」</v>
          </cell>
          <cell r="EX1764">
            <v>1890</v>
          </cell>
        </row>
        <row r="1765">
          <cell r="H1765" t="str">
            <v>リマプロスト　アルファデクス錠５μｇ「日医工」</v>
          </cell>
          <cell r="EX1765">
            <v>900</v>
          </cell>
        </row>
        <row r="1766">
          <cell r="H1766" t="str">
            <v>コタロー竜胆瀉肝湯エキス細粒</v>
          </cell>
          <cell r="EX1766">
            <v>847</v>
          </cell>
        </row>
        <row r="1767">
          <cell r="H1767" t="str">
            <v>リュウアト１％眼軟膏</v>
          </cell>
          <cell r="EX1767">
            <v>241</v>
          </cell>
        </row>
        <row r="1768">
          <cell r="H1768" t="str">
            <v>硫酸Ｍｇ補正液１ｍＥｑ／ｍＬ</v>
          </cell>
          <cell r="EX1768">
            <v>1149</v>
          </cell>
        </row>
        <row r="1769">
          <cell r="H1769" t="str">
            <v>ﾘｭｰﾌﾟﾛﾚﾘﾝ酢酸塩注射用ｷｯﾄ1.88mg｢NP｣</v>
          </cell>
          <cell r="EX1769">
            <v>11676</v>
          </cell>
        </row>
        <row r="1770">
          <cell r="H1770" t="str">
            <v>ﾘｭｰﾌﾟﾛﾚﾘﾝ酢酸塩注射用ｷｯﾄ3.75mg｢NP｣</v>
          </cell>
          <cell r="EX1770">
            <v>14872</v>
          </cell>
        </row>
        <row r="1771">
          <cell r="H1771" t="str">
            <v>リュープリンＳＲ注射用キット１１．２５ｍｇ</v>
          </cell>
          <cell r="EX1771">
            <v>42301</v>
          </cell>
        </row>
        <row r="1772">
          <cell r="H1772" t="str">
            <v>リュープリン注射用キット１．８８ｍｇ</v>
          </cell>
          <cell r="EX1772">
            <v>22154</v>
          </cell>
        </row>
        <row r="1773">
          <cell r="H1773" t="str">
            <v>リュープリンＰＲＯ注射用キット２２．５ｍｇ</v>
          </cell>
          <cell r="EX1773">
            <v>56910</v>
          </cell>
        </row>
        <row r="1774">
          <cell r="H1774" t="str">
            <v>リリカＯＤ錠２５ｍｇ</v>
          </cell>
          <cell r="EX1774">
            <v>3608</v>
          </cell>
        </row>
        <row r="1775">
          <cell r="H1775" t="str">
            <v>リリカＯＤ錠７５ｍｇ</v>
          </cell>
          <cell r="EX1775">
            <v>5986</v>
          </cell>
        </row>
        <row r="1776">
          <cell r="H1776" t="str">
            <v>リリカＯＤ錠７５ｍｇ</v>
          </cell>
          <cell r="EX1776">
            <v>29930</v>
          </cell>
        </row>
        <row r="1777">
          <cell r="H1777" t="str">
            <v>リルマザホン塩酸塩錠２ｍｇ「ＭＥＥＫ」</v>
          </cell>
          <cell r="EX1777">
            <v>1205</v>
          </cell>
        </row>
        <row r="1778">
          <cell r="H1778" t="str">
            <v>リレンザ</v>
          </cell>
          <cell r="EX1778">
            <v>1863</v>
          </cell>
        </row>
        <row r="1779">
          <cell r="H1779" t="str">
            <v>眼・耳科用リンデロンＡ軟膏</v>
          </cell>
          <cell r="EX1779">
            <v>2988</v>
          </cell>
        </row>
        <row r="1780">
          <cell r="H1780" t="str">
            <v>リン酸Ｎａ補正液０．５ｍｍｏｌ／ｍＬ</v>
          </cell>
          <cell r="EX1780">
            <v>1273</v>
          </cell>
        </row>
        <row r="1781">
          <cell r="H1781" t="str">
            <v>リン酸Ｎａ補正液０．５ｍｍｏｌ／ｍＬ</v>
          </cell>
          <cell r="EX1781">
            <v>5733</v>
          </cell>
        </row>
        <row r="1782">
          <cell r="H1782" t="str">
            <v>リンゼス錠０．２５ｍｇ</v>
          </cell>
          <cell r="EX1782">
            <v>5746</v>
          </cell>
        </row>
        <row r="1783">
          <cell r="H1783" t="str">
            <v>リンデロン注２ｍｇ（０．４％）</v>
          </cell>
          <cell r="EX1783">
            <v>1505</v>
          </cell>
        </row>
        <row r="1784">
          <cell r="H1784" t="str">
            <v>リンデロン－Ｖローション</v>
          </cell>
          <cell r="EX1784">
            <v>1626</v>
          </cell>
        </row>
        <row r="1785">
          <cell r="H1785" t="str">
            <v>リンデロン－ＶＧ軟膏０．１２％</v>
          </cell>
          <cell r="EX1785">
            <v>12225</v>
          </cell>
        </row>
        <row r="1786">
          <cell r="H1786" t="str">
            <v>リンデロン－Ｖ軟膏０．１２％</v>
          </cell>
          <cell r="EX1786">
            <v>737</v>
          </cell>
        </row>
        <row r="1787">
          <cell r="H1787" t="str">
            <v>ルセンティス硝子体内注射用キット１０ｍｇ／ｍＬ</v>
          </cell>
          <cell r="EX1787">
            <v>84975</v>
          </cell>
        </row>
        <row r="1788">
          <cell r="H1788" t="str">
            <v>ルプラック錠４ｍｇ</v>
          </cell>
          <cell r="EX1788">
            <v>1897</v>
          </cell>
        </row>
        <row r="1789">
          <cell r="H1789" t="str">
            <v>ルフレン配合顆粒</v>
          </cell>
          <cell r="EX1789">
            <v>354</v>
          </cell>
        </row>
        <row r="1790">
          <cell r="H1790" t="str">
            <v>ルボックス錠２５</v>
          </cell>
          <cell r="EX1790">
            <v>2677</v>
          </cell>
        </row>
        <row r="1791">
          <cell r="H1791" t="str">
            <v>ルミガン点眼液０．０３％</v>
          </cell>
          <cell r="EX1791">
            <v>5995</v>
          </cell>
        </row>
        <row r="1792">
          <cell r="H1792" t="str">
            <v>ルリコンクリーム１％</v>
          </cell>
          <cell r="EX1792">
            <v>2568</v>
          </cell>
        </row>
        <row r="1793">
          <cell r="H1793" t="str">
            <v>ルリコナゾールクリーム１％「イワキ」</v>
          </cell>
          <cell r="EX1793">
            <v>1461</v>
          </cell>
        </row>
        <row r="1794">
          <cell r="H1794" t="str">
            <v>レキサルティＯＤ錠１ｍｇ</v>
          </cell>
          <cell r="EX1794">
            <v>21543</v>
          </cell>
        </row>
        <row r="1795">
          <cell r="H1795" t="str">
            <v>レキソタン錠１</v>
          </cell>
          <cell r="EX1795">
            <v>507</v>
          </cell>
        </row>
        <row r="1796">
          <cell r="H1796" t="str">
            <v>レキソタン錠２</v>
          </cell>
          <cell r="EX1796">
            <v>525</v>
          </cell>
        </row>
        <row r="1797">
          <cell r="H1797" t="str">
            <v>レギチーン注射液５ｍｇ</v>
          </cell>
          <cell r="EX1797">
            <v>277</v>
          </cell>
        </row>
        <row r="1798">
          <cell r="H1798" t="str">
            <v>レキップＣＲ錠２ｍｇ</v>
          </cell>
          <cell r="EX1798">
            <v>19061</v>
          </cell>
        </row>
        <row r="1799">
          <cell r="H1799" t="str">
            <v>レクサプロ錠１０ｍｇ</v>
          </cell>
          <cell r="EX1799">
            <v>4195</v>
          </cell>
        </row>
        <row r="1800">
          <cell r="H1800" t="str">
            <v>レクサプロ錠１０ｍｇ</v>
          </cell>
          <cell r="EX1800">
            <v>2739</v>
          </cell>
        </row>
        <row r="1801">
          <cell r="H1801" t="str">
            <v>レクタブル２ｍｇ注腸フォーム１４回</v>
          </cell>
          <cell r="EX1801">
            <v>22270</v>
          </cell>
        </row>
        <row r="1802">
          <cell r="H1802" t="str">
            <v>レグナイト錠３００ｍｇ</v>
          </cell>
          <cell r="EX1802">
            <v>3292</v>
          </cell>
        </row>
        <row r="1803">
          <cell r="H1803" t="str">
            <v>新レシカルボン坐剤</v>
          </cell>
          <cell r="EX1803">
            <v>3935</v>
          </cell>
        </row>
        <row r="1804">
          <cell r="H1804" t="str">
            <v>レスタミンコーワ錠１０ｍｇ</v>
          </cell>
          <cell r="EX1804">
            <v>2628</v>
          </cell>
        </row>
        <row r="1805">
          <cell r="H1805" t="str">
            <v>レスタミンコーワクリーム１％</v>
          </cell>
          <cell r="EX1805">
            <v>949</v>
          </cell>
        </row>
        <row r="1806">
          <cell r="H1806" t="str">
            <v>レゾルシン「純生」</v>
          </cell>
          <cell r="EX1806">
            <v>1899</v>
          </cell>
        </row>
        <row r="1807">
          <cell r="H1807" t="str">
            <v>レトロゾール錠２．５ｍｇ「ＮＫ」</v>
          </cell>
          <cell r="EX1807">
            <v>1401</v>
          </cell>
        </row>
        <row r="1808">
          <cell r="H1808" t="str">
            <v>レバチオ錠２０ｍｇ</v>
          </cell>
          <cell r="EX1808">
            <v>101541</v>
          </cell>
        </row>
        <row r="1809">
          <cell r="H1809" t="str">
            <v>レバミピド錠１００ｍｇ「ＮＰ」</v>
          </cell>
          <cell r="EX1809">
            <v>9293</v>
          </cell>
        </row>
        <row r="1810">
          <cell r="H1810" t="str">
            <v>レバミピド錠１００ｍｇ「ＮＰ」</v>
          </cell>
          <cell r="EX1810">
            <v>4425</v>
          </cell>
        </row>
        <row r="1811">
          <cell r="H1811" t="str">
            <v>レペタン坐剤０．２ｍｇ</v>
          </cell>
          <cell r="EX1811">
            <v>5519</v>
          </cell>
        </row>
        <row r="1812">
          <cell r="H1812" t="str">
            <v>レペタン注０．２ｍｇ</v>
          </cell>
          <cell r="EX1812">
            <v>1550</v>
          </cell>
        </row>
        <row r="1813">
          <cell r="H1813" t="str">
            <v>レベチラセタム錠５００ｍｇ「トーワ」</v>
          </cell>
          <cell r="EX1813">
            <v>3328</v>
          </cell>
        </row>
        <row r="1814">
          <cell r="H1814" t="str">
            <v>レベチラセタム点滴静注５００ｍｇ「アメル」</v>
          </cell>
          <cell r="EX1814">
            <v>2464</v>
          </cell>
        </row>
        <row r="1815">
          <cell r="H1815" t="str">
            <v>レベミル注　フレックスペン</v>
          </cell>
          <cell r="EX1815">
            <v>4128</v>
          </cell>
        </row>
        <row r="1816">
          <cell r="H1816" t="str">
            <v>レベミル注　イノレット</v>
          </cell>
          <cell r="EX1816">
            <v>3862</v>
          </cell>
        </row>
        <row r="1817">
          <cell r="H1817" t="str">
            <v>レボセチリジン塩酸塩錠５ｍｇ「アメル」</v>
          </cell>
          <cell r="EX1817">
            <v>1310</v>
          </cell>
        </row>
        <row r="1818">
          <cell r="H1818" t="str">
            <v>レボセチリジン塩酸塩ＯＤ錠５ｍｇ「サワイ」</v>
          </cell>
          <cell r="EX1818">
            <v>1301</v>
          </cell>
        </row>
        <row r="1819">
          <cell r="H1819" t="str">
            <v>レボノルゲストレル錠１．５ｍｇ「Ｆ」</v>
          </cell>
          <cell r="EX1819">
            <v>3830</v>
          </cell>
        </row>
        <row r="1820">
          <cell r="H1820" t="str">
            <v>レボフロキサシン錠５００ｍｇ「ＤＳＥＰ」</v>
          </cell>
          <cell r="EX1820">
            <v>5622</v>
          </cell>
        </row>
        <row r="1821">
          <cell r="H1821" t="str">
            <v>レボフロキサシン点眼液０．５％「日点」</v>
          </cell>
          <cell r="EX1821">
            <v>1078</v>
          </cell>
        </row>
        <row r="1822">
          <cell r="H1822" t="str">
            <v>レボフロキサシン点眼液１．５％「日点」</v>
          </cell>
          <cell r="EX1822">
            <v>840</v>
          </cell>
        </row>
        <row r="1823">
          <cell r="H1823" t="str">
            <v>レボホリナート点滴静注用１００ｍｇ「サワイ」</v>
          </cell>
          <cell r="EX1823">
            <v>6551</v>
          </cell>
        </row>
        <row r="1824">
          <cell r="H1824" t="str">
            <v>レボホリナート点滴静注用２５ｍｇ「サワイ」</v>
          </cell>
          <cell r="EX1824">
            <v>4065</v>
          </cell>
        </row>
        <row r="1825">
          <cell r="H1825" t="str">
            <v>レボレード錠１２．５ｍｇ</v>
          </cell>
          <cell r="EX1825">
            <v>158377</v>
          </cell>
        </row>
        <row r="1826">
          <cell r="H1826" t="str">
            <v>レボレード錠２５ｍｇ</v>
          </cell>
          <cell r="EX1826">
            <v>291927</v>
          </cell>
        </row>
        <row r="1827">
          <cell r="H1827" t="str">
            <v>レミニールＯＤ錠４ｍｇ</v>
          </cell>
          <cell r="EX1827">
            <v>4610</v>
          </cell>
        </row>
        <row r="1828">
          <cell r="H1828" t="str">
            <v>レミニールＯＤ錠８ｍｇ</v>
          </cell>
          <cell r="EX1828">
            <v>8220</v>
          </cell>
        </row>
        <row r="1829">
          <cell r="H1829" t="str">
            <v>レミフェンタニル静注用２ｍｇ「第一三共」</v>
          </cell>
          <cell r="EX1829">
            <v>4251</v>
          </cell>
        </row>
        <row r="1830">
          <cell r="H1830" t="str">
            <v>レルベア２００エリプタ３０吸入用</v>
          </cell>
          <cell r="EX1830">
            <v>5762</v>
          </cell>
        </row>
        <row r="1831">
          <cell r="H1831" t="str">
            <v>レルベア１００エリプタ３０吸入用</v>
          </cell>
          <cell r="EX1831">
            <v>4462</v>
          </cell>
        </row>
        <row r="1832">
          <cell r="H1832" t="str">
            <v>レルミナ錠４０ｍｇ</v>
          </cell>
          <cell r="EX1832">
            <v>81215</v>
          </cell>
        </row>
        <row r="1833">
          <cell r="H1833" t="str">
            <v>ロカイン注１％</v>
          </cell>
          <cell r="EX1833">
            <v>909</v>
          </cell>
        </row>
        <row r="1834">
          <cell r="H1834" t="str">
            <v>ローガン錠１０ｍｇ</v>
          </cell>
          <cell r="EX1834">
            <v>1969</v>
          </cell>
        </row>
        <row r="1835">
          <cell r="H1835" t="str">
            <v>ロキソプロフェンＮａ錠６０ｍｇ「サワイ」</v>
          </cell>
          <cell r="EX1835">
            <v>9116</v>
          </cell>
        </row>
        <row r="1836">
          <cell r="H1836" t="str">
            <v>ロキソプロフェンＮａ錠６０ｍｇ「サワイ」</v>
          </cell>
          <cell r="EX1836">
            <v>918</v>
          </cell>
        </row>
        <row r="1837">
          <cell r="H1837" t="str">
            <v>ロキソプロフェンＮａテープ５０ｍｇ「科研」</v>
          </cell>
          <cell r="EX1837">
            <v>767</v>
          </cell>
        </row>
        <row r="1838">
          <cell r="H1838" t="str">
            <v>ﾛｸﾛﾆｳﾑ臭化物静注液50mg/5.0mL｢ﾏﾙｲｼ｣</v>
          </cell>
          <cell r="EX1838">
            <v>3695</v>
          </cell>
        </row>
        <row r="1839">
          <cell r="H1839" t="str">
            <v>ロコアテープ</v>
          </cell>
          <cell r="EX1839">
            <v>2390</v>
          </cell>
        </row>
        <row r="1840">
          <cell r="H1840" t="str">
            <v>ロコイドクリーム０．１％</v>
          </cell>
          <cell r="EX1840">
            <v>1326</v>
          </cell>
        </row>
        <row r="1841">
          <cell r="H1841" t="str">
            <v>ロコイド軟膏０．１％</v>
          </cell>
          <cell r="EX1841">
            <v>1326</v>
          </cell>
        </row>
        <row r="1842">
          <cell r="H1842" t="str">
            <v>ロサルタンＫ錠５０ｍｇ「ＶＴＲＳ」</v>
          </cell>
          <cell r="EX1842">
            <v>1719</v>
          </cell>
        </row>
        <row r="1843">
          <cell r="H1843" t="str">
            <v>ロスバスタチンＯＤ錠２．５ｍｇ「サワイ」</v>
          </cell>
          <cell r="EX1843">
            <v>938</v>
          </cell>
        </row>
        <row r="1844">
          <cell r="H1844" t="str">
            <v>ロスバスタチンＯＤ錠２．５ｍｇ「サワイ」</v>
          </cell>
          <cell r="EX1844">
            <v>1890</v>
          </cell>
        </row>
        <row r="1845">
          <cell r="H1845" t="str">
            <v>ロゼレム錠８ｍｇ</v>
          </cell>
          <cell r="EX1845">
            <v>7652</v>
          </cell>
        </row>
        <row r="1846">
          <cell r="H1846" t="str">
            <v>ロゼレム錠８ｍｇ</v>
          </cell>
          <cell r="EX1846">
            <v>36832</v>
          </cell>
        </row>
        <row r="1847">
          <cell r="H1847" t="str">
            <v>ロタリックス内用液</v>
          </cell>
          <cell r="EX1847">
            <v>9030</v>
          </cell>
        </row>
        <row r="1848">
          <cell r="H1848" t="str">
            <v>ロドピン錠２５ｍｇ</v>
          </cell>
          <cell r="EX1848">
            <v>908</v>
          </cell>
        </row>
        <row r="1849">
          <cell r="H1849" t="str">
            <v>ロナセン錠４ｍｇ</v>
          </cell>
          <cell r="EX1849">
            <v>12761</v>
          </cell>
        </row>
        <row r="1850">
          <cell r="H1850" t="str">
            <v>ロナセンテープ２０ｍｇ</v>
          </cell>
          <cell r="EX1850">
            <v>14281</v>
          </cell>
        </row>
        <row r="1851">
          <cell r="H1851" t="str">
            <v>ロピオン静注５０ｍｇ</v>
          </cell>
          <cell r="EX1851">
            <v>2483</v>
          </cell>
        </row>
        <row r="1852">
          <cell r="H1852" t="str">
            <v>ロピニロール徐放錠２ｍｇ「トーワ」</v>
          </cell>
          <cell r="EX1852">
            <v>3932</v>
          </cell>
        </row>
        <row r="1853">
          <cell r="H1853" t="str">
            <v>ロピニロール徐放錠８ｍｇ「トーワ」</v>
          </cell>
          <cell r="EX1853">
            <v>7926</v>
          </cell>
        </row>
        <row r="1854">
          <cell r="H1854" t="str">
            <v>ロペラミド塩酸塩カプセル１ｍｇ「ＮＩＧ」</v>
          </cell>
          <cell r="EX1854">
            <v>536</v>
          </cell>
        </row>
        <row r="1855">
          <cell r="H1855" t="str">
            <v>ロラゼパム錠０．５ｍｇ「サワイ」</v>
          </cell>
          <cell r="EX1855">
            <v>477</v>
          </cell>
        </row>
        <row r="1856">
          <cell r="H1856" t="str">
            <v>ロルカム錠４ｍｇ</v>
          </cell>
          <cell r="EX1856">
            <v>1496</v>
          </cell>
        </row>
        <row r="1857">
          <cell r="H1857" t="str">
            <v>ロンサーフ配合錠Ｔ１５</v>
          </cell>
          <cell r="EX1857">
            <v>44446</v>
          </cell>
        </row>
        <row r="1858">
          <cell r="H1858" t="str">
            <v>ロンサーフ配合錠Ｔ２０</v>
          </cell>
          <cell r="EX1858">
            <v>59635</v>
          </cell>
        </row>
        <row r="1859">
          <cell r="H1859" t="str">
            <v>ワイスタール配合点滴静注用１ｇバッグ</v>
          </cell>
          <cell r="EX1859">
            <v>6480</v>
          </cell>
        </row>
        <row r="1860">
          <cell r="H1860" t="str">
            <v>ＹＤソリタ－Ｔ３号Ｇ輸液</v>
          </cell>
          <cell r="EX1860">
            <v>2654</v>
          </cell>
        </row>
        <row r="1861">
          <cell r="H1861" t="str">
            <v>ＹＤソリタ－Ｔ３号Ｇ輸液</v>
          </cell>
          <cell r="EX1861">
            <v>3780</v>
          </cell>
        </row>
        <row r="1862">
          <cell r="H1862" t="str">
            <v>ワイドシリン細粒１０％</v>
          </cell>
          <cell r="EX1862">
            <v>911</v>
          </cell>
        </row>
        <row r="1863">
          <cell r="H1863" t="str">
            <v>ワコビタール坐剤５０</v>
          </cell>
          <cell r="EX1863">
            <v>2363</v>
          </cell>
        </row>
        <row r="1864">
          <cell r="H1864" t="str">
            <v>白色ワセリン（シオエ）</v>
          </cell>
          <cell r="EX1864">
            <v>1103</v>
          </cell>
        </row>
        <row r="1865">
          <cell r="H1865" t="str">
            <v>ワーファリン錠１ｍｇ</v>
          </cell>
          <cell r="EX1865">
            <v>913</v>
          </cell>
        </row>
        <row r="1866">
          <cell r="H1866" t="str">
            <v>ワーファリン錠０．５ｍｇ</v>
          </cell>
          <cell r="EX1866">
            <v>913</v>
          </cell>
        </row>
        <row r="1867">
          <cell r="H1867" t="str">
            <v>ワントラム錠１００ｍｇ</v>
          </cell>
          <cell r="EX1867">
            <v>5912</v>
          </cell>
        </row>
        <row r="1868">
          <cell r="H1868" t="str">
            <v>カントップ用８％塩化亜鉛溶液</v>
          </cell>
          <cell r="EX1868">
            <v>0</v>
          </cell>
        </row>
        <row r="1869">
          <cell r="H1869" t="str">
            <v>日本脳炎ワクチン「タケダ」（北京株）</v>
          </cell>
          <cell r="EX1869">
            <v>0</v>
          </cell>
        </row>
        <row r="1870">
          <cell r="H1870" t="str">
            <v>乾燥弱毒生麻しんワクチン</v>
          </cell>
          <cell r="EX1870">
            <v>0</v>
          </cell>
        </row>
        <row r="1871">
          <cell r="H1871" t="str">
            <v>滅菌グリセリン  ２５ｍｌ</v>
          </cell>
          <cell r="EX18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EA6DC-8A08-4907-92EC-66B1590F04F2}">
  <sheetPr>
    <pageSetUpPr fitToPage="1"/>
  </sheetPr>
  <dimension ref="A1:T1111"/>
  <sheetViews>
    <sheetView topLeftCell="H1" zoomScaleNormal="100" workbookViewId="0">
      <pane ySplit="1" topLeftCell="A1076" activePane="bottomLeft" state="frozen"/>
      <selection activeCell="G1" sqref="G1"/>
      <selection pane="bottomLeft" activeCell="R1101" sqref="R1101"/>
    </sheetView>
  </sheetViews>
  <sheetFormatPr defaultColWidth="14.42578125" defaultRowHeight="15" customHeight="1" x14ac:dyDescent="0.25"/>
  <cols>
    <col min="1" max="1" width="11" style="6" bestFit="1" customWidth="1"/>
    <col min="2" max="2" width="13.28515625" style="6" bestFit="1" customWidth="1"/>
    <col min="3" max="3" width="17.140625" style="6" bestFit="1" customWidth="1"/>
    <col min="4" max="4" width="17.7109375" style="6" customWidth="1"/>
    <col min="5" max="5" width="65" style="6" bestFit="1" customWidth="1"/>
    <col min="6" max="6" width="30.42578125" style="6" customWidth="1"/>
    <col min="7" max="9" width="20.5703125" style="6" customWidth="1"/>
    <col min="10" max="10" width="13.28515625" style="2" bestFit="1" customWidth="1"/>
    <col min="11" max="11" width="15.85546875" style="2" bestFit="1" customWidth="1"/>
    <col min="12" max="12" width="15" style="12" bestFit="1" customWidth="1"/>
    <col min="13" max="13" width="15" style="12" customWidth="1"/>
    <col min="14" max="14" width="15.85546875" style="2" customWidth="1"/>
    <col min="15" max="16384" width="14.42578125" style="6"/>
  </cols>
  <sheetData>
    <row r="1" spans="1:16" ht="13.5" customHeight="1" x14ac:dyDescent="0.25">
      <c r="A1" s="6" t="s">
        <v>3979</v>
      </c>
      <c r="B1" s="6" t="s">
        <v>1</v>
      </c>
      <c r="C1" s="6" t="s">
        <v>0</v>
      </c>
      <c r="D1" s="6" t="s">
        <v>5</v>
      </c>
      <c r="E1" s="6" t="s">
        <v>2</v>
      </c>
      <c r="F1" s="6" t="s">
        <v>3</v>
      </c>
      <c r="G1" s="6" t="s">
        <v>4</v>
      </c>
      <c r="H1" s="9" t="s">
        <v>3980</v>
      </c>
      <c r="I1" s="9" t="s">
        <v>3981</v>
      </c>
      <c r="J1" s="4" t="s">
        <v>3971</v>
      </c>
      <c r="K1" s="5" t="s">
        <v>3973</v>
      </c>
      <c r="L1" s="12" t="s">
        <v>3982</v>
      </c>
      <c r="N1" s="5" t="s">
        <v>3985</v>
      </c>
      <c r="O1" s="15" t="s">
        <v>3987</v>
      </c>
      <c r="P1" s="6" t="s">
        <v>3988</v>
      </c>
    </row>
    <row r="2" spans="1:16" ht="13.5" customHeight="1" x14ac:dyDescent="0.25">
      <c r="B2" s="6" t="s">
        <v>6</v>
      </c>
      <c r="C2" s="6">
        <v>2345</v>
      </c>
      <c r="D2" s="6" t="s">
        <v>13</v>
      </c>
      <c r="E2" s="6" t="s">
        <v>7</v>
      </c>
      <c r="F2" s="6" t="s">
        <v>8</v>
      </c>
      <c r="G2" s="6" t="s">
        <v>9</v>
      </c>
      <c r="H2" s="6" t="s">
        <v>12</v>
      </c>
      <c r="I2" s="6">
        <f>_xlfn.XLOOKUP(E2,[1]Sheet1!$D:$D,[1]Sheet1!$Y:$Y,"")</f>
        <v>0</v>
      </c>
      <c r="J2" s="1">
        <v>1</v>
      </c>
      <c r="K2" s="1">
        <v>47575</v>
      </c>
      <c r="L2" s="12">
        <f t="shared" ref="L2:L37" si="0">K2*J2</f>
        <v>47575</v>
      </c>
      <c r="N2" s="1">
        <f>_xlfn.XLOOKUP(E2,[2]Sheet1!$H:$H,[2]Sheet1!$EX:$EX,"")</f>
        <v>48087</v>
      </c>
      <c r="O2" s="6">
        <f>_xlfn.XLOOKUP(E2,[1]Sheet1!$D:$D,[1]Sheet1!$Z:$Z,"")</f>
        <v>0</v>
      </c>
      <c r="P2" s="16">
        <v>1</v>
      </c>
    </row>
    <row r="3" spans="1:16" ht="13.5" customHeight="1" x14ac:dyDescent="0.25">
      <c r="B3" s="6" t="s">
        <v>14</v>
      </c>
      <c r="C3" s="6">
        <v>1428</v>
      </c>
      <c r="D3" s="6" t="s">
        <v>20</v>
      </c>
      <c r="E3" s="6" t="s">
        <v>15</v>
      </c>
      <c r="F3" s="6" t="s">
        <v>16</v>
      </c>
      <c r="G3" s="6" t="s">
        <v>17</v>
      </c>
      <c r="H3" s="6" t="s">
        <v>18</v>
      </c>
      <c r="I3" s="6">
        <f>_xlfn.XLOOKUP(E3,[1]Sheet1!$D:$D,[1]Sheet1!$Y:$Y,"")</f>
        <v>100</v>
      </c>
      <c r="J3" s="1">
        <f t="shared" ref="J3:J66" si="1">I3*2</f>
        <v>200</v>
      </c>
      <c r="K3" s="1">
        <v>5552</v>
      </c>
      <c r="L3" s="12">
        <f t="shared" si="0"/>
        <v>1110400</v>
      </c>
      <c r="N3" s="1">
        <f>_xlfn.XLOOKUP(E3,[2]Sheet1!$H:$H,[2]Sheet1!$EX:$EX,"")</f>
        <v>5442</v>
      </c>
      <c r="O3" s="6">
        <f>_xlfn.XLOOKUP(E3,[1]Sheet1!$D:$D,[1]Sheet1!$Z:$Z,"")</f>
        <v>54150</v>
      </c>
      <c r="P3" s="16">
        <f t="shared" ref="P3:P66" si="2">O3/N3</f>
        <v>9.9503858875413442</v>
      </c>
    </row>
    <row r="4" spans="1:16" ht="13.5" customHeight="1" x14ac:dyDescent="0.25">
      <c r="B4" s="6" t="s">
        <v>25</v>
      </c>
      <c r="C4" s="6">
        <v>3486</v>
      </c>
      <c r="D4" s="6" t="s">
        <v>30</v>
      </c>
      <c r="E4" s="6" t="s">
        <v>26</v>
      </c>
      <c r="F4" s="6" t="s">
        <v>27</v>
      </c>
      <c r="G4" s="6" t="s">
        <v>28</v>
      </c>
      <c r="H4" s="6" t="s">
        <v>29</v>
      </c>
      <c r="I4" s="6">
        <f>_xlfn.XLOOKUP(E4,[1]Sheet1!$D:$D,[1]Sheet1!$Y:$Y,"")</f>
        <v>0</v>
      </c>
      <c r="J4" s="1">
        <v>1</v>
      </c>
      <c r="K4" s="1">
        <v>45005</v>
      </c>
      <c r="L4" s="12">
        <f t="shared" si="0"/>
        <v>45005</v>
      </c>
      <c r="N4" s="1">
        <f>_xlfn.XLOOKUP(E4,[2]Sheet1!$H:$H,[2]Sheet1!$EX:$EX,"")</f>
        <v>47616</v>
      </c>
      <c r="O4" s="6">
        <f>_xlfn.XLOOKUP(E4,[1]Sheet1!$D:$D,[1]Sheet1!$Z:$Z,"")</f>
        <v>0</v>
      </c>
      <c r="P4" s="16">
        <v>1</v>
      </c>
    </row>
    <row r="5" spans="1:16" ht="13.5" customHeight="1" x14ac:dyDescent="0.25">
      <c r="B5" s="6" t="s">
        <v>91</v>
      </c>
      <c r="C5" s="6">
        <v>2909</v>
      </c>
      <c r="D5" s="6" t="s">
        <v>95</v>
      </c>
      <c r="E5" s="6" t="s">
        <v>92</v>
      </c>
      <c r="F5" s="6" t="s">
        <v>93</v>
      </c>
      <c r="G5" s="6" t="s">
        <v>67</v>
      </c>
      <c r="H5" s="6" t="s">
        <v>94</v>
      </c>
      <c r="I5" s="6">
        <f>_xlfn.XLOOKUP(E5,[1]Sheet1!$D:$D,[1]Sheet1!$Y:$Y,"")</f>
        <v>200</v>
      </c>
      <c r="J5" s="1">
        <f t="shared" si="1"/>
        <v>400</v>
      </c>
      <c r="K5" s="1">
        <v>1663</v>
      </c>
      <c r="L5" s="12">
        <f t="shared" si="0"/>
        <v>665200</v>
      </c>
      <c r="N5" s="1">
        <f>_xlfn.XLOOKUP(E5,[2]Sheet1!$H:$H,[2]Sheet1!$EX:$EX,"")</f>
        <v>1733</v>
      </c>
      <c r="O5" s="6">
        <f>_xlfn.XLOOKUP(E5,[1]Sheet1!$D:$D,[1]Sheet1!$Z:$Z,"")</f>
        <v>3466</v>
      </c>
      <c r="P5" s="16">
        <f t="shared" si="2"/>
        <v>2</v>
      </c>
    </row>
    <row r="6" spans="1:16" ht="13.5" customHeight="1" x14ac:dyDescent="0.25">
      <c r="B6" s="6" t="s">
        <v>127</v>
      </c>
      <c r="C6" s="6">
        <v>3177</v>
      </c>
      <c r="D6" s="6" t="s">
        <v>129</v>
      </c>
      <c r="E6" s="6" t="s">
        <v>128</v>
      </c>
      <c r="F6" s="6" t="s">
        <v>73</v>
      </c>
      <c r="G6" s="6" t="s">
        <v>74</v>
      </c>
      <c r="H6" s="6" t="s">
        <v>78</v>
      </c>
      <c r="I6" s="6">
        <f>_xlfn.XLOOKUP(E6,[1]Sheet1!$D:$D,[1]Sheet1!$Y:$Y,"")</f>
        <v>0</v>
      </c>
      <c r="J6" s="1">
        <v>1</v>
      </c>
      <c r="K6" s="1">
        <v>1463</v>
      </c>
      <c r="L6" s="12">
        <f t="shared" si="0"/>
        <v>1463</v>
      </c>
      <c r="N6" s="1">
        <f>_xlfn.XLOOKUP(E6,[2]Sheet1!$H:$H,[2]Sheet1!$EX:$EX,"")</f>
        <v>1658</v>
      </c>
      <c r="O6" s="6">
        <f>_xlfn.XLOOKUP(E6,[1]Sheet1!$D:$D,[1]Sheet1!$Z:$Z,"")</f>
        <v>0</v>
      </c>
      <c r="P6" s="16">
        <v>1</v>
      </c>
    </row>
    <row r="7" spans="1:16" ht="13.5" customHeight="1" x14ac:dyDescent="0.25">
      <c r="B7" s="6" t="s">
        <v>140</v>
      </c>
      <c r="C7" s="6">
        <v>2497</v>
      </c>
      <c r="D7" s="6" t="s">
        <v>143</v>
      </c>
      <c r="E7" s="6" t="s">
        <v>141</v>
      </c>
      <c r="F7" s="6" t="s">
        <v>142</v>
      </c>
      <c r="G7" s="6" t="s">
        <v>74</v>
      </c>
      <c r="H7" s="6" t="s">
        <v>62</v>
      </c>
      <c r="I7" s="6">
        <f>_xlfn.XLOOKUP(E7,[1]Sheet1!$D:$D,[1]Sheet1!$Y:$Y,"")</f>
        <v>370</v>
      </c>
      <c r="J7" s="1">
        <f t="shared" si="1"/>
        <v>740</v>
      </c>
      <c r="K7" s="1">
        <v>1672</v>
      </c>
      <c r="L7" s="12">
        <f t="shared" si="0"/>
        <v>1237280</v>
      </c>
      <c r="N7" s="1">
        <f>_xlfn.XLOOKUP(E7,[2]Sheet1!$H:$H,[2]Sheet1!$EX:$EX,"")</f>
        <v>1459</v>
      </c>
      <c r="O7" s="6">
        <f>_xlfn.XLOOKUP(E7,[1]Sheet1!$D:$D,[1]Sheet1!$Z:$Z,"")</f>
        <v>53983</v>
      </c>
      <c r="P7" s="16">
        <f t="shared" si="2"/>
        <v>37</v>
      </c>
    </row>
    <row r="8" spans="1:16" ht="13.5" customHeight="1" x14ac:dyDescent="0.25">
      <c r="B8" s="6" t="s">
        <v>183</v>
      </c>
      <c r="C8" s="6">
        <v>2639</v>
      </c>
      <c r="D8" s="6" t="s">
        <v>187</v>
      </c>
      <c r="E8" s="6" t="s">
        <v>184</v>
      </c>
      <c r="F8" s="6" t="s">
        <v>185</v>
      </c>
      <c r="G8" s="6" t="s">
        <v>74</v>
      </c>
      <c r="H8" s="6" t="s">
        <v>186</v>
      </c>
      <c r="I8" s="6">
        <f>_xlfn.XLOOKUP(E8,[1]Sheet1!$D:$D,[1]Sheet1!$Y:$Y,"")</f>
        <v>0</v>
      </c>
      <c r="J8" s="1">
        <v>1</v>
      </c>
      <c r="K8" s="1">
        <v>16272</v>
      </c>
      <c r="L8" s="12">
        <f t="shared" si="0"/>
        <v>16272</v>
      </c>
      <c r="N8" s="1">
        <f>_xlfn.XLOOKUP(E8,[2]Sheet1!$H:$H,[2]Sheet1!$EX:$EX,"")</f>
        <v>16260</v>
      </c>
      <c r="O8" s="6">
        <f>_xlfn.XLOOKUP(E8,[1]Sheet1!$D:$D,[1]Sheet1!$Z:$Z,"")</f>
        <v>0</v>
      </c>
      <c r="P8" s="16">
        <v>1</v>
      </c>
    </row>
    <row r="9" spans="1:16" ht="13.5" customHeight="1" x14ac:dyDescent="0.25">
      <c r="B9" s="6" t="s">
        <v>206</v>
      </c>
      <c r="C9" s="6">
        <v>3217</v>
      </c>
      <c r="D9" s="6" t="s">
        <v>210</v>
      </c>
      <c r="E9" s="6" t="s">
        <v>207</v>
      </c>
      <c r="F9" s="6" t="s">
        <v>208</v>
      </c>
      <c r="G9" s="6" t="s">
        <v>67</v>
      </c>
      <c r="H9" s="6" t="s">
        <v>209</v>
      </c>
      <c r="I9" s="6">
        <f>_xlfn.XLOOKUP(E9,[1]Sheet1!$D:$D,[1]Sheet1!$Y:$Y,"")</f>
        <v>1500</v>
      </c>
      <c r="J9" s="1">
        <f t="shared" si="1"/>
        <v>3000</v>
      </c>
      <c r="K9" s="1">
        <v>981</v>
      </c>
      <c r="L9" s="12">
        <f t="shared" si="0"/>
        <v>2943000</v>
      </c>
      <c r="N9" s="1">
        <f>_xlfn.XLOOKUP(E9,[2]Sheet1!$H:$H,[2]Sheet1!$EX:$EX,"")</f>
        <v>945</v>
      </c>
      <c r="O9" s="6">
        <f>_xlfn.XLOOKUP(E9,[1]Sheet1!$D:$D,[1]Sheet1!$Z:$Z,"")</f>
        <v>14175</v>
      </c>
      <c r="P9" s="16">
        <f t="shared" si="2"/>
        <v>15</v>
      </c>
    </row>
    <row r="10" spans="1:16" ht="13.5" customHeight="1" x14ac:dyDescent="0.25">
      <c r="B10" s="6" t="s">
        <v>233</v>
      </c>
      <c r="C10" s="6">
        <v>5155</v>
      </c>
      <c r="D10" s="6" t="s">
        <v>235</v>
      </c>
      <c r="E10" s="6" t="s">
        <v>234</v>
      </c>
      <c r="F10" s="6" t="s">
        <v>219</v>
      </c>
      <c r="G10" s="6" t="s">
        <v>67</v>
      </c>
      <c r="H10" s="6" t="s">
        <v>94</v>
      </c>
      <c r="I10" s="6">
        <f>_xlfn.XLOOKUP(E10,[1]Sheet1!$D:$D,[1]Sheet1!$Y:$Y,"")</f>
        <v>100</v>
      </c>
      <c r="J10" s="1">
        <f t="shared" si="1"/>
        <v>200</v>
      </c>
      <c r="K10" s="1">
        <v>572</v>
      </c>
      <c r="L10" s="12">
        <f t="shared" si="0"/>
        <v>114400</v>
      </c>
      <c r="N10" s="1">
        <f>_xlfn.XLOOKUP(E10,[2]Sheet1!$H:$H,[2]Sheet1!$EX:$EX,"")</f>
        <v>548</v>
      </c>
      <c r="O10" s="6">
        <f>_xlfn.XLOOKUP(E10,[1]Sheet1!$D:$D,[1]Sheet1!$Z:$Z,"")</f>
        <v>548</v>
      </c>
      <c r="P10" s="16">
        <f t="shared" si="2"/>
        <v>1</v>
      </c>
    </row>
    <row r="11" spans="1:16" ht="13.5" customHeight="1" x14ac:dyDescent="0.25">
      <c r="B11" s="6" t="s">
        <v>261</v>
      </c>
      <c r="C11" s="6">
        <v>2996</v>
      </c>
      <c r="D11" s="6" t="s">
        <v>263</v>
      </c>
      <c r="E11" s="9" t="s">
        <v>3984</v>
      </c>
      <c r="F11" s="6" t="s">
        <v>226</v>
      </c>
      <c r="G11" s="6" t="s">
        <v>67</v>
      </c>
      <c r="H11" s="6" t="s">
        <v>262</v>
      </c>
      <c r="I11" s="6">
        <f>_xlfn.XLOOKUP(E11,[1]Sheet1!$D:$D,[1]Sheet1!$Y:$Y,"")</f>
        <v>8700</v>
      </c>
      <c r="J11" s="1">
        <f t="shared" si="1"/>
        <v>17400</v>
      </c>
      <c r="K11" s="1">
        <v>981</v>
      </c>
      <c r="L11" s="12">
        <f t="shared" si="0"/>
        <v>17069400</v>
      </c>
      <c r="N11" s="1">
        <f>_xlfn.XLOOKUP(E11,[2]Sheet1!$H:$H,[2]Sheet1!$EX:$EX,"")</f>
        <v>981</v>
      </c>
      <c r="O11" s="6">
        <f>_xlfn.XLOOKUP(E11,[1]Sheet1!$D:$D,[1]Sheet1!$Z:$Z,"")</f>
        <v>80562</v>
      </c>
      <c r="P11" s="16">
        <f t="shared" si="2"/>
        <v>82.122324159021403</v>
      </c>
    </row>
    <row r="12" spans="1:16" ht="13.5" customHeight="1" x14ac:dyDescent="0.25">
      <c r="B12" s="6" t="s">
        <v>296</v>
      </c>
      <c r="C12" s="6">
        <v>5323</v>
      </c>
      <c r="D12" s="6" t="s">
        <v>299</v>
      </c>
      <c r="E12" s="6" t="s">
        <v>297</v>
      </c>
      <c r="F12" s="6" t="s">
        <v>298</v>
      </c>
      <c r="G12" s="6" t="s">
        <v>103</v>
      </c>
      <c r="H12" s="6" t="s">
        <v>215</v>
      </c>
      <c r="I12" s="6">
        <f>_xlfn.XLOOKUP(E12,[1]Sheet1!$D:$D,[1]Sheet1!$Y:$Y,"")</f>
        <v>120</v>
      </c>
      <c r="J12" s="1">
        <f t="shared" si="1"/>
        <v>240</v>
      </c>
      <c r="K12" s="1">
        <v>4959</v>
      </c>
      <c r="L12" s="12">
        <f t="shared" si="0"/>
        <v>1190160</v>
      </c>
      <c r="N12" s="1">
        <f>_xlfn.XLOOKUP(E12,[2]Sheet1!$H:$H,[2]Sheet1!$EX:$EX,"")</f>
        <v>4971</v>
      </c>
      <c r="O12" s="6">
        <f>_xlfn.XLOOKUP(E12,[1]Sheet1!$D:$D,[1]Sheet1!$Z:$Z,"")</f>
        <v>119304</v>
      </c>
      <c r="P12" s="16">
        <f t="shared" si="2"/>
        <v>24</v>
      </c>
    </row>
    <row r="13" spans="1:16" ht="13.5" customHeight="1" x14ac:dyDescent="0.25">
      <c r="B13" s="6" t="s">
        <v>305</v>
      </c>
      <c r="C13" s="6">
        <v>3343</v>
      </c>
      <c r="D13" s="6" t="s">
        <v>308</v>
      </c>
      <c r="E13" s="6" t="s">
        <v>306</v>
      </c>
      <c r="F13" s="6" t="s">
        <v>307</v>
      </c>
      <c r="G13" s="6" t="s">
        <v>40</v>
      </c>
      <c r="H13" s="6" t="s">
        <v>248</v>
      </c>
      <c r="I13" s="6">
        <f>_xlfn.XLOOKUP(E13,[1]Sheet1!$D:$D,[1]Sheet1!$Y:$Y,"")</f>
        <v>9</v>
      </c>
      <c r="J13" s="1">
        <f t="shared" si="1"/>
        <v>18</v>
      </c>
      <c r="K13" s="1">
        <v>4223</v>
      </c>
      <c r="L13" s="12">
        <f t="shared" si="0"/>
        <v>76014</v>
      </c>
      <c r="N13" s="1">
        <f>_xlfn.XLOOKUP(E13,[2]Sheet1!$H:$H,[2]Sheet1!$EX:$EX,"")</f>
        <v>4727</v>
      </c>
      <c r="O13" s="6">
        <f>_xlfn.XLOOKUP(E13,[1]Sheet1!$D:$D,[1]Sheet1!$Z:$Z,"")</f>
        <v>42543</v>
      </c>
      <c r="P13" s="16">
        <f t="shared" si="2"/>
        <v>9</v>
      </c>
    </row>
    <row r="14" spans="1:16" ht="13.5" customHeight="1" x14ac:dyDescent="0.25">
      <c r="B14" s="6" t="s">
        <v>322</v>
      </c>
      <c r="C14" s="6">
        <v>3010</v>
      </c>
      <c r="D14" s="6" t="s">
        <v>327</v>
      </c>
      <c r="E14" s="6" t="s">
        <v>323</v>
      </c>
      <c r="F14" s="6" t="s">
        <v>324</v>
      </c>
      <c r="G14" s="6" t="s">
        <v>325</v>
      </c>
      <c r="H14" s="6" t="s">
        <v>326</v>
      </c>
      <c r="I14" s="6">
        <f>_xlfn.XLOOKUP(E14,[1]Sheet1!$D:$D,[1]Sheet1!$Y:$Y,"")</f>
        <v>40</v>
      </c>
      <c r="J14" s="1">
        <f t="shared" si="1"/>
        <v>80</v>
      </c>
      <c r="K14" s="1">
        <v>19181</v>
      </c>
      <c r="L14" s="12">
        <f t="shared" si="0"/>
        <v>1534480</v>
      </c>
      <c r="N14" s="1">
        <f>_xlfn.XLOOKUP(E14,[2]Sheet1!$H:$H,[2]Sheet1!$EX:$EX,"")</f>
        <v>19494</v>
      </c>
      <c r="O14" s="6">
        <f>_xlfn.XLOOKUP(E14,[1]Sheet1!$D:$D,[1]Sheet1!$Z:$Z,"")</f>
        <v>19494</v>
      </c>
      <c r="P14" s="16">
        <f t="shared" si="2"/>
        <v>1</v>
      </c>
    </row>
    <row r="15" spans="1:16" ht="13.5" customHeight="1" x14ac:dyDescent="0.25">
      <c r="B15" s="6" t="s">
        <v>328</v>
      </c>
      <c r="C15" s="6">
        <v>2619</v>
      </c>
      <c r="D15" s="6" t="s">
        <v>331</v>
      </c>
      <c r="E15" s="6" t="s">
        <v>329</v>
      </c>
      <c r="F15" s="6" t="s">
        <v>8</v>
      </c>
      <c r="G15" s="6" t="s">
        <v>9</v>
      </c>
      <c r="H15" s="6" t="s">
        <v>330</v>
      </c>
      <c r="I15" s="6">
        <f>_xlfn.XLOOKUP(E15,[1]Sheet1!$D:$D,[1]Sheet1!$Y:$Y,"")</f>
        <v>255</v>
      </c>
      <c r="J15" s="1">
        <f t="shared" si="1"/>
        <v>510</v>
      </c>
      <c r="K15" s="1">
        <v>28070</v>
      </c>
      <c r="L15" s="12">
        <f t="shared" si="0"/>
        <v>14315700</v>
      </c>
      <c r="N15" s="1">
        <f>_xlfn.XLOOKUP(E15,[2]Sheet1!$H:$H,[2]Sheet1!$EX:$EX,"")</f>
        <v>41930</v>
      </c>
      <c r="O15" s="6">
        <f>_xlfn.XLOOKUP(E15,[1]Sheet1!$D:$D,[1]Sheet1!$Z:$Z,"")</f>
        <v>10692150</v>
      </c>
      <c r="P15" s="16">
        <f t="shared" si="2"/>
        <v>255</v>
      </c>
    </row>
    <row r="16" spans="1:16" ht="13.5" customHeight="1" x14ac:dyDescent="0.25">
      <c r="B16" s="6" t="s">
        <v>363</v>
      </c>
      <c r="C16" s="6">
        <v>2801</v>
      </c>
      <c r="D16" s="6" t="s">
        <v>366</v>
      </c>
      <c r="E16" s="6" t="s">
        <v>364</v>
      </c>
      <c r="F16" s="6" t="s">
        <v>365</v>
      </c>
      <c r="G16" s="6" t="s">
        <v>199</v>
      </c>
      <c r="H16" s="9" t="s">
        <v>3976</v>
      </c>
      <c r="I16" s="6">
        <f>_xlfn.XLOOKUP(E16,[1]Sheet1!$D:$D,[1]Sheet1!$Y:$Y,"")</f>
        <v>160</v>
      </c>
      <c r="J16" s="1">
        <f t="shared" si="1"/>
        <v>320</v>
      </c>
      <c r="K16" s="1">
        <v>17000</v>
      </c>
      <c r="L16" s="12">
        <f t="shared" si="0"/>
        <v>5440000</v>
      </c>
      <c r="N16" s="1">
        <f>_xlfn.XLOOKUP(E16,[2]Sheet1!$H:$H,[2]Sheet1!$EX:$EX,"")</f>
        <v>11890</v>
      </c>
      <c r="O16" s="6">
        <f>_xlfn.XLOOKUP(E16,[1]Sheet1!$D:$D,[1]Sheet1!$Z:$Z,"")</f>
        <v>95120</v>
      </c>
      <c r="P16" s="16">
        <f t="shared" si="2"/>
        <v>8</v>
      </c>
    </row>
    <row r="17" spans="2:16" ht="13.5" customHeight="1" x14ac:dyDescent="0.25">
      <c r="B17" s="6" t="s">
        <v>420</v>
      </c>
      <c r="C17" s="6">
        <v>3231</v>
      </c>
      <c r="D17" s="6" t="s">
        <v>425</v>
      </c>
      <c r="E17" s="6" t="s">
        <v>421</v>
      </c>
      <c r="F17" s="6" t="s">
        <v>422</v>
      </c>
      <c r="G17" s="6" t="s">
        <v>423</v>
      </c>
      <c r="H17" s="6" t="s">
        <v>424</v>
      </c>
      <c r="I17" s="6">
        <f>_xlfn.XLOOKUP(E17,[1]Sheet1!$D:$D,[1]Sheet1!$Y:$Y,"")</f>
        <v>1305</v>
      </c>
      <c r="J17" s="1">
        <f t="shared" si="1"/>
        <v>2610</v>
      </c>
      <c r="K17" s="1">
        <v>3187</v>
      </c>
      <c r="L17" s="12">
        <f t="shared" si="0"/>
        <v>8318070</v>
      </c>
      <c r="N17" s="1">
        <f>_xlfn.XLOOKUP(E17,[2]Sheet1!$H:$H,[2]Sheet1!$EX:$EX,"")</f>
        <v>2918</v>
      </c>
      <c r="O17" s="6">
        <f>_xlfn.XLOOKUP(E17,[1]Sheet1!$D:$D,[1]Sheet1!$Z:$Z,"")</f>
        <v>1269330</v>
      </c>
      <c r="P17" s="16">
        <f t="shared" si="2"/>
        <v>435</v>
      </c>
    </row>
    <row r="18" spans="2:16" ht="13.5" customHeight="1" x14ac:dyDescent="0.25">
      <c r="B18" s="6" t="s">
        <v>460</v>
      </c>
      <c r="C18" s="6">
        <v>5509</v>
      </c>
      <c r="D18" s="6" t="s">
        <v>462</v>
      </c>
      <c r="E18" s="6" t="s">
        <v>461</v>
      </c>
      <c r="F18" s="6" t="s">
        <v>10</v>
      </c>
      <c r="G18" s="6" t="s">
        <v>9</v>
      </c>
      <c r="H18" s="6" t="s">
        <v>248</v>
      </c>
      <c r="I18" s="6">
        <f>_xlfn.XLOOKUP(E18,[1]Sheet1!$D:$D,[1]Sheet1!$Y:$Y,"")</f>
        <v>0</v>
      </c>
      <c r="J18" s="1">
        <v>1</v>
      </c>
      <c r="K18" s="1">
        <v>20000</v>
      </c>
      <c r="L18" s="12">
        <f t="shared" si="0"/>
        <v>20000</v>
      </c>
      <c r="N18" s="1">
        <f>_xlfn.XLOOKUP(E18,[2]Sheet1!$H:$H,[2]Sheet1!$EX:$EX,"")</f>
        <v>20000</v>
      </c>
      <c r="O18" s="6">
        <f>_xlfn.XLOOKUP(E18,[1]Sheet1!$D:$D,[1]Sheet1!$Z:$Z,"")</f>
        <v>0</v>
      </c>
      <c r="P18" s="16">
        <v>1</v>
      </c>
    </row>
    <row r="19" spans="2:16" ht="13.5" customHeight="1" x14ac:dyDescent="0.25">
      <c r="B19" s="6" t="s">
        <v>553</v>
      </c>
      <c r="C19" s="6">
        <v>1632</v>
      </c>
      <c r="D19" s="6" t="s">
        <v>557</v>
      </c>
      <c r="E19" s="6" t="s">
        <v>554</v>
      </c>
      <c r="F19" s="6" t="s">
        <v>555</v>
      </c>
      <c r="G19" s="6" t="s">
        <v>67</v>
      </c>
      <c r="H19" s="6" t="s">
        <v>556</v>
      </c>
      <c r="I19" s="6">
        <f>_xlfn.XLOOKUP(E19,[1]Sheet1!$D:$D,[1]Sheet1!$Y:$Y,"")</f>
        <v>2500</v>
      </c>
      <c r="J19" s="1">
        <f t="shared" si="1"/>
        <v>5000</v>
      </c>
      <c r="K19" s="1">
        <v>1309</v>
      </c>
      <c r="L19" s="12">
        <f t="shared" si="0"/>
        <v>6545000</v>
      </c>
      <c r="N19" s="1">
        <f>_xlfn.XLOOKUP(E19,[2]Sheet1!$H:$H,[2]Sheet1!$EX:$EX,"")</f>
        <v>1285</v>
      </c>
      <c r="O19" s="6">
        <f>_xlfn.XLOOKUP(E19,[1]Sheet1!$D:$D,[1]Sheet1!$Z:$Z,"")</f>
        <v>32125</v>
      </c>
      <c r="P19" s="16">
        <f t="shared" si="2"/>
        <v>25</v>
      </c>
    </row>
    <row r="20" spans="2:16" ht="13.5" customHeight="1" x14ac:dyDescent="0.25">
      <c r="B20" s="6" t="s">
        <v>586</v>
      </c>
      <c r="C20" s="6">
        <v>5416</v>
      </c>
      <c r="D20" s="6" t="s">
        <v>589</v>
      </c>
      <c r="E20" s="6" t="s">
        <v>587</v>
      </c>
      <c r="F20" s="6" t="s">
        <v>588</v>
      </c>
      <c r="G20" s="6" t="s">
        <v>48</v>
      </c>
      <c r="H20" s="6" t="s">
        <v>106</v>
      </c>
      <c r="I20" s="6">
        <f>_xlfn.XLOOKUP(E20,[1]Sheet1!$D:$D,[1]Sheet1!$Y:$Y,"")</f>
        <v>0</v>
      </c>
      <c r="J20" s="1">
        <v>1</v>
      </c>
      <c r="K20" s="1">
        <v>1377</v>
      </c>
      <c r="L20" s="12">
        <f t="shared" si="0"/>
        <v>1377</v>
      </c>
      <c r="N20" s="1">
        <f>_xlfn.XLOOKUP(E20,[2]Sheet1!$H:$H,[2]Sheet1!$EX:$EX,"")</f>
        <v>1420</v>
      </c>
      <c r="O20" s="6">
        <f>_xlfn.XLOOKUP(E20,[1]Sheet1!$D:$D,[1]Sheet1!$Z:$Z,"")</f>
        <v>0</v>
      </c>
      <c r="P20" s="16">
        <v>1</v>
      </c>
    </row>
    <row r="21" spans="2:16" ht="13.5" customHeight="1" x14ac:dyDescent="0.25">
      <c r="B21" s="6" t="s">
        <v>599</v>
      </c>
      <c r="C21" s="6">
        <v>5387</v>
      </c>
      <c r="D21" s="6" t="s">
        <v>603</v>
      </c>
      <c r="E21" s="6" t="s">
        <v>600</v>
      </c>
      <c r="F21" s="6" t="s">
        <v>601</v>
      </c>
      <c r="G21" s="6" t="s">
        <v>9</v>
      </c>
      <c r="H21" s="6" t="s">
        <v>602</v>
      </c>
      <c r="I21" s="6">
        <f>_xlfn.XLOOKUP(E21,[1]Sheet1!$D:$D,[1]Sheet1!$Y:$Y,"")</f>
        <v>0</v>
      </c>
      <c r="J21" s="1">
        <v>1</v>
      </c>
      <c r="K21" s="1">
        <v>63243</v>
      </c>
      <c r="L21" s="12">
        <f t="shared" si="0"/>
        <v>63243</v>
      </c>
      <c r="N21" s="1">
        <f>_xlfn.XLOOKUP(E21,[2]Sheet1!$H:$H,[2]Sheet1!$EX:$EX,"")</f>
        <v>60467</v>
      </c>
      <c r="O21" s="6">
        <f>_xlfn.XLOOKUP(E21,[1]Sheet1!$D:$D,[1]Sheet1!$Z:$Z,"")</f>
        <v>0</v>
      </c>
      <c r="P21" s="16">
        <v>1</v>
      </c>
    </row>
    <row r="22" spans="2:16" ht="13.5" customHeight="1" x14ac:dyDescent="0.25">
      <c r="B22" s="6" t="s">
        <v>651</v>
      </c>
      <c r="C22" s="6">
        <v>327</v>
      </c>
      <c r="D22" s="6" t="s">
        <v>653</v>
      </c>
      <c r="E22" s="6" t="s">
        <v>652</v>
      </c>
      <c r="F22" s="6" t="s">
        <v>473</v>
      </c>
      <c r="G22" s="6" t="s">
        <v>9</v>
      </c>
      <c r="H22" s="6" t="s">
        <v>24</v>
      </c>
      <c r="I22" s="6">
        <f>_xlfn.XLOOKUP(E22,[1]Sheet1!$D:$D,[1]Sheet1!$Y:$Y,"")</f>
        <v>396</v>
      </c>
      <c r="J22" s="1">
        <f t="shared" si="1"/>
        <v>792</v>
      </c>
      <c r="K22" s="1">
        <v>2550</v>
      </c>
      <c r="L22" s="12">
        <f t="shared" si="0"/>
        <v>2019600</v>
      </c>
      <c r="N22" s="1">
        <f>_xlfn.XLOOKUP(E22,[2]Sheet1!$H:$H,[2]Sheet1!$EX:$EX,"")</f>
        <v>2550</v>
      </c>
      <c r="O22" s="6">
        <f>_xlfn.XLOOKUP(E22,[1]Sheet1!$D:$D,[1]Sheet1!$Z:$Z,"")</f>
        <v>1009800</v>
      </c>
      <c r="P22" s="16">
        <f t="shared" si="2"/>
        <v>396</v>
      </c>
    </row>
    <row r="23" spans="2:16" ht="13.5" customHeight="1" x14ac:dyDescent="0.25">
      <c r="B23" s="6" t="s">
        <v>677</v>
      </c>
      <c r="C23" s="6">
        <v>3196</v>
      </c>
      <c r="D23" s="6" t="s">
        <v>679</v>
      </c>
      <c r="E23" s="6" t="s">
        <v>678</v>
      </c>
      <c r="F23" s="6" t="s">
        <v>355</v>
      </c>
      <c r="G23" s="6" t="s">
        <v>67</v>
      </c>
      <c r="H23" s="6" t="s">
        <v>209</v>
      </c>
      <c r="I23" s="6">
        <f>_xlfn.XLOOKUP(E23,[1]Sheet1!$D:$D,[1]Sheet1!$Y:$Y,"")</f>
        <v>4800</v>
      </c>
      <c r="J23" s="1">
        <f t="shared" si="1"/>
        <v>9600</v>
      </c>
      <c r="K23" s="1">
        <v>981</v>
      </c>
      <c r="L23" s="12">
        <f t="shared" si="0"/>
        <v>9417600</v>
      </c>
      <c r="N23" s="1">
        <f>_xlfn.XLOOKUP(E23,[2]Sheet1!$H:$H,[2]Sheet1!$EX:$EX,"")</f>
        <v>945</v>
      </c>
      <c r="O23" s="6">
        <f>_xlfn.XLOOKUP(E23,[1]Sheet1!$D:$D,[1]Sheet1!$Z:$Z,"")</f>
        <v>45360</v>
      </c>
      <c r="P23" s="16">
        <f t="shared" si="2"/>
        <v>48</v>
      </c>
    </row>
    <row r="24" spans="2:16" ht="13.5" customHeight="1" x14ac:dyDescent="0.25">
      <c r="B24" s="6" t="s">
        <v>683</v>
      </c>
      <c r="C24" s="6">
        <v>3195</v>
      </c>
      <c r="D24" s="6" t="s">
        <v>685</v>
      </c>
      <c r="E24" s="6" t="s">
        <v>684</v>
      </c>
      <c r="F24" s="6" t="s">
        <v>351</v>
      </c>
      <c r="G24" s="6" t="s">
        <v>67</v>
      </c>
      <c r="H24" s="6" t="s">
        <v>209</v>
      </c>
      <c r="I24" s="6">
        <f>_xlfn.XLOOKUP(E24,[1]Sheet1!$D:$D,[1]Sheet1!$Y:$Y,"")</f>
        <v>700</v>
      </c>
      <c r="J24" s="1">
        <f t="shared" si="1"/>
        <v>1400</v>
      </c>
      <c r="K24" s="1">
        <v>981</v>
      </c>
      <c r="L24" s="12">
        <f t="shared" si="0"/>
        <v>1373400</v>
      </c>
      <c r="N24" s="1">
        <f>_xlfn.XLOOKUP(E24,[2]Sheet1!$H:$H,[2]Sheet1!$EX:$EX,"")</f>
        <v>945</v>
      </c>
      <c r="O24" s="6">
        <f>_xlfn.XLOOKUP(E24,[1]Sheet1!$D:$D,[1]Sheet1!$Z:$Z,"")</f>
        <v>6615</v>
      </c>
      <c r="P24" s="16">
        <f t="shared" si="2"/>
        <v>7</v>
      </c>
    </row>
    <row r="25" spans="2:16" ht="13.5" customHeight="1" x14ac:dyDescent="0.25">
      <c r="B25" s="6" t="s">
        <v>700</v>
      </c>
      <c r="C25" s="6">
        <v>289</v>
      </c>
      <c r="D25" s="6" t="s">
        <v>703</v>
      </c>
      <c r="E25" s="6" t="s">
        <v>701</v>
      </c>
      <c r="F25" s="6" t="s">
        <v>702</v>
      </c>
      <c r="G25" s="6" t="s">
        <v>423</v>
      </c>
      <c r="H25" s="9" t="s">
        <v>3975</v>
      </c>
      <c r="I25" s="6">
        <f>_xlfn.XLOOKUP(E25,[1]Sheet1!$D:$D,[1]Sheet1!$Y:$Y,"")</f>
        <v>0</v>
      </c>
      <c r="J25" s="1">
        <v>1</v>
      </c>
      <c r="K25" s="1">
        <v>2653</v>
      </c>
      <c r="L25" s="12">
        <f t="shared" si="0"/>
        <v>2653</v>
      </c>
      <c r="N25" s="1">
        <f>_xlfn.XLOOKUP(E25,[2]Sheet1!$H:$H,[2]Sheet1!$EX:$EX,"")</f>
        <v>2448</v>
      </c>
      <c r="O25" s="6">
        <f>_xlfn.XLOOKUP(E25,[1]Sheet1!$D:$D,[1]Sheet1!$Z:$Z,"")</f>
        <v>0</v>
      </c>
      <c r="P25" s="16">
        <v>1</v>
      </c>
    </row>
    <row r="26" spans="2:16" ht="13.5" customHeight="1" x14ac:dyDescent="0.25">
      <c r="B26" s="6" t="s">
        <v>718</v>
      </c>
      <c r="C26" s="6">
        <v>380</v>
      </c>
      <c r="D26" s="6" t="s">
        <v>721</v>
      </c>
      <c r="E26" s="6" t="s">
        <v>719</v>
      </c>
      <c r="F26" s="6" t="s">
        <v>720</v>
      </c>
      <c r="G26" s="6" t="s">
        <v>74</v>
      </c>
      <c r="H26" s="6" t="s">
        <v>33</v>
      </c>
      <c r="I26" s="6">
        <f>_xlfn.XLOOKUP(E26,[1]Sheet1!$D:$D,[1]Sheet1!$Y:$Y,"")</f>
        <v>10</v>
      </c>
      <c r="J26" s="1">
        <f t="shared" si="1"/>
        <v>20</v>
      </c>
      <c r="K26" s="1">
        <v>1778</v>
      </c>
      <c r="L26" s="12">
        <f t="shared" si="0"/>
        <v>35560</v>
      </c>
      <c r="N26" s="1">
        <f>_xlfn.XLOOKUP(E26,[2]Sheet1!$H:$H,[2]Sheet1!$EX:$EX,"")</f>
        <v>1891</v>
      </c>
      <c r="O26" s="6">
        <f>_xlfn.XLOOKUP(E26,[1]Sheet1!$D:$D,[1]Sheet1!$Z:$Z,"")</f>
        <v>1891</v>
      </c>
      <c r="P26" s="16">
        <f t="shared" si="2"/>
        <v>1</v>
      </c>
    </row>
    <row r="27" spans="2:16" ht="13.5" customHeight="1" x14ac:dyDescent="0.25">
      <c r="B27" s="6" t="s">
        <v>832</v>
      </c>
      <c r="C27" s="6">
        <v>2709</v>
      </c>
      <c r="D27" s="6" t="s">
        <v>835</v>
      </c>
      <c r="E27" s="6" t="s">
        <v>833</v>
      </c>
      <c r="F27" s="6" t="s">
        <v>834</v>
      </c>
      <c r="G27" s="6" t="s">
        <v>649</v>
      </c>
      <c r="H27" s="6" t="s">
        <v>748</v>
      </c>
      <c r="I27" s="6">
        <f>_xlfn.XLOOKUP(E27,[1]Sheet1!$D:$D,[1]Sheet1!$Y:$Y,"")</f>
        <v>10</v>
      </c>
      <c r="J27" s="1">
        <f t="shared" si="1"/>
        <v>20</v>
      </c>
      <c r="K27" s="1">
        <v>836</v>
      </c>
      <c r="L27" s="12">
        <f t="shared" si="0"/>
        <v>16720</v>
      </c>
      <c r="N27" s="1">
        <f>_xlfn.XLOOKUP(E27,[2]Sheet1!$H:$H,[2]Sheet1!$EX:$EX,"")</f>
        <v>792</v>
      </c>
      <c r="O27" s="6">
        <f>_xlfn.XLOOKUP(E27,[1]Sheet1!$D:$D,[1]Sheet1!$Z:$Z,"")</f>
        <v>792</v>
      </c>
      <c r="P27" s="16">
        <f t="shared" si="2"/>
        <v>1</v>
      </c>
    </row>
    <row r="28" spans="2:16" ht="13.5" customHeight="1" x14ac:dyDescent="0.25">
      <c r="B28" s="6" t="s">
        <v>848</v>
      </c>
      <c r="C28" s="6">
        <v>1171</v>
      </c>
      <c r="D28" s="6" t="s">
        <v>851</v>
      </c>
      <c r="E28" s="6" t="s">
        <v>849</v>
      </c>
      <c r="F28" s="6" t="s">
        <v>850</v>
      </c>
      <c r="G28" s="6" t="s">
        <v>101</v>
      </c>
      <c r="H28" s="6" t="s">
        <v>247</v>
      </c>
      <c r="I28" s="6">
        <f>_xlfn.XLOOKUP(E28,[1]Sheet1!$D:$D,[1]Sheet1!$Y:$Y,"")</f>
        <v>10</v>
      </c>
      <c r="J28" s="1">
        <f t="shared" si="1"/>
        <v>20</v>
      </c>
      <c r="K28" s="1">
        <v>12445</v>
      </c>
      <c r="L28" s="12">
        <f t="shared" si="0"/>
        <v>248900</v>
      </c>
      <c r="N28" s="1">
        <f>_xlfn.XLOOKUP(E28,[2]Sheet1!$H:$H,[2]Sheet1!$EX:$EX,"")</f>
        <v>9381</v>
      </c>
      <c r="O28" s="6">
        <f>_xlfn.XLOOKUP(E28,[1]Sheet1!$D:$D,[1]Sheet1!$Z:$Z,"")</f>
        <v>9381</v>
      </c>
      <c r="P28" s="16">
        <f t="shared" si="2"/>
        <v>1</v>
      </c>
    </row>
    <row r="29" spans="2:16" ht="13.5" customHeight="1" x14ac:dyDescent="0.25">
      <c r="B29" s="6" t="s">
        <v>889</v>
      </c>
      <c r="C29" s="6">
        <v>386</v>
      </c>
      <c r="D29" s="6" t="s">
        <v>894</v>
      </c>
      <c r="E29" s="6" t="s">
        <v>890</v>
      </c>
      <c r="F29" s="6" t="s">
        <v>891</v>
      </c>
      <c r="G29" s="6" t="s">
        <v>892</v>
      </c>
      <c r="H29" s="6" t="s">
        <v>893</v>
      </c>
      <c r="I29" s="6">
        <f>_xlfn.XLOOKUP(E29,[1]Sheet1!$D:$D,[1]Sheet1!$Y:$Y,"")</f>
        <v>840</v>
      </c>
      <c r="J29" s="1">
        <f t="shared" si="1"/>
        <v>1680</v>
      </c>
      <c r="K29" s="1">
        <v>5966</v>
      </c>
      <c r="L29" s="12">
        <f t="shared" si="0"/>
        <v>10022880</v>
      </c>
      <c r="N29" s="1">
        <f>_xlfn.XLOOKUP(E29,[2]Sheet1!$H:$H,[2]Sheet1!$EX:$EX,"")</f>
        <v>5845</v>
      </c>
      <c r="O29" s="6">
        <f>_xlfn.XLOOKUP(E29,[1]Sheet1!$D:$D,[1]Sheet1!$Z:$Z,"")</f>
        <v>350700</v>
      </c>
      <c r="P29" s="16">
        <f t="shared" si="2"/>
        <v>60</v>
      </c>
    </row>
    <row r="30" spans="2:16" ht="13.5" customHeight="1" x14ac:dyDescent="0.25">
      <c r="B30" s="6" t="s">
        <v>904</v>
      </c>
      <c r="C30" s="6">
        <v>5326</v>
      </c>
      <c r="D30" s="6" t="s">
        <v>906</v>
      </c>
      <c r="E30" s="6" t="s">
        <v>905</v>
      </c>
      <c r="F30" s="6" t="s">
        <v>900</v>
      </c>
      <c r="G30" s="6" t="s">
        <v>901</v>
      </c>
      <c r="H30" s="6" t="s">
        <v>902</v>
      </c>
      <c r="I30" s="6">
        <f>_xlfn.XLOOKUP(E30,[1]Sheet1!$D:$D,[1]Sheet1!$Y:$Y,"")</f>
        <v>432</v>
      </c>
      <c r="J30" s="1">
        <f t="shared" si="1"/>
        <v>864</v>
      </c>
      <c r="K30" s="1">
        <v>4963</v>
      </c>
      <c r="L30" s="12">
        <f t="shared" si="0"/>
        <v>4288032</v>
      </c>
      <c r="N30" s="1">
        <f>_xlfn.XLOOKUP(E30,[2]Sheet1!$H:$H,[2]Sheet1!$EX:$EX,"")</f>
        <v>4903</v>
      </c>
      <c r="O30" s="6">
        <f>_xlfn.XLOOKUP(E30,[1]Sheet1!$D:$D,[1]Sheet1!$Z:$Z,"")</f>
        <v>88254</v>
      </c>
      <c r="P30" s="16">
        <f t="shared" si="2"/>
        <v>18</v>
      </c>
    </row>
    <row r="31" spans="2:16" ht="13.5" customHeight="1" x14ac:dyDescent="0.25">
      <c r="B31" s="6" t="s">
        <v>907</v>
      </c>
      <c r="C31" s="6">
        <v>5335</v>
      </c>
      <c r="D31" s="6" t="s">
        <v>908</v>
      </c>
      <c r="E31" s="6" t="s">
        <v>905</v>
      </c>
      <c r="F31" s="6" t="s">
        <v>903</v>
      </c>
      <c r="G31" s="6" t="s">
        <v>901</v>
      </c>
      <c r="H31" s="6" t="s">
        <v>902</v>
      </c>
      <c r="I31" s="6">
        <f>_xlfn.XLOOKUP(E31,[1]Sheet1!$D:$D,[1]Sheet1!$Y:$Y,"")</f>
        <v>432</v>
      </c>
      <c r="J31" s="1">
        <f t="shared" si="1"/>
        <v>864</v>
      </c>
      <c r="K31" s="1">
        <v>4963</v>
      </c>
      <c r="L31" s="12">
        <f t="shared" si="0"/>
        <v>4288032</v>
      </c>
      <c r="N31" s="1">
        <f>_xlfn.XLOOKUP(E31,[2]Sheet1!$H:$H,[2]Sheet1!$EX:$EX,"")</f>
        <v>4903</v>
      </c>
      <c r="O31" s="6">
        <f>_xlfn.XLOOKUP(E31,[1]Sheet1!$D:$D,[1]Sheet1!$Z:$Z,"")</f>
        <v>88254</v>
      </c>
      <c r="P31" s="16">
        <f t="shared" si="2"/>
        <v>18</v>
      </c>
    </row>
    <row r="32" spans="2:16" ht="13.5" customHeight="1" x14ac:dyDescent="0.25">
      <c r="B32" s="6" t="s">
        <v>946</v>
      </c>
      <c r="C32" s="6">
        <v>2023</v>
      </c>
      <c r="D32" s="6" t="s">
        <v>949</v>
      </c>
      <c r="E32" s="6" t="s">
        <v>947</v>
      </c>
      <c r="F32" s="6" t="s">
        <v>948</v>
      </c>
      <c r="G32" s="6" t="s">
        <v>77</v>
      </c>
      <c r="H32" s="6" t="s">
        <v>78</v>
      </c>
      <c r="I32" s="6">
        <f>_xlfn.XLOOKUP(E32,[1]Sheet1!$D:$D,[1]Sheet1!$Y:$Y,"")</f>
        <v>17</v>
      </c>
      <c r="J32" s="1">
        <f t="shared" si="1"/>
        <v>34</v>
      </c>
      <c r="K32" s="1">
        <v>356</v>
      </c>
      <c r="L32" s="12">
        <f t="shared" si="0"/>
        <v>12104</v>
      </c>
      <c r="N32" s="1">
        <f>_xlfn.XLOOKUP(E32,[2]Sheet1!$H:$H,[2]Sheet1!$EX:$EX,"")</f>
        <v>435</v>
      </c>
      <c r="O32" s="6">
        <f>_xlfn.XLOOKUP(E32,[1]Sheet1!$D:$D,[1]Sheet1!$Z:$Z,"")</f>
        <v>7395</v>
      </c>
      <c r="P32" s="16">
        <f t="shared" si="2"/>
        <v>17</v>
      </c>
    </row>
    <row r="33" spans="2:16" ht="13.5" customHeight="1" x14ac:dyDescent="0.25">
      <c r="B33" s="6" t="s">
        <v>974</v>
      </c>
      <c r="C33" s="6">
        <v>3094</v>
      </c>
      <c r="D33" s="6" t="s">
        <v>976</v>
      </c>
      <c r="E33" s="6" t="s">
        <v>975</v>
      </c>
      <c r="F33" s="6" t="s">
        <v>555</v>
      </c>
      <c r="G33" s="6" t="s">
        <v>119</v>
      </c>
      <c r="H33" s="6" t="s">
        <v>248</v>
      </c>
      <c r="I33" s="6">
        <f>_xlfn.XLOOKUP(E33,[1]Sheet1!$D:$D,[1]Sheet1!$Y:$Y,"")</f>
        <v>3660</v>
      </c>
      <c r="J33" s="1">
        <f t="shared" si="1"/>
        <v>7320</v>
      </c>
      <c r="K33" s="1">
        <v>1246</v>
      </c>
      <c r="L33" s="12">
        <f t="shared" si="0"/>
        <v>9120720</v>
      </c>
      <c r="N33" s="1">
        <f>_xlfn.XLOOKUP(E33,[2]Sheet1!$H:$H,[2]Sheet1!$EX:$EX,"")</f>
        <v>1190</v>
      </c>
      <c r="O33" s="6">
        <f>_xlfn.XLOOKUP(E33,[1]Sheet1!$D:$D,[1]Sheet1!$Z:$Z,"")</f>
        <v>145180</v>
      </c>
      <c r="P33" s="16">
        <f t="shared" si="2"/>
        <v>122</v>
      </c>
    </row>
    <row r="34" spans="2:16" ht="13.5" customHeight="1" x14ac:dyDescent="0.25">
      <c r="B34" s="6" t="s">
        <v>977</v>
      </c>
      <c r="C34" s="6">
        <v>2734</v>
      </c>
      <c r="D34" s="6" t="s">
        <v>980</v>
      </c>
      <c r="E34" s="6" t="s">
        <v>978</v>
      </c>
      <c r="F34" s="6" t="s">
        <v>979</v>
      </c>
      <c r="G34" s="6" t="s">
        <v>223</v>
      </c>
      <c r="H34" s="6" t="s">
        <v>94</v>
      </c>
      <c r="I34" s="6">
        <f>_xlfn.XLOOKUP(E34,[1]Sheet1!$D:$D,[1]Sheet1!$Y:$Y,"")</f>
        <v>40</v>
      </c>
      <c r="J34" s="1">
        <f t="shared" si="1"/>
        <v>80</v>
      </c>
      <c r="K34" s="1">
        <v>13581</v>
      </c>
      <c r="L34" s="12">
        <f t="shared" si="0"/>
        <v>1086480</v>
      </c>
      <c r="N34" s="1">
        <f>_xlfn.XLOOKUP(E34,[2]Sheet1!$H:$H,[2]Sheet1!$EX:$EX,"")</f>
        <v>13485</v>
      </c>
      <c r="O34" s="6">
        <f>_xlfn.XLOOKUP(E34,[1]Sheet1!$D:$D,[1]Sheet1!$Z:$Z,"")</f>
        <v>53940</v>
      </c>
      <c r="P34" s="16">
        <f t="shared" si="2"/>
        <v>4</v>
      </c>
    </row>
    <row r="35" spans="2:16" ht="13.5" customHeight="1" x14ac:dyDescent="0.25">
      <c r="B35" s="6" t="s">
        <v>981</v>
      </c>
      <c r="C35" s="6">
        <v>3520</v>
      </c>
      <c r="D35" s="6" t="s">
        <v>983</v>
      </c>
      <c r="E35" s="6" t="s">
        <v>982</v>
      </c>
      <c r="F35" s="6" t="s">
        <v>593</v>
      </c>
      <c r="G35" s="6" t="s">
        <v>84</v>
      </c>
      <c r="H35" s="6" t="s">
        <v>94</v>
      </c>
      <c r="I35" s="6">
        <f>_xlfn.XLOOKUP(E35,[1]Sheet1!$D:$D,[1]Sheet1!$Y:$Y,"")</f>
        <v>300</v>
      </c>
      <c r="J35" s="1">
        <f t="shared" si="1"/>
        <v>600</v>
      </c>
      <c r="K35" s="1">
        <v>9818</v>
      </c>
      <c r="L35" s="12">
        <f t="shared" si="0"/>
        <v>5890800</v>
      </c>
      <c r="N35" s="1">
        <f>_xlfn.XLOOKUP(E35,[2]Sheet1!$H:$H,[2]Sheet1!$EX:$EX,"")</f>
        <v>10073</v>
      </c>
      <c r="O35" s="6">
        <f>_xlfn.XLOOKUP(E35,[1]Sheet1!$D:$D,[1]Sheet1!$Z:$Z,"")</f>
        <v>30219</v>
      </c>
      <c r="P35" s="16">
        <f t="shared" si="2"/>
        <v>3</v>
      </c>
    </row>
    <row r="36" spans="2:16" ht="13.5" customHeight="1" x14ac:dyDescent="0.25">
      <c r="B36" s="6" t="s">
        <v>1007</v>
      </c>
      <c r="C36" s="6">
        <v>5530</v>
      </c>
      <c r="D36" s="6" t="s">
        <v>1010</v>
      </c>
      <c r="E36" s="6" t="s">
        <v>1008</v>
      </c>
      <c r="F36" s="6" t="s">
        <v>1009</v>
      </c>
      <c r="G36" s="6" t="s">
        <v>9</v>
      </c>
      <c r="H36" s="6" t="s">
        <v>33</v>
      </c>
      <c r="I36" s="6">
        <f>_xlfn.XLOOKUP(E36,[1]Sheet1!$D:$D,[1]Sheet1!$Y:$Y,"")</f>
        <v>6</v>
      </c>
      <c r="J36" s="1">
        <f t="shared" si="1"/>
        <v>12</v>
      </c>
      <c r="K36" s="1">
        <v>1807</v>
      </c>
      <c r="L36" s="12">
        <f t="shared" si="0"/>
        <v>21684</v>
      </c>
      <c r="N36" s="1">
        <f>_xlfn.XLOOKUP(E36,[2]Sheet1!$H:$H,[2]Sheet1!$EX:$EX,"")</f>
        <v>1771</v>
      </c>
      <c r="O36" s="6">
        <f>_xlfn.XLOOKUP(E36,[1]Sheet1!$D:$D,[1]Sheet1!$Z:$Z,"")</f>
        <v>10626</v>
      </c>
      <c r="P36" s="16">
        <f t="shared" si="2"/>
        <v>6</v>
      </c>
    </row>
    <row r="37" spans="2:16" ht="13.5" customHeight="1" x14ac:dyDescent="0.25">
      <c r="B37" s="6" t="s">
        <v>1124</v>
      </c>
      <c r="C37" s="6">
        <v>2752</v>
      </c>
      <c r="D37" s="6" t="s">
        <v>1126</v>
      </c>
      <c r="E37" s="6" t="s">
        <v>1125</v>
      </c>
      <c r="F37" s="6" t="s">
        <v>850</v>
      </c>
      <c r="G37" s="6" t="s">
        <v>101</v>
      </c>
      <c r="H37" s="6" t="s">
        <v>94</v>
      </c>
      <c r="I37" s="6">
        <f>_xlfn.XLOOKUP(E37,[1]Sheet1!$D:$D,[1]Sheet1!$Y:$Y,"")</f>
        <v>70</v>
      </c>
      <c r="J37" s="1">
        <f t="shared" si="1"/>
        <v>140</v>
      </c>
      <c r="K37" s="1">
        <v>4390</v>
      </c>
      <c r="L37" s="12">
        <f t="shared" si="0"/>
        <v>614600</v>
      </c>
      <c r="N37" s="1">
        <f>_xlfn.XLOOKUP(E37,[2]Sheet1!$H:$H,[2]Sheet1!$EX:$EX,"")</f>
        <v>4386</v>
      </c>
      <c r="O37" s="6">
        <f>_xlfn.XLOOKUP(E37,[1]Sheet1!$D:$D,[1]Sheet1!$Z:$Z,"")</f>
        <v>30702</v>
      </c>
      <c r="P37" s="16">
        <f t="shared" si="2"/>
        <v>7</v>
      </c>
    </row>
    <row r="38" spans="2:16" ht="13.5" customHeight="1" x14ac:dyDescent="0.25">
      <c r="B38" s="6" t="s">
        <v>1164</v>
      </c>
      <c r="C38" s="6">
        <v>5564</v>
      </c>
      <c r="D38" s="6" t="s">
        <v>1166</v>
      </c>
      <c r="E38" s="6" t="s">
        <v>1165</v>
      </c>
      <c r="F38" s="6" t="s">
        <v>132</v>
      </c>
      <c r="G38" s="6" t="s">
        <v>67</v>
      </c>
      <c r="H38" s="6" t="s">
        <v>106</v>
      </c>
      <c r="I38" s="6" t="str">
        <f>_xlfn.XLOOKUP(E38,[1]Sheet1!$D:$D,[1]Sheet1!$Y:$Y,"")</f>
        <v/>
      </c>
      <c r="J38" s="3" t="s">
        <v>3974</v>
      </c>
      <c r="K38" s="1">
        <v>940</v>
      </c>
      <c r="L38" s="13">
        <v>0</v>
      </c>
      <c r="M38" s="13"/>
      <c r="N38" s="1">
        <f>_xlfn.XLOOKUP(E38,[2]Sheet1!$H:$H,[2]Sheet1!$EX:$EX,"")</f>
        <v>940</v>
      </c>
      <c r="O38" s="6" t="str">
        <f>_xlfn.XLOOKUP(E38,[1]Sheet1!$D:$D,[1]Sheet1!$Z:$Z,"")</f>
        <v/>
      </c>
      <c r="P38" s="16">
        <v>0</v>
      </c>
    </row>
    <row r="39" spans="2:16" ht="13.5" customHeight="1" x14ac:dyDescent="0.25">
      <c r="B39" s="6" t="s">
        <v>1178</v>
      </c>
      <c r="C39" s="6">
        <v>3303</v>
      </c>
      <c r="D39" s="6" t="s">
        <v>1180</v>
      </c>
      <c r="E39" s="6" t="s">
        <v>1179</v>
      </c>
      <c r="F39" s="6" t="s">
        <v>159</v>
      </c>
      <c r="G39" s="6" t="s">
        <v>97</v>
      </c>
      <c r="H39" s="6" t="s">
        <v>109</v>
      </c>
      <c r="I39" s="6">
        <f>_xlfn.XLOOKUP(E39,[1]Sheet1!$D:$D,[1]Sheet1!$Y:$Y,"")</f>
        <v>1400</v>
      </c>
      <c r="J39" s="1">
        <f t="shared" si="1"/>
        <v>2800</v>
      </c>
      <c r="K39" s="1">
        <v>1136</v>
      </c>
      <c r="L39" s="12">
        <f t="shared" ref="L39:L45" si="3">K39*J39</f>
        <v>3180800</v>
      </c>
      <c r="N39" s="1">
        <f>_xlfn.XLOOKUP(E39,[2]Sheet1!$H:$H,[2]Sheet1!$EX:$EX,"")</f>
        <v>1136</v>
      </c>
      <c r="O39" s="6">
        <f>_xlfn.XLOOKUP(E39,[1]Sheet1!$D:$D,[1]Sheet1!$Z:$Z,"")</f>
        <v>15904</v>
      </c>
      <c r="P39" s="16">
        <f t="shared" si="2"/>
        <v>14</v>
      </c>
    </row>
    <row r="40" spans="2:16" ht="13.5" customHeight="1" x14ac:dyDescent="0.25">
      <c r="B40" s="6" t="s">
        <v>1232</v>
      </c>
      <c r="C40" s="6">
        <v>5385</v>
      </c>
      <c r="D40" s="6" t="s">
        <v>1234</v>
      </c>
      <c r="E40" s="6" t="s">
        <v>1233</v>
      </c>
      <c r="F40" s="6" t="s">
        <v>612</v>
      </c>
      <c r="G40" s="6" t="s">
        <v>608</v>
      </c>
      <c r="H40" s="6" t="s">
        <v>224</v>
      </c>
      <c r="I40" s="6">
        <f>_xlfn.XLOOKUP(E40,[1]Sheet1!$D:$D,[1]Sheet1!$Y:$Y,"")</f>
        <v>265</v>
      </c>
      <c r="J40" s="1">
        <f t="shared" si="1"/>
        <v>530</v>
      </c>
      <c r="K40" s="1">
        <v>14600</v>
      </c>
      <c r="L40" s="12">
        <f t="shared" si="3"/>
        <v>7738000</v>
      </c>
      <c r="N40" s="1">
        <f>_xlfn.XLOOKUP(E40,[2]Sheet1!$H:$H,[2]Sheet1!$EX:$EX,"")</f>
        <v>14600</v>
      </c>
      <c r="O40" s="6">
        <f>_xlfn.XLOOKUP(E40,[1]Sheet1!$D:$D,[1]Sheet1!$Z:$Z,"")</f>
        <v>3869000</v>
      </c>
      <c r="P40" s="16">
        <f t="shared" si="2"/>
        <v>265</v>
      </c>
    </row>
    <row r="41" spans="2:16" ht="13.5" customHeight="1" x14ac:dyDescent="0.25">
      <c r="B41" s="6" t="s">
        <v>1251</v>
      </c>
      <c r="C41" s="6">
        <v>5272</v>
      </c>
      <c r="D41" s="6" t="s">
        <v>1254</v>
      </c>
      <c r="E41" s="6" t="s">
        <v>1252</v>
      </c>
      <c r="F41" s="6" t="s">
        <v>1253</v>
      </c>
      <c r="G41" s="6" t="s">
        <v>693</v>
      </c>
      <c r="H41" s="6" t="s">
        <v>94</v>
      </c>
      <c r="I41" s="6">
        <f>_xlfn.XLOOKUP(E41,[1]Sheet1!$D:$D,[1]Sheet1!$Y:$Y,"")</f>
        <v>85</v>
      </c>
      <c r="J41" s="1">
        <f t="shared" si="1"/>
        <v>170</v>
      </c>
      <c r="K41" s="1">
        <v>3000</v>
      </c>
      <c r="L41" s="12">
        <f t="shared" si="3"/>
        <v>510000</v>
      </c>
      <c r="N41" s="1">
        <f>_xlfn.XLOOKUP(E41,[2]Sheet1!$H:$H,[2]Sheet1!$EX:$EX,"")</f>
        <v>2997</v>
      </c>
      <c r="O41" s="6">
        <f>_xlfn.XLOOKUP(E41,[1]Sheet1!$D:$D,[1]Sheet1!$Z:$Z,"")</f>
        <v>50949</v>
      </c>
      <c r="P41" s="16">
        <f t="shared" si="2"/>
        <v>17</v>
      </c>
    </row>
    <row r="42" spans="2:16" ht="13.5" customHeight="1" x14ac:dyDescent="0.25">
      <c r="B42" s="6" t="s">
        <v>1259</v>
      </c>
      <c r="C42" s="6">
        <v>3376</v>
      </c>
      <c r="D42" s="6" t="s">
        <v>1261</v>
      </c>
      <c r="E42" s="6" t="s">
        <v>1260</v>
      </c>
      <c r="F42" s="6" t="s">
        <v>108</v>
      </c>
      <c r="G42" s="6" t="s">
        <v>97</v>
      </c>
      <c r="H42" s="6" t="s">
        <v>109</v>
      </c>
      <c r="I42" s="6">
        <f>_xlfn.XLOOKUP(E42,[1]Sheet1!$D:$D,[1]Sheet1!$Y:$Y,"")</f>
        <v>0</v>
      </c>
      <c r="J42" s="1">
        <v>1</v>
      </c>
      <c r="K42" s="1">
        <v>5263</v>
      </c>
      <c r="L42" s="12">
        <f t="shared" si="3"/>
        <v>5263</v>
      </c>
      <c r="N42" s="1">
        <f>_xlfn.XLOOKUP(E42,[2]Sheet1!$H:$H,[2]Sheet1!$EX:$EX,"")</f>
        <v>5263</v>
      </c>
      <c r="O42" s="6">
        <f>_xlfn.XLOOKUP(E42,[1]Sheet1!$D:$D,[1]Sheet1!$Z:$Z,"")</f>
        <v>0</v>
      </c>
      <c r="P42" s="16">
        <v>1</v>
      </c>
    </row>
    <row r="43" spans="2:16" ht="13.5" customHeight="1" x14ac:dyDescent="0.25">
      <c r="B43" s="6" t="s">
        <v>1281</v>
      </c>
      <c r="C43" s="6">
        <v>3557</v>
      </c>
      <c r="D43" s="6" t="s">
        <v>1283</v>
      </c>
      <c r="E43" s="6" t="s">
        <v>1282</v>
      </c>
      <c r="F43" s="6" t="s">
        <v>449</v>
      </c>
      <c r="G43" s="6" t="s">
        <v>61</v>
      </c>
      <c r="H43" s="6" t="s">
        <v>167</v>
      </c>
      <c r="I43" s="6">
        <f>_xlfn.XLOOKUP(E43,[1]Sheet1!$D:$D,[1]Sheet1!$Y:$Y,"")</f>
        <v>820</v>
      </c>
      <c r="J43" s="1">
        <f t="shared" si="1"/>
        <v>1640</v>
      </c>
      <c r="K43" s="1">
        <v>890</v>
      </c>
      <c r="L43" s="12">
        <f t="shared" si="3"/>
        <v>1459600</v>
      </c>
      <c r="N43" s="1">
        <f>_xlfn.XLOOKUP(E43,[2]Sheet1!$H:$H,[2]Sheet1!$EX:$EX,"")</f>
        <v>890</v>
      </c>
      <c r="O43" s="6">
        <f>_xlfn.XLOOKUP(E43,[1]Sheet1!$D:$D,[1]Sheet1!$Z:$Z,"")</f>
        <v>729800</v>
      </c>
      <c r="P43" s="16">
        <f t="shared" si="2"/>
        <v>820</v>
      </c>
    </row>
    <row r="44" spans="2:16" ht="13.5" customHeight="1" x14ac:dyDescent="0.25">
      <c r="B44" s="6" t="s">
        <v>1285</v>
      </c>
      <c r="C44" s="6">
        <v>3477</v>
      </c>
      <c r="D44" s="6" t="s">
        <v>1288</v>
      </c>
      <c r="E44" s="6" t="s">
        <v>1286</v>
      </c>
      <c r="F44" s="6" t="s">
        <v>365</v>
      </c>
      <c r="G44" s="6" t="s">
        <v>199</v>
      </c>
      <c r="H44" s="6" t="s">
        <v>1287</v>
      </c>
      <c r="I44" s="6">
        <f>_xlfn.XLOOKUP(E44,[1]Sheet1!$D:$D,[1]Sheet1!$Y:$Y,"")</f>
        <v>100</v>
      </c>
      <c r="J44" s="1">
        <f t="shared" si="1"/>
        <v>200</v>
      </c>
      <c r="K44" s="1">
        <v>5527</v>
      </c>
      <c r="L44" s="12">
        <f t="shared" si="3"/>
        <v>1105400</v>
      </c>
      <c r="N44" s="1">
        <f>_xlfn.XLOOKUP(E44,[2]Sheet1!$H:$H,[2]Sheet1!$EX:$EX,"")</f>
        <v>5563</v>
      </c>
      <c r="O44" s="6">
        <f>_xlfn.XLOOKUP(E44,[1]Sheet1!$D:$D,[1]Sheet1!$Z:$Z,"")</f>
        <v>27815</v>
      </c>
      <c r="P44" s="16">
        <f t="shared" si="2"/>
        <v>5</v>
      </c>
    </row>
    <row r="45" spans="2:16" ht="13.5" customHeight="1" x14ac:dyDescent="0.25">
      <c r="B45" s="6" t="s">
        <v>1295</v>
      </c>
      <c r="C45" s="6">
        <v>2816</v>
      </c>
      <c r="D45" s="6" t="s">
        <v>1298</v>
      </c>
      <c r="E45" s="6" t="s">
        <v>1296</v>
      </c>
      <c r="F45" s="6" t="s">
        <v>1297</v>
      </c>
      <c r="G45" s="6" t="s">
        <v>147</v>
      </c>
      <c r="H45" s="6" t="s">
        <v>94</v>
      </c>
      <c r="I45" s="6">
        <f>_xlfn.XLOOKUP(E45,[1]Sheet1!$D:$D,[1]Sheet1!$Y:$Y,"")</f>
        <v>380</v>
      </c>
      <c r="J45" s="1">
        <f t="shared" si="1"/>
        <v>760</v>
      </c>
      <c r="K45" s="1">
        <v>3518</v>
      </c>
      <c r="L45" s="12">
        <f t="shared" si="3"/>
        <v>2673680</v>
      </c>
      <c r="N45" s="1">
        <f>_xlfn.XLOOKUP(E45,[2]Sheet1!$H:$H,[2]Sheet1!$EX:$EX,"")</f>
        <v>3486</v>
      </c>
      <c r="O45" s="6">
        <f>_xlfn.XLOOKUP(E45,[1]Sheet1!$D:$D,[1]Sheet1!$Z:$Z,"")</f>
        <v>132468</v>
      </c>
      <c r="P45" s="16">
        <f t="shared" si="2"/>
        <v>38</v>
      </c>
    </row>
    <row r="46" spans="2:16" ht="13.5" customHeight="1" x14ac:dyDescent="0.25">
      <c r="B46" s="6" t="s">
        <v>1305</v>
      </c>
      <c r="C46" s="6">
        <v>5560</v>
      </c>
      <c r="D46" s="6" t="s">
        <v>1307</v>
      </c>
      <c r="E46" s="6" t="s">
        <v>1303</v>
      </c>
      <c r="F46" s="6" t="s">
        <v>1304</v>
      </c>
      <c r="G46" s="6" t="s">
        <v>1306</v>
      </c>
      <c r="H46" s="6" t="s">
        <v>55</v>
      </c>
      <c r="I46" s="6">
        <f>_xlfn.XLOOKUP(E46,[1]Sheet1!$D:$D,[1]Sheet1!$Y:$Y,"")</f>
        <v>83</v>
      </c>
      <c r="J46" s="3" t="s">
        <v>3974</v>
      </c>
      <c r="K46" s="1">
        <v>4129</v>
      </c>
      <c r="L46" s="13">
        <v>0</v>
      </c>
      <c r="M46" s="13"/>
      <c r="N46" s="1">
        <f>_xlfn.XLOOKUP(E46,[2]Sheet1!$H:$H,[2]Sheet1!$EX:$EX,"")</f>
        <v>2112</v>
      </c>
      <c r="O46" s="6">
        <f>_xlfn.XLOOKUP(E46,[1]Sheet1!$D:$D,[1]Sheet1!$Z:$Z,"")</f>
        <v>175296</v>
      </c>
      <c r="P46" s="16">
        <f t="shared" si="2"/>
        <v>83</v>
      </c>
    </row>
    <row r="47" spans="2:16" ht="13.5" customHeight="1" x14ac:dyDescent="0.25">
      <c r="B47" s="6" t="s">
        <v>1314</v>
      </c>
      <c r="C47" s="6">
        <v>3137</v>
      </c>
      <c r="D47" s="6" t="s">
        <v>1316</v>
      </c>
      <c r="E47" s="6" t="s">
        <v>1315</v>
      </c>
      <c r="F47" s="6" t="s">
        <v>226</v>
      </c>
      <c r="G47" s="6" t="s">
        <v>67</v>
      </c>
      <c r="H47" s="6" t="s">
        <v>94</v>
      </c>
      <c r="I47" s="6">
        <f>_xlfn.XLOOKUP(E47,[1]Sheet1!$D:$D,[1]Sheet1!$Y:$Y,"")</f>
        <v>300</v>
      </c>
      <c r="J47" s="1">
        <f t="shared" si="1"/>
        <v>600</v>
      </c>
      <c r="K47" s="1">
        <v>981</v>
      </c>
      <c r="L47" s="12">
        <f t="shared" ref="L47:L78" si="4">K47*J47</f>
        <v>588600</v>
      </c>
      <c r="N47" s="1">
        <f>_xlfn.XLOOKUP(E47,[2]Sheet1!$H:$H,[2]Sheet1!$EX:$EX,"")</f>
        <v>528</v>
      </c>
      <c r="O47" s="6">
        <f>_xlfn.XLOOKUP(E47,[1]Sheet1!$D:$D,[1]Sheet1!$Z:$Z,"")</f>
        <v>1584</v>
      </c>
      <c r="P47" s="16">
        <f t="shared" si="2"/>
        <v>3</v>
      </c>
    </row>
    <row r="48" spans="2:16" ht="13.5" customHeight="1" x14ac:dyDescent="0.25">
      <c r="B48" s="6" t="s">
        <v>1336</v>
      </c>
      <c r="C48" s="6">
        <v>5345</v>
      </c>
      <c r="D48" s="6" t="s">
        <v>1338</v>
      </c>
      <c r="E48" s="6" t="s">
        <v>1337</v>
      </c>
      <c r="F48" s="6" t="s">
        <v>449</v>
      </c>
      <c r="G48" s="6" t="s">
        <v>61</v>
      </c>
      <c r="H48" s="6" t="s">
        <v>82</v>
      </c>
      <c r="I48" s="6">
        <f>_xlfn.XLOOKUP(E48,[1]Sheet1!$D:$D,[1]Sheet1!$Y:$Y,"")</f>
        <v>17750</v>
      </c>
      <c r="J48" s="1">
        <f t="shared" si="1"/>
        <v>35500</v>
      </c>
      <c r="K48" s="1">
        <v>380</v>
      </c>
      <c r="L48" s="12">
        <f t="shared" si="4"/>
        <v>13490000</v>
      </c>
      <c r="N48" s="1">
        <f>_xlfn.XLOOKUP(E48,[2]Sheet1!$H:$H,[2]Sheet1!$EX:$EX,"")</f>
        <v>380</v>
      </c>
      <c r="O48" s="6">
        <f>_xlfn.XLOOKUP(E48,[1]Sheet1!$D:$D,[1]Sheet1!$Z:$Z,"")</f>
        <v>26980</v>
      </c>
      <c r="P48" s="16">
        <f t="shared" si="2"/>
        <v>71</v>
      </c>
    </row>
    <row r="49" spans="2:16" ht="13.5" customHeight="1" x14ac:dyDescent="0.25">
      <c r="B49" s="6" t="s">
        <v>1444</v>
      </c>
      <c r="C49" s="6">
        <v>3238</v>
      </c>
      <c r="D49" s="6" t="s">
        <v>1447</v>
      </c>
      <c r="E49" s="6" t="s">
        <v>1445</v>
      </c>
      <c r="F49" s="6" t="s">
        <v>1446</v>
      </c>
      <c r="G49" s="6" t="s">
        <v>643</v>
      </c>
      <c r="H49" s="6" t="s">
        <v>1130</v>
      </c>
      <c r="I49" s="6">
        <f>_xlfn.XLOOKUP(E49,[1]Sheet1!$D:$D,[1]Sheet1!$Y:$Y,"")</f>
        <v>462</v>
      </c>
      <c r="J49" s="1">
        <f t="shared" si="1"/>
        <v>924</v>
      </c>
      <c r="K49" s="1">
        <v>4782</v>
      </c>
      <c r="L49" s="12">
        <f t="shared" si="4"/>
        <v>4418568</v>
      </c>
      <c r="N49" s="1">
        <f>_xlfn.XLOOKUP(E49,[2]Sheet1!$H:$H,[2]Sheet1!$EX:$EX,"")</f>
        <v>4824</v>
      </c>
      <c r="O49" s="6">
        <f>_xlfn.XLOOKUP(E49,[1]Sheet1!$D:$D,[1]Sheet1!$Z:$Z,"")</f>
        <v>53064</v>
      </c>
      <c r="P49" s="16">
        <f t="shared" si="2"/>
        <v>11</v>
      </c>
    </row>
    <row r="50" spans="2:16" ht="13.5" customHeight="1" x14ac:dyDescent="0.25">
      <c r="B50" s="6" t="s">
        <v>1474</v>
      </c>
      <c r="C50" s="6">
        <v>1330</v>
      </c>
      <c r="D50" s="6" t="s">
        <v>1477</v>
      </c>
      <c r="E50" s="6" t="s">
        <v>1475</v>
      </c>
      <c r="F50" s="6" t="s">
        <v>1476</v>
      </c>
      <c r="G50" s="6" t="s">
        <v>61</v>
      </c>
      <c r="H50" s="6" t="s">
        <v>542</v>
      </c>
      <c r="I50" s="6">
        <f>_xlfn.XLOOKUP(E50,[1]Sheet1!$D:$D,[1]Sheet1!$Y:$Y,"")</f>
        <v>0</v>
      </c>
      <c r="J50" s="1">
        <v>1</v>
      </c>
      <c r="K50" s="1">
        <v>1959</v>
      </c>
      <c r="L50" s="12">
        <f t="shared" si="4"/>
        <v>1959</v>
      </c>
      <c r="N50" s="1">
        <f>_xlfn.XLOOKUP(E50,[2]Sheet1!$H:$H,[2]Sheet1!$EX:$EX,"")</f>
        <v>1959</v>
      </c>
      <c r="O50" s="6">
        <f>_xlfn.XLOOKUP(E50,[1]Sheet1!$D:$D,[1]Sheet1!$Z:$Z,"")</f>
        <v>0</v>
      </c>
      <c r="P50" s="16">
        <v>1</v>
      </c>
    </row>
    <row r="51" spans="2:16" ht="13.5" customHeight="1" x14ac:dyDescent="0.25">
      <c r="B51" s="6" t="s">
        <v>1505</v>
      </c>
      <c r="C51" s="6">
        <v>430</v>
      </c>
      <c r="D51" s="6" t="s">
        <v>1508</v>
      </c>
      <c r="E51" s="6" t="s">
        <v>1506</v>
      </c>
      <c r="F51" s="6" t="s">
        <v>1507</v>
      </c>
      <c r="G51" s="6" t="s">
        <v>32</v>
      </c>
      <c r="H51" s="6" t="s">
        <v>33</v>
      </c>
      <c r="I51" s="6">
        <f>_xlfn.XLOOKUP(E51,[1]Sheet1!$D:$D,[1]Sheet1!$Y:$Y,"")</f>
        <v>10</v>
      </c>
      <c r="J51" s="1">
        <f t="shared" si="1"/>
        <v>20</v>
      </c>
      <c r="K51" s="1">
        <v>861</v>
      </c>
      <c r="L51" s="12">
        <f t="shared" si="4"/>
        <v>17220</v>
      </c>
      <c r="N51" s="1">
        <f>_xlfn.XLOOKUP(E51,[2]Sheet1!$H:$H,[2]Sheet1!$EX:$EX,"")</f>
        <v>810</v>
      </c>
      <c r="O51" s="6">
        <f>_xlfn.XLOOKUP(E51,[1]Sheet1!$D:$D,[1]Sheet1!$Z:$Z,"")</f>
        <v>810</v>
      </c>
      <c r="P51" s="16">
        <f t="shared" si="2"/>
        <v>1</v>
      </c>
    </row>
    <row r="52" spans="2:16" ht="13.5" customHeight="1" x14ac:dyDescent="0.25">
      <c r="B52" s="6" t="s">
        <v>1509</v>
      </c>
      <c r="C52" s="6">
        <v>435</v>
      </c>
      <c r="D52" s="6" t="s">
        <v>1511</v>
      </c>
      <c r="E52" s="6" t="s">
        <v>1510</v>
      </c>
      <c r="F52" s="6" t="s">
        <v>1219</v>
      </c>
      <c r="G52" s="6" t="s">
        <v>32</v>
      </c>
      <c r="H52" s="6" t="s">
        <v>33</v>
      </c>
      <c r="I52" s="6">
        <f>_xlfn.XLOOKUP(E52,[1]Sheet1!$D:$D,[1]Sheet1!$Y:$Y,"")</f>
        <v>10</v>
      </c>
      <c r="J52" s="1">
        <f t="shared" si="1"/>
        <v>20</v>
      </c>
      <c r="K52" s="1">
        <v>937</v>
      </c>
      <c r="L52" s="12">
        <f t="shared" si="4"/>
        <v>18740</v>
      </c>
      <c r="N52" s="1">
        <f>_xlfn.XLOOKUP(E52,[2]Sheet1!$H:$H,[2]Sheet1!$EX:$EX,"")</f>
        <v>1021</v>
      </c>
      <c r="O52" s="6">
        <f>_xlfn.XLOOKUP(E52,[1]Sheet1!$D:$D,[1]Sheet1!$Z:$Z,"")</f>
        <v>1021</v>
      </c>
      <c r="P52" s="16">
        <f t="shared" si="2"/>
        <v>1</v>
      </c>
    </row>
    <row r="53" spans="2:16" ht="13.5" customHeight="1" x14ac:dyDescent="0.25">
      <c r="B53" s="6" t="s">
        <v>1568</v>
      </c>
      <c r="C53" s="6">
        <v>3172</v>
      </c>
      <c r="D53" s="6" t="s">
        <v>1570</v>
      </c>
      <c r="E53" s="6" t="s">
        <v>1569</v>
      </c>
      <c r="F53" s="6" t="s">
        <v>1009</v>
      </c>
      <c r="G53" s="6" t="s">
        <v>533</v>
      </c>
      <c r="H53" s="6" t="s">
        <v>209</v>
      </c>
      <c r="I53" s="6">
        <f>_xlfn.XLOOKUP(E53,[1]Sheet1!$D:$D,[1]Sheet1!$Y:$Y,"")</f>
        <v>550</v>
      </c>
      <c r="J53" s="1">
        <f t="shared" si="1"/>
        <v>1100</v>
      </c>
      <c r="K53" s="1">
        <v>981</v>
      </c>
      <c r="L53" s="12">
        <f t="shared" si="4"/>
        <v>1079100</v>
      </c>
      <c r="N53" s="1">
        <f>_xlfn.XLOOKUP(E53,[2]Sheet1!$H:$H,[2]Sheet1!$EX:$EX,"")</f>
        <v>949</v>
      </c>
      <c r="O53" s="6">
        <f>_xlfn.XLOOKUP(E53,[1]Sheet1!$D:$D,[1]Sheet1!$Z:$Z,"")</f>
        <v>10439</v>
      </c>
      <c r="P53" s="16">
        <f t="shared" si="2"/>
        <v>11</v>
      </c>
    </row>
    <row r="54" spans="2:16" ht="13.5" customHeight="1" x14ac:dyDescent="0.25">
      <c r="B54" s="6" t="s">
        <v>1651</v>
      </c>
      <c r="C54" s="6">
        <v>3204</v>
      </c>
      <c r="D54" s="6" t="s">
        <v>1653</v>
      </c>
      <c r="E54" s="6" t="s">
        <v>1652</v>
      </c>
      <c r="F54" s="6" t="s">
        <v>302</v>
      </c>
      <c r="G54" s="6" t="s">
        <v>101</v>
      </c>
      <c r="H54" s="6" t="s">
        <v>94</v>
      </c>
      <c r="I54" s="6">
        <f>_xlfn.XLOOKUP(E54,[1]Sheet1!$D:$D,[1]Sheet1!$Y:$Y,"")</f>
        <v>0</v>
      </c>
      <c r="J54" s="1">
        <v>1</v>
      </c>
      <c r="K54" s="1">
        <v>2490</v>
      </c>
      <c r="L54" s="12">
        <f t="shared" si="4"/>
        <v>2490</v>
      </c>
      <c r="N54" s="1">
        <f>_xlfn.XLOOKUP(E54,[2]Sheet1!$H:$H,[2]Sheet1!$EX:$EX,"")</f>
        <v>2545</v>
      </c>
      <c r="O54" s="6">
        <f>_xlfn.XLOOKUP(E54,[1]Sheet1!$D:$D,[1]Sheet1!$Z:$Z,"")</f>
        <v>0</v>
      </c>
      <c r="P54" s="16">
        <v>1</v>
      </c>
    </row>
    <row r="55" spans="2:16" ht="13.5" customHeight="1" x14ac:dyDescent="0.25">
      <c r="B55" s="6" t="s">
        <v>1665</v>
      </c>
      <c r="C55" s="6">
        <v>5048</v>
      </c>
      <c r="D55" s="6" t="s">
        <v>1667</v>
      </c>
      <c r="E55" s="6" t="s">
        <v>1666</v>
      </c>
      <c r="F55" s="6" t="s">
        <v>10</v>
      </c>
      <c r="G55" s="6" t="s">
        <v>9</v>
      </c>
      <c r="H55" s="6" t="s">
        <v>248</v>
      </c>
      <c r="I55" s="6">
        <f>_xlfn.XLOOKUP(E55,[1]Sheet1!$D:$D,[1]Sheet1!$Y:$Y,"")</f>
        <v>97</v>
      </c>
      <c r="J55" s="1">
        <f t="shared" si="1"/>
        <v>194</v>
      </c>
      <c r="K55" s="1">
        <v>16000</v>
      </c>
      <c r="L55" s="12">
        <f t="shared" si="4"/>
        <v>3104000</v>
      </c>
      <c r="N55" s="1">
        <f>_xlfn.XLOOKUP(E55,[2]Sheet1!$H:$H,[2]Sheet1!$EX:$EX,"")</f>
        <v>16000</v>
      </c>
      <c r="O55" s="6">
        <f>_xlfn.XLOOKUP(E55,[1]Sheet1!$D:$D,[1]Sheet1!$Z:$Z,"")</f>
        <v>1552000</v>
      </c>
      <c r="P55" s="16">
        <f t="shared" si="2"/>
        <v>97</v>
      </c>
    </row>
    <row r="56" spans="2:16" ht="13.5" customHeight="1" x14ac:dyDescent="0.25">
      <c r="B56" s="6" t="s">
        <v>1668</v>
      </c>
      <c r="C56" s="6">
        <v>2318</v>
      </c>
      <c r="D56" s="6" t="s">
        <v>1671</v>
      </c>
      <c r="E56" s="6" t="s">
        <v>1669</v>
      </c>
      <c r="F56" s="6" t="s">
        <v>1670</v>
      </c>
      <c r="G56" s="6" t="s">
        <v>643</v>
      </c>
      <c r="H56" s="6" t="s">
        <v>704</v>
      </c>
      <c r="I56" s="6">
        <f>_xlfn.XLOOKUP(E56,[1]Sheet1!$D:$D,[1]Sheet1!$Y:$Y,"")</f>
        <v>0</v>
      </c>
      <c r="J56" s="1">
        <v>1</v>
      </c>
      <c r="K56" s="1">
        <v>862</v>
      </c>
      <c r="L56" s="12">
        <f t="shared" si="4"/>
        <v>862</v>
      </c>
      <c r="N56" s="1">
        <f>_xlfn.XLOOKUP(E56,[2]Sheet1!$H:$H,[2]Sheet1!$EX:$EX,"")</f>
        <v>862</v>
      </c>
      <c r="O56" s="6">
        <f>_xlfn.XLOOKUP(E56,[1]Sheet1!$D:$D,[1]Sheet1!$Z:$Z,"")</f>
        <v>0</v>
      </c>
      <c r="P56" s="16">
        <v>1</v>
      </c>
    </row>
    <row r="57" spans="2:16" ht="13.5" customHeight="1" x14ac:dyDescent="0.25">
      <c r="B57" s="6" t="s">
        <v>1733</v>
      </c>
      <c r="C57" s="6">
        <v>2215</v>
      </c>
      <c r="D57" s="6" t="s">
        <v>1735</v>
      </c>
      <c r="E57" s="6" t="s">
        <v>1734</v>
      </c>
      <c r="F57" s="6" t="s">
        <v>805</v>
      </c>
      <c r="G57" s="6" t="s">
        <v>1113</v>
      </c>
      <c r="H57" s="6" t="s">
        <v>78</v>
      </c>
      <c r="I57" s="6">
        <f>_xlfn.XLOOKUP(E57,[1]Sheet1!$D:$D,[1]Sheet1!$Y:$Y,"")</f>
        <v>30</v>
      </c>
      <c r="J57" s="1">
        <f t="shared" si="1"/>
        <v>60</v>
      </c>
      <c r="K57" s="1">
        <v>4903</v>
      </c>
      <c r="L57" s="12">
        <f t="shared" si="4"/>
        <v>294180</v>
      </c>
      <c r="N57" s="1">
        <f>_xlfn.XLOOKUP(E57,[2]Sheet1!$H:$H,[2]Sheet1!$EX:$EX,"")</f>
        <v>5043</v>
      </c>
      <c r="O57" s="6">
        <f>_xlfn.XLOOKUP(E57,[1]Sheet1!$D:$D,[1]Sheet1!$Z:$Z,"")</f>
        <v>15129</v>
      </c>
      <c r="P57" s="16">
        <f t="shared" si="2"/>
        <v>3</v>
      </c>
    </row>
    <row r="58" spans="2:16" ht="13.5" customHeight="1" x14ac:dyDescent="0.25">
      <c r="B58" s="6" t="s">
        <v>1762</v>
      </c>
      <c r="C58" s="6">
        <v>2953</v>
      </c>
      <c r="D58" s="6" t="s">
        <v>1764</v>
      </c>
      <c r="E58" s="6" t="s">
        <v>1763</v>
      </c>
      <c r="F58" s="6" t="s">
        <v>351</v>
      </c>
      <c r="G58" s="6" t="s">
        <v>67</v>
      </c>
      <c r="H58" s="6" t="s">
        <v>94</v>
      </c>
      <c r="I58" s="6">
        <f>_xlfn.XLOOKUP(E58,[1]Sheet1!$D:$D,[1]Sheet1!$Y:$Y,"")</f>
        <v>300</v>
      </c>
      <c r="J58" s="1">
        <f t="shared" si="1"/>
        <v>600</v>
      </c>
      <c r="K58" s="1">
        <v>618</v>
      </c>
      <c r="L58" s="12">
        <f t="shared" si="4"/>
        <v>370800</v>
      </c>
      <c r="N58" s="1">
        <f>_xlfn.XLOOKUP(E58,[2]Sheet1!$H:$H,[2]Sheet1!$EX:$EX,"")</f>
        <v>594</v>
      </c>
      <c r="O58" s="6">
        <f>_xlfn.XLOOKUP(E58,[1]Sheet1!$D:$D,[1]Sheet1!$Z:$Z,"")</f>
        <v>1782</v>
      </c>
      <c r="P58" s="16">
        <f t="shared" si="2"/>
        <v>3</v>
      </c>
    </row>
    <row r="59" spans="2:16" ht="13.5" customHeight="1" x14ac:dyDescent="0.25">
      <c r="B59" s="6" t="s">
        <v>1816</v>
      </c>
      <c r="C59" s="6">
        <v>1583</v>
      </c>
      <c r="D59" s="6" t="s">
        <v>1818</v>
      </c>
      <c r="E59" s="6" t="s">
        <v>1817</v>
      </c>
      <c r="F59" s="6" t="s">
        <v>66</v>
      </c>
      <c r="G59" s="6" t="s">
        <v>67</v>
      </c>
      <c r="H59" s="6" t="s">
        <v>90</v>
      </c>
      <c r="I59" s="6">
        <f>_xlfn.XLOOKUP(E59,[1]Sheet1!$D:$D,[1]Sheet1!$Y:$Y,"")</f>
        <v>0</v>
      </c>
      <c r="J59" s="1">
        <v>1</v>
      </c>
      <c r="K59" s="1">
        <v>572</v>
      </c>
      <c r="L59" s="12">
        <f t="shared" si="4"/>
        <v>572</v>
      </c>
      <c r="N59" s="1">
        <f>_xlfn.XLOOKUP(E59,[2]Sheet1!$H:$H,[2]Sheet1!$EX:$EX,"")</f>
        <v>563</v>
      </c>
      <c r="O59" s="6">
        <f>_xlfn.XLOOKUP(E59,[1]Sheet1!$D:$D,[1]Sheet1!$Z:$Z,"")</f>
        <v>0</v>
      </c>
      <c r="P59" s="16">
        <v>1</v>
      </c>
    </row>
    <row r="60" spans="2:16" ht="13.5" customHeight="1" x14ac:dyDescent="0.25">
      <c r="B60" s="6" t="s">
        <v>1855</v>
      </c>
      <c r="C60" s="6">
        <v>2157</v>
      </c>
      <c r="D60" s="6" t="s">
        <v>1858</v>
      </c>
      <c r="E60" s="6" t="s">
        <v>1856</v>
      </c>
      <c r="F60" s="6" t="s">
        <v>1857</v>
      </c>
      <c r="G60" s="6" t="s">
        <v>40</v>
      </c>
      <c r="H60" s="6" t="s">
        <v>248</v>
      </c>
      <c r="I60" s="6">
        <f>_xlfn.XLOOKUP(E60,[1]Sheet1!$D:$D,[1]Sheet1!$Y:$Y,"")</f>
        <v>4</v>
      </c>
      <c r="J60" s="1">
        <f t="shared" si="1"/>
        <v>8</v>
      </c>
      <c r="K60" s="1">
        <v>1382</v>
      </c>
      <c r="L60" s="12">
        <f t="shared" si="4"/>
        <v>11056</v>
      </c>
      <c r="N60" s="1">
        <f>_xlfn.XLOOKUP(E60,[2]Sheet1!$H:$H,[2]Sheet1!$EX:$EX,"")</f>
        <v>1518</v>
      </c>
      <c r="O60" s="6">
        <f>_xlfn.XLOOKUP(E60,[1]Sheet1!$D:$D,[1]Sheet1!$Z:$Z,"")</f>
        <v>6072</v>
      </c>
      <c r="P60" s="16">
        <f t="shared" si="2"/>
        <v>4</v>
      </c>
    </row>
    <row r="61" spans="2:16" ht="13.5" customHeight="1" x14ac:dyDescent="0.25">
      <c r="B61" s="6" t="s">
        <v>1872</v>
      </c>
      <c r="C61" s="6">
        <v>3063</v>
      </c>
      <c r="D61" s="6" t="s">
        <v>1874</v>
      </c>
      <c r="E61" s="6" t="s">
        <v>1873</v>
      </c>
      <c r="F61" s="6" t="s">
        <v>1468</v>
      </c>
      <c r="G61" s="6" t="s">
        <v>67</v>
      </c>
      <c r="H61" s="6" t="s">
        <v>94</v>
      </c>
      <c r="I61" s="6">
        <f>_xlfn.XLOOKUP(E61,[1]Sheet1!$D:$D,[1]Sheet1!$Y:$Y,"")</f>
        <v>100</v>
      </c>
      <c r="J61" s="1">
        <f t="shared" si="1"/>
        <v>200</v>
      </c>
      <c r="K61" s="1">
        <v>981</v>
      </c>
      <c r="L61" s="12">
        <f t="shared" si="4"/>
        <v>196200</v>
      </c>
      <c r="N61" s="1">
        <f>_xlfn.XLOOKUP(E61,[2]Sheet1!$H:$H,[2]Sheet1!$EX:$EX,"")</f>
        <v>604</v>
      </c>
      <c r="O61" s="6">
        <f>_xlfn.XLOOKUP(E61,[1]Sheet1!$D:$D,[1]Sheet1!$Z:$Z,"")</f>
        <v>604</v>
      </c>
      <c r="P61" s="16">
        <f t="shared" si="2"/>
        <v>1</v>
      </c>
    </row>
    <row r="62" spans="2:16" ht="13.5" customHeight="1" x14ac:dyDescent="0.25">
      <c r="B62" s="6" t="s">
        <v>1883</v>
      </c>
      <c r="C62" s="6">
        <v>466</v>
      </c>
      <c r="D62" s="6" t="s">
        <v>1886</v>
      </c>
      <c r="E62" s="6" t="s">
        <v>1884</v>
      </c>
      <c r="F62" s="6" t="s">
        <v>1885</v>
      </c>
      <c r="G62" s="6" t="s">
        <v>48</v>
      </c>
      <c r="H62" s="6" t="s">
        <v>602</v>
      </c>
      <c r="I62" s="6">
        <f>_xlfn.XLOOKUP(E62,[1]Sheet1!$D:$D,[1]Sheet1!$Y:$Y,"")</f>
        <v>0</v>
      </c>
      <c r="J62" s="1">
        <v>1</v>
      </c>
      <c r="K62" s="1">
        <v>18062</v>
      </c>
      <c r="L62" s="12">
        <f t="shared" si="4"/>
        <v>18062</v>
      </c>
      <c r="N62" s="1">
        <f>_xlfn.XLOOKUP(E62,[2]Sheet1!$H:$H,[2]Sheet1!$EX:$EX,"")</f>
        <v>19208</v>
      </c>
      <c r="O62" s="6">
        <f>_xlfn.XLOOKUP(E62,[1]Sheet1!$D:$D,[1]Sheet1!$Z:$Z,"")</f>
        <v>0</v>
      </c>
      <c r="P62" s="16">
        <v>1</v>
      </c>
    </row>
    <row r="63" spans="2:16" ht="13.5" customHeight="1" x14ac:dyDescent="0.25">
      <c r="B63" s="6" t="s">
        <v>1911</v>
      </c>
      <c r="C63" s="6">
        <v>5142</v>
      </c>
      <c r="D63" s="6" t="s">
        <v>1913</v>
      </c>
      <c r="E63" s="6" t="s">
        <v>1912</v>
      </c>
      <c r="F63" s="6" t="s">
        <v>1910</v>
      </c>
      <c r="G63" s="6" t="s">
        <v>103</v>
      </c>
      <c r="H63" s="6" t="s">
        <v>215</v>
      </c>
      <c r="I63" s="6">
        <f>_xlfn.XLOOKUP(E63,[1]Sheet1!$D:$D,[1]Sheet1!$Y:$Y,"")</f>
        <v>20</v>
      </c>
      <c r="J63" s="1">
        <f t="shared" si="1"/>
        <v>40</v>
      </c>
      <c r="K63" s="1">
        <v>2695</v>
      </c>
      <c r="L63" s="12">
        <f t="shared" si="4"/>
        <v>107800</v>
      </c>
      <c r="N63" s="1">
        <f>_xlfn.XLOOKUP(E63,[2]Sheet1!$H:$H,[2]Sheet1!$EX:$EX,"")</f>
        <v>2694</v>
      </c>
      <c r="O63" s="6">
        <f>_xlfn.XLOOKUP(E63,[1]Sheet1!$D:$D,[1]Sheet1!$Z:$Z,"")</f>
        <v>10776</v>
      </c>
      <c r="P63" s="16">
        <f t="shared" si="2"/>
        <v>4</v>
      </c>
    </row>
    <row r="64" spans="2:16" ht="13.5" customHeight="1" x14ac:dyDescent="0.25">
      <c r="B64" s="6" t="s">
        <v>1915</v>
      </c>
      <c r="C64" s="6">
        <v>3552</v>
      </c>
      <c r="D64" s="6" t="s">
        <v>1918</v>
      </c>
      <c r="E64" s="6" t="s">
        <v>1916</v>
      </c>
      <c r="F64" s="6" t="s">
        <v>1917</v>
      </c>
      <c r="G64" s="6" t="s">
        <v>103</v>
      </c>
      <c r="H64" s="6" t="s">
        <v>215</v>
      </c>
      <c r="I64" s="6">
        <f>_xlfn.XLOOKUP(E64,[1]Sheet1!$D:$D,[1]Sheet1!$Y:$Y,"")</f>
        <v>75</v>
      </c>
      <c r="J64" s="1">
        <f t="shared" si="1"/>
        <v>150</v>
      </c>
      <c r="K64" s="1">
        <v>1227</v>
      </c>
      <c r="L64" s="12">
        <f t="shared" si="4"/>
        <v>184050</v>
      </c>
      <c r="N64" s="1">
        <f>_xlfn.XLOOKUP(E64,[2]Sheet1!$H:$H,[2]Sheet1!$EX:$EX,"")</f>
        <v>1242</v>
      </c>
      <c r="O64" s="6">
        <f>_xlfn.XLOOKUP(E64,[1]Sheet1!$D:$D,[1]Sheet1!$Z:$Z,"")</f>
        <v>18630</v>
      </c>
      <c r="P64" s="16">
        <f t="shared" si="2"/>
        <v>15</v>
      </c>
    </row>
    <row r="65" spans="2:16" ht="13.5" customHeight="1" x14ac:dyDescent="0.25">
      <c r="B65" s="6" t="s">
        <v>1919</v>
      </c>
      <c r="C65" s="6">
        <v>5143</v>
      </c>
      <c r="D65" s="6" t="s">
        <v>1920</v>
      </c>
      <c r="E65" s="6" t="s">
        <v>1914</v>
      </c>
      <c r="F65" s="6" t="s">
        <v>850</v>
      </c>
      <c r="G65" s="6" t="s">
        <v>103</v>
      </c>
      <c r="H65" s="6" t="s">
        <v>215</v>
      </c>
      <c r="I65" s="6">
        <f>_xlfn.XLOOKUP(E65,[1]Sheet1!$D:$D,[1]Sheet1!$Y:$Y,"")</f>
        <v>0</v>
      </c>
      <c r="J65" s="1">
        <v>1</v>
      </c>
      <c r="K65" s="1">
        <v>7318</v>
      </c>
      <c r="L65" s="12">
        <f t="shared" si="4"/>
        <v>7318</v>
      </c>
      <c r="N65" s="1">
        <f>_xlfn.XLOOKUP(E65,[2]Sheet1!$H:$H,[2]Sheet1!$EX:$EX,"")</f>
        <v>1912</v>
      </c>
      <c r="O65" s="6">
        <f>_xlfn.XLOOKUP(E65,[1]Sheet1!$D:$D,[1]Sheet1!$Z:$Z,"")</f>
        <v>0</v>
      </c>
      <c r="P65" s="16">
        <v>1</v>
      </c>
    </row>
    <row r="66" spans="2:16" ht="13.5" customHeight="1" x14ac:dyDescent="0.25">
      <c r="B66" s="6" t="s">
        <v>1958</v>
      </c>
      <c r="C66" s="6">
        <v>5304</v>
      </c>
      <c r="D66" s="6" t="s">
        <v>1960</v>
      </c>
      <c r="E66" s="6" t="s">
        <v>1959</v>
      </c>
      <c r="F66" s="6" t="s">
        <v>1231</v>
      </c>
      <c r="G66" s="6" t="s">
        <v>101</v>
      </c>
      <c r="H66" s="6" t="s">
        <v>94</v>
      </c>
      <c r="I66" s="6">
        <f>_xlfn.XLOOKUP(E66,[1]Sheet1!$D:$D,[1]Sheet1!$Y:$Y,"")</f>
        <v>10</v>
      </c>
      <c r="J66" s="1">
        <f t="shared" si="1"/>
        <v>20</v>
      </c>
      <c r="K66" s="1">
        <v>38454</v>
      </c>
      <c r="L66" s="12">
        <f t="shared" si="4"/>
        <v>769080</v>
      </c>
      <c r="N66" s="1">
        <f>_xlfn.XLOOKUP(E66,[2]Sheet1!$H:$H,[2]Sheet1!$EX:$EX,"")</f>
        <v>39610</v>
      </c>
      <c r="O66" s="6">
        <f>_xlfn.XLOOKUP(E66,[1]Sheet1!$D:$D,[1]Sheet1!$Z:$Z,"")</f>
        <v>39610</v>
      </c>
      <c r="P66" s="16">
        <f t="shared" si="2"/>
        <v>1</v>
      </c>
    </row>
    <row r="67" spans="2:16" ht="13.5" customHeight="1" x14ac:dyDescent="0.25">
      <c r="B67" s="6" t="s">
        <v>1967</v>
      </c>
      <c r="C67" s="6">
        <v>2913</v>
      </c>
      <c r="D67" s="6" t="s">
        <v>1969</v>
      </c>
      <c r="E67" s="6" t="s">
        <v>1968</v>
      </c>
      <c r="F67" s="6" t="s">
        <v>132</v>
      </c>
      <c r="G67" s="6" t="s">
        <v>67</v>
      </c>
      <c r="H67" s="6" t="s">
        <v>94</v>
      </c>
      <c r="I67" s="6">
        <f>_xlfn.XLOOKUP(E67,[1]Sheet1!$D:$D,[1]Sheet1!$Y:$Y,"")</f>
        <v>0</v>
      </c>
      <c r="J67" s="1">
        <v>1</v>
      </c>
      <c r="K67" s="1">
        <v>1309</v>
      </c>
      <c r="L67" s="12">
        <f t="shared" si="4"/>
        <v>1309</v>
      </c>
      <c r="N67" s="1">
        <f>_xlfn.XLOOKUP(E67,[2]Sheet1!$H:$H,[2]Sheet1!$EX:$EX,"")</f>
        <v>1396</v>
      </c>
      <c r="O67" s="6">
        <f>_xlfn.XLOOKUP(E67,[1]Sheet1!$D:$D,[1]Sheet1!$Z:$Z,"")</f>
        <v>0</v>
      </c>
      <c r="P67" s="16">
        <v>1</v>
      </c>
    </row>
    <row r="68" spans="2:16" ht="13.5" customHeight="1" x14ac:dyDescent="0.25">
      <c r="B68" s="6" t="s">
        <v>1999</v>
      </c>
      <c r="C68" s="6">
        <v>663</v>
      </c>
      <c r="D68" s="6" t="s">
        <v>2001</v>
      </c>
      <c r="E68" s="6" t="s">
        <v>2000</v>
      </c>
      <c r="F68" s="6" t="s">
        <v>198</v>
      </c>
      <c r="G68" s="6" t="s">
        <v>61</v>
      </c>
      <c r="H68" s="6" t="s">
        <v>62</v>
      </c>
      <c r="I68" s="6">
        <f>_xlfn.XLOOKUP(E68,[1]Sheet1!$D:$D,[1]Sheet1!$Y:$Y,"")</f>
        <v>500</v>
      </c>
      <c r="J68" s="1">
        <f t="shared" ref="J68:J130" si="5">I68*2</f>
        <v>1000</v>
      </c>
      <c r="K68" s="1">
        <v>413</v>
      </c>
      <c r="L68" s="12">
        <f t="shared" si="4"/>
        <v>413000</v>
      </c>
      <c r="N68" s="1">
        <f>_xlfn.XLOOKUP(E68,[2]Sheet1!$H:$H,[2]Sheet1!$EX:$EX,"")</f>
        <v>413</v>
      </c>
      <c r="O68" s="6">
        <f>_xlfn.XLOOKUP(E68,[1]Sheet1!$D:$D,[1]Sheet1!$Z:$Z,"")</f>
        <v>413</v>
      </c>
      <c r="P68" s="16">
        <f t="shared" ref="P68:P130" si="6">O68/N68</f>
        <v>1</v>
      </c>
    </row>
    <row r="69" spans="2:16" ht="13.5" customHeight="1" x14ac:dyDescent="0.25">
      <c r="B69" s="6" t="s">
        <v>2035</v>
      </c>
      <c r="C69" s="6">
        <v>3092</v>
      </c>
      <c r="D69" s="6" t="s">
        <v>2037</v>
      </c>
      <c r="E69" s="6" t="s">
        <v>2036</v>
      </c>
      <c r="F69" s="6" t="s">
        <v>56</v>
      </c>
      <c r="G69" s="6" t="s">
        <v>119</v>
      </c>
      <c r="H69" s="6" t="s">
        <v>1583</v>
      </c>
      <c r="I69" s="6">
        <f>_xlfn.XLOOKUP(E69,[1]Sheet1!$D:$D,[1]Sheet1!$Y:$Y,"")</f>
        <v>30</v>
      </c>
      <c r="J69" s="1">
        <f t="shared" si="5"/>
        <v>60</v>
      </c>
      <c r="K69" s="1">
        <v>65855</v>
      </c>
      <c r="L69" s="12">
        <f t="shared" si="4"/>
        <v>3951300</v>
      </c>
      <c r="N69" s="1">
        <f>_xlfn.XLOOKUP(E69,[2]Sheet1!$H:$H,[2]Sheet1!$EX:$EX,"")</f>
        <v>64673</v>
      </c>
      <c r="O69" s="6">
        <f>_xlfn.XLOOKUP(E69,[1]Sheet1!$D:$D,[1]Sheet1!$Z:$Z,"")</f>
        <v>64673</v>
      </c>
      <c r="P69" s="16">
        <f t="shared" si="6"/>
        <v>1</v>
      </c>
    </row>
    <row r="70" spans="2:16" ht="13.5" customHeight="1" x14ac:dyDescent="0.25">
      <c r="B70" s="6" t="s">
        <v>2051</v>
      </c>
      <c r="C70" s="6">
        <v>5010</v>
      </c>
      <c r="D70" s="6" t="s">
        <v>2054</v>
      </c>
      <c r="E70" s="6" t="s">
        <v>2052</v>
      </c>
      <c r="F70" s="6" t="s">
        <v>2053</v>
      </c>
      <c r="G70" s="6" t="s">
        <v>9</v>
      </c>
      <c r="H70" s="6" t="s">
        <v>968</v>
      </c>
      <c r="I70" s="6">
        <f>_xlfn.XLOOKUP(E70,[1]Sheet1!$D:$D,[1]Sheet1!$Y:$Y,"")</f>
        <v>22</v>
      </c>
      <c r="J70" s="1">
        <f t="shared" si="5"/>
        <v>44</v>
      </c>
      <c r="K70" s="1">
        <v>2450</v>
      </c>
      <c r="L70" s="12">
        <f t="shared" si="4"/>
        <v>107800</v>
      </c>
      <c r="N70" s="1">
        <f>_xlfn.XLOOKUP(E70,[2]Sheet1!$H:$H,[2]Sheet1!$EX:$EX,"")</f>
        <v>2450</v>
      </c>
      <c r="O70" s="6">
        <f>_xlfn.XLOOKUP(E70,[1]Sheet1!$D:$D,[1]Sheet1!$Z:$Z,"")</f>
        <v>26400</v>
      </c>
      <c r="P70" s="16">
        <f t="shared" si="6"/>
        <v>10.775510204081632</v>
      </c>
    </row>
    <row r="71" spans="2:16" ht="13.5" customHeight="1" x14ac:dyDescent="0.25">
      <c r="B71" s="6" t="s">
        <v>2078</v>
      </c>
      <c r="C71" s="6">
        <v>5001</v>
      </c>
      <c r="D71" s="6" t="s">
        <v>2081</v>
      </c>
      <c r="E71" s="6" t="s">
        <v>2079</v>
      </c>
      <c r="F71" s="6" t="s">
        <v>2080</v>
      </c>
      <c r="G71" s="6" t="s">
        <v>74</v>
      </c>
      <c r="H71" s="6" t="s">
        <v>12</v>
      </c>
      <c r="I71" s="6">
        <f>_xlfn.XLOOKUP(E71,[1]Sheet1!$D:$D,[1]Sheet1!$Y:$Y,"")</f>
        <v>100</v>
      </c>
      <c r="J71" s="1">
        <f t="shared" si="5"/>
        <v>200</v>
      </c>
      <c r="K71" s="1">
        <v>1604</v>
      </c>
      <c r="L71" s="12">
        <f t="shared" si="4"/>
        <v>320800</v>
      </c>
      <c r="N71" s="1">
        <f>_xlfn.XLOOKUP(E71,[2]Sheet1!$H:$H,[2]Sheet1!$EX:$EX,"")</f>
        <v>1681</v>
      </c>
      <c r="O71" s="6">
        <f>_xlfn.XLOOKUP(E71,[1]Sheet1!$D:$D,[1]Sheet1!$Z:$Z,"")</f>
        <v>16810</v>
      </c>
      <c r="P71" s="16">
        <f t="shared" si="6"/>
        <v>10</v>
      </c>
    </row>
    <row r="72" spans="2:16" ht="13.5" customHeight="1" x14ac:dyDescent="0.25">
      <c r="B72" s="6" t="s">
        <v>2092</v>
      </c>
      <c r="C72" s="6">
        <v>1467</v>
      </c>
      <c r="D72" s="6" t="s">
        <v>2095</v>
      </c>
      <c r="E72" s="6" t="s">
        <v>2093</v>
      </c>
      <c r="F72" s="6" t="s">
        <v>2094</v>
      </c>
      <c r="G72" s="6" t="s">
        <v>9</v>
      </c>
      <c r="H72" s="6" t="s">
        <v>445</v>
      </c>
      <c r="I72" s="6">
        <f>_xlfn.XLOOKUP(E72,[1]Sheet1!$D:$D,[1]Sheet1!$Y:$Y,"")</f>
        <v>3</v>
      </c>
      <c r="J72" s="1">
        <f t="shared" si="5"/>
        <v>6</v>
      </c>
      <c r="K72" s="1">
        <v>5853</v>
      </c>
      <c r="L72" s="12">
        <f t="shared" si="4"/>
        <v>35118</v>
      </c>
      <c r="N72" s="1">
        <f>_xlfn.XLOOKUP(E72,[2]Sheet1!$H:$H,[2]Sheet1!$EX:$EX,"")</f>
        <v>5796</v>
      </c>
      <c r="O72" s="6">
        <f>_xlfn.XLOOKUP(E72,[1]Sheet1!$D:$D,[1]Sheet1!$Z:$Z,"")</f>
        <v>17388</v>
      </c>
      <c r="P72" s="16">
        <f t="shared" si="6"/>
        <v>3</v>
      </c>
    </row>
    <row r="73" spans="2:16" ht="13.5" customHeight="1" x14ac:dyDescent="0.25">
      <c r="B73" s="6" t="s">
        <v>2129</v>
      </c>
      <c r="C73" s="6">
        <v>3098</v>
      </c>
      <c r="D73" s="6" t="s">
        <v>2131</v>
      </c>
      <c r="E73" s="6" t="s">
        <v>2130</v>
      </c>
      <c r="F73" s="6" t="s">
        <v>73</v>
      </c>
      <c r="G73" s="6" t="s">
        <v>74</v>
      </c>
      <c r="H73" s="6" t="s">
        <v>94</v>
      </c>
      <c r="I73" s="6">
        <f>_xlfn.XLOOKUP(E73,[1]Sheet1!$D:$D,[1]Sheet1!$Y:$Y,"")</f>
        <v>80</v>
      </c>
      <c r="J73" s="1">
        <f t="shared" si="5"/>
        <v>160</v>
      </c>
      <c r="K73" s="1">
        <v>981</v>
      </c>
      <c r="L73" s="12">
        <f t="shared" si="4"/>
        <v>156960</v>
      </c>
      <c r="N73" s="1">
        <f>_xlfn.XLOOKUP(E73,[2]Sheet1!$H:$H,[2]Sheet1!$EX:$EX,"")</f>
        <v>857</v>
      </c>
      <c r="O73" s="6">
        <f>_xlfn.XLOOKUP(E73,[1]Sheet1!$D:$D,[1]Sheet1!$Z:$Z,"")</f>
        <v>6856</v>
      </c>
      <c r="P73" s="16">
        <f t="shared" si="6"/>
        <v>8</v>
      </c>
    </row>
    <row r="74" spans="2:16" ht="13.5" customHeight="1" x14ac:dyDescent="0.25">
      <c r="B74" s="6" t="s">
        <v>2132</v>
      </c>
      <c r="C74" s="6">
        <v>3099</v>
      </c>
      <c r="D74" s="6" t="s">
        <v>2134</v>
      </c>
      <c r="E74" s="6" t="s">
        <v>2133</v>
      </c>
      <c r="F74" s="6" t="s">
        <v>73</v>
      </c>
      <c r="G74" s="6" t="s">
        <v>74</v>
      </c>
      <c r="H74" s="6" t="s">
        <v>94</v>
      </c>
      <c r="I74" s="6">
        <f>_xlfn.XLOOKUP(E74,[1]Sheet1!$D:$D,[1]Sheet1!$Y:$Y,"")</f>
        <v>0</v>
      </c>
      <c r="J74" s="1">
        <v>1</v>
      </c>
      <c r="K74" s="1">
        <v>981</v>
      </c>
      <c r="L74" s="12">
        <f t="shared" si="4"/>
        <v>981</v>
      </c>
      <c r="N74" s="1">
        <f>_xlfn.XLOOKUP(E74,[2]Sheet1!$H:$H,[2]Sheet1!$EX:$EX,"")</f>
        <v>857</v>
      </c>
      <c r="O74" s="6">
        <f>_xlfn.XLOOKUP(E74,[1]Sheet1!$D:$D,[1]Sheet1!$Z:$Z,"")</f>
        <v>0</v>
      </c>
      <c r="P74" s="16">
        <v>1</v>
      </c>
    </row>
    <row r="75" spans="2:16" ht="13.5" customHeight="1" x14ac:dyDescent="0.25">
      <c r="B75" s="6" t="s">
        <v>2150</v>
      </c>
      <c r="C75" s="6">
        <v>3533</v>
      </c>
      <c r="D75" s="6" t="s">
        <v>2152</v>
      </c>
      <c r="E75" s="6" t="s">
        <v>2151</v>
      </c>
      <c r="F75" s="6" t="s">
        <v>555</v>
      </c>
      <c r="G75" s="6" t="s">
        <v>67</v>
      </c>
      <c r="H75" s="6" t="s">
        <v>1228</v>
      </c>
      <c r="I75" s="6">
        <f>_xlfn.XLOOKUP(E75,[1]Sheet1!$D:$D,[1]Sheet1!$Y:$Y,"")</f>
        <v>7800</v>
      </c>
      <c r="J75" s="1">
        <f t="shared" si="5"/>
        <v>15600</v>
      </c>
      <c r="K75" s="1">
        <v>572</v>
      </c>
      <c r="L75" s="12">
        <f t="shared" si="4"/>
        <v>8923200</v>
      </c>
      <c r="N75" s="1">
        <f>_xlfn.XLOOKUP(E75,[2]Sheet1!$H:$H,[2]Sheet1!$EX:$EX,"")</f>
        <v>572</v>
      </c>
      <c r="O75" s="6">
        <f>_xlfn.XLOOKUP(E75,[1]Sheet1!$D:$D,[1]Sheet1!$Z:$Z,"")</f>
        <v>49452</v>
      </c>
      <c r="P75" s="16">
        <f t="shared" si="6"/>
        <v>86.454545454545453</v>
      </c>
    </row>
    <row r="76" spans="2:16" ht="13.5" customHeight="1" x14ac:dyDescent="0.25">
      <c r="B76" s="6" t="s">
        <v>2196</v>
      </c>
      <c r="C76" s="6">
        <v>5435</v>
      </c>
      <c r="D76" s="6" t="s">
        <v>2200</v>
      </c>
      <c r="E76" s="6" t="s">
        <v>2197</v>
      </c>
      <c r="F76" s="6" t="s">
        <v>2198</v>
      </c>
      <c r="G76" s="6" t="s">
        <v>77</v>
      </c>
      <c r="H76" s="6" t="s">
        <v>2199</v>
      </c>
      <c r="I76" s="6">
        <f>_xlfn.XLOOKUP(E76,[1]Sheet1!$D:$D,[1]Sheet1!$Y:$Y,"")</f>
        <v>0</v>
      </c>
      <c r="J76" s="1">
        <v>1</v>
      </c>
      <c r="K76" s="1">
        <v>1936</v>
      </c>
      <c r="L76" s="12">
        <f t="shared" si="4"/>
        <v>1936</v>
      </c>
      <c r="N76" s="1">
        <f>_xlfn.XLOOKUP(E76,[2]Sheet1!$H:$H,[2]Sheet1!$EX:$EX,"")</f>
        <v>2020</v>
      </c>
      <c r="O76" s="6">
        <f>_xlfn.XLOOKUP(E76,[1]Sheet1!$D:$D,[1]Sheet1!$Z:$Z,"")</f>
        <v>0</v>
      </c>
      <c r="P76" s="16">
        <v>1</v>
      </c>
    </row>
    <row r="77" spans="2:16" ht="13.5" customHeight="1" x14ac:dyDescent="0.25">
      <c r="B77" s="6" t="s">
        <v>2246</v>
      </c>
      <c r="C77" s="6">
        <v>3548</v>
      </c>
      <c r="D77" s="6" t="s">
        <v>2248</v>
      </c>
      <c r="E77" s="6" t="s">
        <v>2247</v>
      </c>
      <c r="F77" s="6" t="s">
        <v>612</v>
      </c>
      <c r="G77" s="6" t="s">
        <v>9</v>
      </c>
      <c r="H77" s="6" t="s">
        <v>968</v>
      </c>
      <c r="I77" s="6">
        <f>_xlfn.XLOOKUP(E77,[1]Sheet1!$D:$D,[1]Sheet1!$Y:$Y,"")</f>
        <v>12</v>
      </c>
      <c r="J77" s="1">
        <f t="shared" si="5"/>
        <v>24</v>
      </c>
      <c r="K77" s="1">
        <v>4850</v>
      </c>
      <c r="L77" s="12">
        <f t="shared" si="4"/>
        <v>116400</v>
      </c>
      <c r="N77" s="1">
        <f>_xlfn.XLOOKUP(E77,[2]Sheet1!$H:$H,[2]Sheet1!$EX:$EX,"")</f>
        <v>4850</v>
      </c>
      <c r="O77" s="6">
        <f>_xlfn.XLOOKUP(E77,[1]Sheet1!$D:$D,[1]Sheet1!$Z:$Z,"")</f>
        <v>16920</v>
      </c>
      <c r="P77" s="16">
        <f t="shared" si="6"/>
        <v>3.488659793814433</v>
      </c>
    </row>
    <row r="78" spans="2:16" ht="13.5" customHeight="1" x14ac:dyDescent="0.25">
      <c r="B78" s="6" t="s">
        <v>2252</v>
      </c>
      <c r="C78" s="6">
        <v>1421</v>
      </c>
      <c r="D78" s="6" t="s">
        <v>2254</v>
      </c>
      <c r="E78" s="6" t="s">
        <v>2253</v>
      </c>
      <c r="F78" s="6" t="s">
        <v>31</v>
      </c>
      <c r="G78" s="6" t="s">
        <v>32</v>
      </c>
      <c r="H78" s="6" t="s">
        <v>33</v>
      </c>
      <c r="I78" s="6">
        <f>_xlfn.XLOOKUP(E78,[1]Sheet1!$D:$D,[1]Sheet1!$Y:$Y,"")</f>
        <v>0</v>
      </c>
      <c r="J78" s="1">
        <v>1</v>
      </c>
      <c r="K78" s="1">
        <v>6122</v>
      </c>
      <c r="L78" s="12">
        <f t="shared" si="4"/>
        <v>6122</v>
      </c>
      <c r="N78" s="1">
        <f>_xlfn.XLOOKUP(E78,[2]Sheet1!$H:$H,[2]Sheet1!$EX:$EX,"")</f>
        <v>6890</v>
      </c>
      <c r="O78" s="6">
        <f>_xlfn.XLOOKUP(E78,[1]Sheet1!$D:$D,[1]Sheet1!$Z:$Z,"")</f>
        <v>0</v>
      </c>
      <c r="P78" s="16">
        <v>1</v>
      </c>
    </row>
    <row r="79" spans="2:16" ht="13.5" customHeight="1" x14ac:dyDescent="0.25">
      <c r="B79" s="6" t="s">
        <v>2308</v>
      </c>
      <c r="C79" s="6">
        <v>5289</v>
      </c>
      <c r="D79" s="6" t="s">
        <v>2310</v>
      </c>
      <c r="E79" s="6" t="s">
        <v>2309</v>
      </c>
      <c r="F79" s="6" t="s">
        <v>1021</v>
      </c>
      <c r="G79" s="6" t="s">
        <v>147</v>
      </c>
      <c r="H79" s="6" t="s">
        <v>262</v>
      </c>
      <c r="I79" s="6">
        <f>_xlfn.XLOOKUP(E79,[1]Sheet1!$D:$D,[1]Sheet1!$Y:$Y,"")</f>
        <v>160</v>
      </c>
      <c r="J79" s="1">
        <f t="shared" si="5"/>
        <v>320</v>
      </c>
      <c r="K79" s="1">
        <v>58700</v>
      </c>
      <c r="L79" s="12">
        <f t="shared" ref="L79:L105" si="7">K79*J79</f>
        <v>18784000</v>
      </c>
      <c r="N79" s="1">
        <f>_xlfn.XLOOKUP(E79,[2]Sheet1!$H:$H,[2]Sheet1!$EX:$EX,"")</f>
        <v>58700</v>
      </c>
      <c r="O79" s="6">
        <f>_xlfn.XLOOKUP(E79,[1]Sheet1!$D:$D,[1]Sheet1!$Z:$Z,"")</f>
        <v>939200</v>
      </c>
      <c r="P79" s="16">
        <f t="shared" si="6"/>
        <v>16</v>
      </c>
    </row>
    <row r="80" spans="2:16" ht="13.5" customHeight="1" x14ac:dyDescent="0.25">
      <c r="B80" s="6" t="s">
        <v>2321</v>
      </c>
      <c r="C80" s="6">
        <v>2887</v>
      </c>
      <c r="D80" s="6" t="s">
        <v>2324</v>
      </c>
      <c r="E80" s="6" t="s">
        <v>2322</v>
      </c>
      <c r="F80" s="6" t="s">
        <v>2323</v>
      </c>
      <c r="G80" s="6" t="s">
        <v>147</v>
      </c>
      <c r="H80" s="6" t="s">
        <v>94</v>
      </c>
      <c r="I80" s="6">
        <f>_xlfn.XLOOKUP(E80,[1]Sheet1!$D:$D,[1]Sheet1!$Y:$Y,"")</f>
        <v>350</v>
      </c>
      <c r="J80" s="1">
        <f t="shared" si="5"/>
        <v>700</v>
      </c>
      <c r="K80" s="1">
        <v>945</v>
      </c>
      <c r="L80" s="12">
        <f t="shared" si="7"/>
        <v>661500</v>
      </c>
      <c r="N80" s="1">
        <f>_xlfn.XLOOKUP(E80,[2]Sheet1!$H:$H,[2]Sheet1!$EX:$EX,"")</f>
        <v>901</v>
      </c>
      <c r="O80" s="6">
        <f>_xlfn.XLOOKUP(E80,[1]Sheet1!$D:$D,[1]Sheet1!$Z:$Z,"")</f>
        <v>31535</v>
      </c>
      <c r="P80" s="16">
        <f t="shared" si="6"/>
        <v>35</v>
      </c>
    </row>
    <row r="81" spans="2:16" ht="13.5" customHeight="1" x14ac:dyDescent="0.25">
      <c r="B81" s="6" t="s">
        <v>2325</v>
      </c>
      <c r="C81" s="6">
        <v>2889</v>
      </c>
      <c r="D81" s="6" t="s">
        <v>2328</v>
      </c>
      <c r="E81" s="6" t="s">
        <v>2326</v>
      </c>
      <c r="F81" s="6" t="s">
        <v>2327</v>
      </c>
      <c r="G81" s="6" t="s">
        <v>147</v>
      </c>
      <c r="H81" s="6" t="s">
        <v>94</v>
      </c>
      <c r="I81" s="6">
        <f>_xlfn.XLOOKUP(E81,[1]Sheet1!$D:$D,[1]Sheet1!$Y:$Y,"")</f>
        <v>170</v>
      </c>
      <c r="J81" s="1">
        <f t="shared" si="5"/>
        <v>340</v>
      </c>
      <c r="K81" s="1">
        <v>945</v>
      </c>
      <c r="L81" s="12">
        <f t="shared" si="7"/>
        <v>321300</v>
      </c>
      <c r="N81" s="1">
        <f>_xlfn.XLOOKUP(E81,[2]Sheet1!$H:$H,[2]Sheet1!$EX:$EX,"")</f>
        <v>902</v>
      </c>
      <c r="O81" s="6">
        <f>_xlfn.XLOOKUP(E81,[1]Sheet1!$D:$D,[1]Sheet1!$Z:$Z,"")</f>
        <v>15334</v>
      </c>
      <c r="P81" s="16">
        <f t="shared" si="6"/>
        <v>17</v>
      </c>
    </row>
    <row r="82" spans="2:16" ht="13.5" customHeight="1" x14ac:dyDescent="0.25">
      <c r="B82" s="6" t="s">
        <v>2349</v>
      </c>
      <c r="C82" s="6">
        <v>102</v>
      </c>
      <c r="D82" s="6" t="s">
        <v>2352</v>
      </c>
      <c r="E82" s="6" t="s">
        <v>2350</v>
      </c>
      <c r="F82" s="6" t="s">
        <v>2351</v>
      </c>
      <c r="G82" s="6" t="s">
        <v>67</v>
      </c>
      <c r="H82" s="6" t="s">
        <v>12</v>
      </c>
      <c r="I82" s="6">
        <f>_xlfn.XLOOKUP(E82,[1]Sheet1!$D:$D,[1]Sheet1!$Y:$Y,"")</f>
        <v>200</v>
      </c>
      <c r="J82" s="1">
        <f t="shared" si="5"/>
        <v>400</v>
      </c>
      <c r="K82" s="1">
        <v>890</v>
      </c>
      <c r="L82" s="12">
        <f t="shared" si="7"/>
        <v>356000</v>
      </c>
      <c r="N82" s="1">
        <f>_xlfn.XLOOKUP(E82,[2]Sheet1!$H:$H,[2]Sheet1!$EX:$EX,"")</f>
        <v>909</v>
      </c>
      <c r="O82" s="6">
        <f>_xlfn.XLOOKUP(E82,[1]Sheet1!$D:$D,[1]Sheet1!$Z:$Z,"")</f>
        <v>1818</v>
      </c>
      <c r="P82" s="16">
        <f t="shared" si="6"/>
        <v>2</v>
      </c>
    </row>
    <row r="83" spans="2:16" ht="13.5" customHeight="1" x14ac:dyDescent="0.25">
      <c r="B83" s="6" t="s">
        <v>2386</v>
      </c>
      <c r="C83" s="6">
        <v>5499</v>
      </c>
      <c r="D83" s="6" t="s">
        <v>2388</v>
      </c>
      <c r="E83" s="6" t="s">
        <v>2387</v>
      </c>
      <c r="F83" s="6" t="s">
        <v>362</v>
      </c>
      <c r="G83" s="6" t="s">
        <v>40</v>
      </c>
      <c r="H83" s="6" t="s">
        <v>248</v>
      </c>
      <c r="I83" s="6">
        <f>_xlfn.XLOOKUP(E83,[1]Sheet1!$D:$D,[1]Sheet1!$Y:$Y,"")</f>
        <v>21</v>
      </c>
      <c r="J83" s="1">
        <f t="shared" si="5"/>
        <v>42</v>
      </c>
      <c r="K83" s="1">
        <v>145355</v>
      </c>
      <c r="L83" s="12">
        <f t="shared" si="7"/>
        <v>6104910</v>
      </c>
      <c r="N83" s="1">
        <f>_xlfn.XLOOKUP(E83,[2]Sheet1!$H:$H,[2]Sheet1!$EX:$EX,"")</f>
        <v>138980</v>
      </c>
      <c r="O83" s="6">
        <f>_xlfn.XLOOKUP(E83,[1]Sheet1!$D:$D,[1]Sheet1!$Z:$Z,"")</f>
        <v>2918580</v>
      </c>
      <c r="P83" s="16">
        <f t="shared" si="6"/>
        <v>21</v>
      </c>
    </row>
    <row r="84" spans="2:16" ht="13.5" customHeight="1" x14ac:dyDescent="0.25">
      <c r="B84" s="6" t="s">
        <v>2391</v>
      </c>
      <c r="C84" s="6">
        <v>5325</v>
      </c>
      <c r="D84" s="6" t="s">
        <v>2394</v>
      </c>
      <c r="E84" s="6" t="s">
        <v>2392</v>
      </c>
      <c r="F84" s="6" t="s">
        <v>10</v>
      </c>
      <c r="G84" s="6" t="s">
        <v>2393</v>
      </c>
      <c r="H84" s="6" t="s">
        <v>193</v>
      </c>
      <c r="I84" s="6">
        <f>_xlfn.XLOOKUP(E84,[1]Sheet1!$D:$D,[1]Sheet1!$Y:$Y,"")</f>
        <v>42</v>
      </c>
      <c r="J84" s="1">
        <f t="shared" si="5"/>
        <v>84</v>
      </c>
      <c r="K84" s="1">
        <v>824</v>
      </c>
      <c r="L84" s="12">
        <f t="shared" si="7"/>
        <v>69216</v>
      </c>
      <c r="N84" s="1">
        <f>_xlfn.XLOOKUP(E84,[2]Sheet1!$H:$H,[2]Sheet1!$EX:$EX,"")</f>
        <v>797</v>
      </c>
      <c r="O84" s="6">
        <f>_xlfn.XLOOKUP(E84,[1]Sheet1!$D:$D,[1]Sheet1!$Z:$Z,"")</f>
        <v>797</v>
      </c>
      <c r="P84" s="16">
        <f t="shared" si="6"/>
        <v>1</v>
      </c>
    </row>
    <row r="85" spans="2:16" ht="13.5" customHeight="1" x14ac:dyDescent="0.25">
      <c r="B85" s="6" t="s">
        <v>2442</v>
      </c>
      <c r="C85" s="6">
        <v>2077</v>
      </c>
      <c r="D85" s="6" t="s">
        <v>2444</v>
      </c>
      <c r="E85" s="6" t="s">
        <v>2443</v>
      </c>
      <c r="F85" s="6" t="s">
        <v>584</v>
      </c>
      <c r="G85" s="6" t="s">
        <v>585</v>
      </c>
      <c r="H85" s="6" t="s">
        <v>55</v>
      </c>
      <c r="I85" s="6">
        <f>_xlfn.XLOOKUP(E85,[1]Sheet1!$D:$D,[1]Sheet1!$Y:$Y,"")</f>
        <v>212</v>
      </c>
      <c r="J85" s="1">
        <f t="shared" si="5"/>
        <v>424</v>
      </c>
      <c r="K85" s="1">
        <v>1812</v>
      </c>
      <c r="L85" s="12">
        <f t="shared" si="7"/>
        <v>768288</v>
      </c>
      <c r="N85" s="1">
        <f>_xlfn.XLOOKUP(E85,[2]Sheet1!$H:$H,[2]Sheet1!$EX:$EX,"")</f>
        <v>2018</v>
      </c>
      <c r="O85" s="6">
        <f>_xlfn.XLOOKUP(E85,[1]Sheet1!$D:$D,[1]Sheet1!$Z:$Z,"")</f>
        <v>213908</v>
      </c>
      <c r="P85" s="16">
        <f t="shared" si="6"/>
        <v>106</v>
      </c>
    </row>
    <row r="86" spans="2:16" ht="13.5" customHeight="1" x14ac:dyDescent="0.25">
      <c r="B86" s="6" t="s">
        <v>2448</v>
      </c>
      <c r="C86" s="6">
        <v>5159</v>
      </c>
      <c r="D86" s="6" t="s">
        <v>2451</v>
      </c>
      <c r="E86" s="6" t="s">
        <v>2449</v>
      </c>
      <c r="F86" s="6" t="s">
        <v>2450</v>
      </c>
      <c r="G86" s="6" t="s">
        <v>40</v>
      </c>
      <c r="H86" s="6" t="s">
        <v>55</v>
      </c>
      <c r="I86" s="6">
        <f>_xlfn.XLOOKUP(E86,[1]Sheet1!$D:$D,[1]Sheet1!$Y:$Y,"")</f>
        <v>17</v>
      </c>
      <c r="J86" s="1">
        <f t="shared" si="5"/>
        <v>34</v>
      </c>
      <c r="K86" s="1">
        <v>47808</v>
      </c>
      <c r="L86" s="12">
        <f t="shared" si="7"/>
        <v>1625472</v>
      </c>
      <c r="N86" s="1">
        <f>_xlfn.XLOOKUP(E86,[2]Sheet1!$H:$H,[2]Sheet1!$EX:$EX,"")</f>
        <v>50487</v>
      </c>
      <c r="O86" s="6">
        <f>_xlfn.XLOOKUP(E86,[1]Sheet1!$D:$D,[1]Sheet1!$Z:$Z,"")</f>
        <v>858279</v>
      </c>
      <c r="P86" s="16">
        <f t="shared" si="6"/>
        <v>17</v>
      </c>
    </row>
    <row r="87" spans="2:16" ht="13.5" customHeight="1" x14ac:dyDescent="0.25">
      <c r="B87" s="6" t="s">
        <v>2474</v>
      </c>
      <c r="C87" s="6">
        <v>870</v>
      </c>
      <c r="D87" s="6" t="s">
        <v>2477</v>
      </c>
      <c r="E87" s="6" t="s">
        <v>2475</v>
      </c>
      <c r="F87" s="6" t="s">
        <v>2476</v>
      </c>
      <c r="G87" s="6" t="s">
        <v>295</v>
      </c>
      <c r="H87" s="6" t="s">
        <v>248</v>
      </c>
      <c r="I87" s="6">
        <f>_xlfn.XLOOKUP(E87,[1]Sheet1!$D:$D,[1]Sheet1!$Y:$Y,"")</f>
        <v>10</v>
      </c>
      <c r="J87" s="1">
        <f t="shared" si="5"/>
        <v>20</v>
      </c>
      <c r="K87" s="1">
        <v>7072</v>
      </c>
      <c r="L87" s="12">
        <f t="shared" si="7"/>
        <v>141440</v>
      </c>
      <c r="N87" s="1">
        <f>_xlfn.XLOOKUP(E87,[2]Sheet1!$H:$H,[2]Sheet1!$EX:$EX,"")</f>
        <v>6828</v>
      </c>
      <c r="O87" s="6">
        <f>_xlfn.XLOOKUP(E87,[1]Sheet1!$D:$D,[1]Sheet1!$Z:$Z,"")</f>
        <v>13656</v>
      </c>
      <c r="P87" s="16">
        <f t="shared" si="6"/>
        <v>2</v>
      </c>
    </row>
    <row r="88" spans="2:16" ht="13.5" customHeight="1" x14ac:dyDescent="0.25">
      <c r="B88" s="6" t="s">
        <v>2486</v>
      </c>
      <c r="C88" s="6">
        <v>1987</v>
      </c>
      <c r="D88" s="6" t="s">
        <v>2488</v>
      </c>
      <c r="E88" s="6" t="s">
        <v>2487</v>
      </c>
      <c r="F88" s="6" t="s">
        <v>298</v>
      </c>
      <c r="G88" s="6" t="s">
        <v>766</v>
      </c>
      <c r="H88" s="6" t="s">
        <v>968</v>
      </c>
      <c r="I88" s="6">
        <f>_xlfn.XLOOKUP(E88,[1]Sheet1!$D:$D,[1]Sheet1!$Y:$Y,"")</f>
        <v>30</v>
      </c>
      <c r="J88" s="1">
        <f t="shared" si="5"/>
        <v>60</v>
      </c>
      <c r="K88" s="1">
        <v>12054</v>
      </c>
      <c r="L88" s="12">
        <f t="shared" si="7"/>
        <v>723240</v>
      </c>
      <c r="N88" s="1">
        <f>_xlfn.XLOOKUP(E88,[2]Sheet1!$H:$H,[2]Sheet1!$EX:$EX,"")</f>
        <v>11750</v>
      </c>
      <c r="O88" s="6">
        <f>_xlfn.XLOOKUP(E88,[1]Sheet1!$D:$D,[1]Sheet1!$Z:$Z,"")</f>
        <v>35250</v>
      </c>
      <c r="P88" s="16">
        <f t="shared" si="6"/>
        <v>3</v>
      </c>
    </row>
    <row r="89" spans="2:16" ht="13.5" customHeight="1" x14ac:dyDescent="0.25">
      <c r="B89" s="6" t="s">
        <v>2498</v>
      </c>
      <c r="C89" s="6">
        <v>2581</v>
      </c>
      <c r="D89" s="6" t="s">
        <v>2501</v>
      </c>
      <c r="E89" s="6" t="s">
        <v>2499</v>
      </c>
      <c r="F89" s="6" t="s">
        <v>2500</v>
      </c>
      <c r="G89" s="6" t="s">
        <v>643</v>
      </c>
      <c r="H89" s="6" t="s">
        <v>644</v>
      </c>
      <c r="I89" s="6">
        <f>_xlfn.XLOOKUP(E89,[1]Sheet1!$D:$D,[1]Sheet1!$Y:$Y,"")</f>
        <v>252</v>
      </c>
      <c r="J89" s="1">
        <f t="shared" si="5"/>
        <v>504</v>
      </c>
      <c r="K89" s="1">
        <v>935</v>
      </c>
      <c r="L89" s="12">
        <f t="shared" si="7"/>
        <v>471240</v>
      </c>
      <c r="N89" s="1">
        <f>_xlfn.XLOOKUP(E89,[2]Sheet1!$H:$H,[2]Sheet1!$EX:$EX,"")</f>
        <v>935</v>
      </c>
      <c r="O89" s="6">
        <f>_xlfn.XLOOKUP(E89,[1]Sheet1!$D:$D,[1]Sheet1!$Z:$Z,"")</f>
        <v>5610</v>
      </c>
      <c r="P89" s="16">
        <f t="shared" si="6"/>
        <v>6</v>
      </c>
    </row>
    <row r="90" spans="2:16" ht="13.5" customHeight="1" x14ac:dyDescent="0.25">
      <c r="B90" s="6" t="s">
        <v>2554</v>
      </c>
      <c r="C90" s="6">
        <v>1479</v>
      </c>
      <c r="D90" s="6" t="s">
        <v>2557</v>
      </c>
      <c r="E90" s="6" t="s">
        <v>2555</v>
      </c>
      <c r="F90" s="6" t="s">
        <v>2556</v>
      </c>
      <c r="G90" s="6" t="s">
        <v>693</v>
      </c>
      <c r="H90" s="6" t="s">
        <v>68</v>
      </c>
      <c r="I90" s="6">
        <f>_xlfn.XLOOKUP(E90,[1]Sheet1!$D:$D,[1]Sheet1!$Y:$Y,"")</f>
        <v>0</v>
      </c>
      <c r="J90" s="1">
        <v>1</v>
      </c>
      <c r="K90" s="1">
        <v>8495</v>
      </c>
      <c r="L90" s="12">
        <f t="shared" si="7"/>
        <v>8495</v>
      </c>
      <c r="N90" s="1">
        <f>_xlfn.XLOOKUP(E90,[2]Sheet1!$H:$H,[2]Sheet1!$EX:$EX,"")</f>
        <v>8495</v>
      </c>
      <c r="O90" s="6">
        <f>_xlfn.XLOOKUP(E90,[1]Sheet1!$D:$D,[1]Sheet1!$Z:$Z,"")</f>
        <v>0</v>
      </c>
      <c r="P90" s="16">
        <v>1</v>
      </c>
    </row>
    <row r="91" spans="2:16" ht="13.5" customHeight="1" x14ac:dyDescent="0.25">
      <c r="B91" s="6" t="s">
        <v>2579</v>
      </c>
      <c r="C91" s="6">
        <v>3004</v>
      </c>
      <c r="D91" s="6" t="s">
        <v>2583</v>
      </c>
      <c r="E91" s="6" t="s">
        <v>2580</v>
      </c>
      <c r="F91" s="6" t="s">
        <v>2581</v>
      </c>
      <c r="G91" s="6" t="s">
        <v>2582</v>
      </c>
      <c r="H91" s="6" t="s">
        <v>232</v>
      </c>
      <c r="I91" s="6">
        <f>_xlfn.XLOOKUP(E91,[1]Sheet1!$D:$D,[1]Sheet1!$Y:$Y,"")</f>
        <v>0</v>
      </c>
      <c r="J91" s="1">
        <v>1</v>
      </c>
      <c r="K91" s="1">
        <v>9988</v>
      </c>
      <c r="L91" s="12">
        <f t="shared" si="7"/>
        <v>9988</v>
      </c>
      <c r="N91" s="1">
        <f>_xlfn.XLOOKUP(E91,[2]Sheet1!$H:$H,[2]Sheet1!$EX:$EX,"")</f>
        <v>8521</v>
      </c>
      <c r="O91" s="6">
        <f>_xlfn.XLOOKUP(E91,[1]Sheet1!$D:$D,[1]Sheet1!$Z:$Z,"")</f>
        <v>0</v>
      </c>
      <c r="P91" s="16">
        <v>1</v>
      </c>
    </row>
    <row r="92" spans="2:16" ht="13.5" customHeight="1" x14ac:dyDescent="0.25">
      <c r="B92" s="6" t="s">
        <v>2598</v>
      </c>
      <c r="C92" s="6">
        <v>1882</v>
      </c>
      <c r="D92" s="6" t="s">
        <v>2601</v>
      </c>
      <c r="E92" s="6" t="s">
        <v>2599</v>
      </c>
      <c r="F92" s="6" t="s">
        <v>2600</v>
      </c>
      <c r="G92" s="6" t="s">
        <v>643</v>
      </c>
      <c r="H92" s="6" t="s">
        <v>644</v>
      </c>
      <c r="I92" s="6">
        <f>_xlfn.XLOOKUP(E92,[1]Sheet1!$D:$D,[1]Sheet1!$Y:$Y,"")</f>
        <v>168</v>
      </c>
      <c r="J92" s="1">
        <f t="shared" si="5"/>
        <v>336</v>
      </c>
      <c r="K92" s="1">
        <v>2128</v>
      </c>
      <c r="L92" s="12">
        <f t="shared" si="7"/>
        <v>715008</v>
      </c>
      <c r="N92" s="1">
        <f>_xlfn.XLOOKUP(E92,[2]Sheet1!$H:$H,[2]Sheet1!$EX:$EX,"")</f>
        <v>2128</v>
      </c>
      <c r="O92" s="6">
        <f>_xlfn.XLOOKUP(E92,[1]Sheet1!$D:$D,[1]Sheet1!$Z:$Z,"")</f>
        <v>8512</v>
      </c>
      <c r="P92" s="16">
        <f t="shared" si="6"/>
        <v>4</v>
      </c>
    </row>
    <row r="93" spans="2:16" ht="13.5" customHeight="1" x14ac:dyDescent="0.25">
      <c r="B93" s="6" t="s">
        <v>2602</v>
      </c>
      <c r="C93" s="6">
        <v>1934</v>
      </c>
      <c r="D93" s="6" t="s">
        <v>2605</v>
      </c>
      <c r="E93" s="6" t="s">
        <v>2603</v>
      </c>
      <c r="F93" s="6" t="s">
        <v>2604</v>
      </c>
      <c r="G93" s="6" t="s">
        <v>643</v>
      </c>
      <c r="H93" s="6" t="s">
        <v>644</v>
      </c>
      <c r="I93" s="6">
        <f>_xlfn.XLOOKUP(E93,[1]Sheet1!$D:$D,[1]Sheet1!$Y:$Y,"")</f>
        <v>210</v>
      </c>
      <c r="J93" s="1">
        <f t="shared" si="5"/>
        <v>420</v>
      </c>
      <c r="K93" s="1">
        <v>1393</v>
      </c>
      <c r="L93" s="12">
        <f t="shared" si="7"/>
        <v>585060</v>
      </c>
      <c r="N93" s="1">
        <f>_xlfn.XLOOKUP(E93,[2]Sheet1!$H:$H,[2]Sheet1!$EX:$EX,"")</f>
        <v>1393</v>
      </c>
      <c r="O93" s="6">
        <f>_xlfn.XLOOKUP(E93,[1]Sheet1!$D:$D,[1]Sheet1!$Z:$Z,"")</f>
        <v>6965</v>
      </c>
      <c r="P93" s="16">
        <f t="shared" si="6"/>
        <v>5</v>
      </c>
    </row>
    <row r="94" spans="2:16" ht="13.5" customHeight="1" x14ac:dyDescent="0.25">
      <c r="B94" s="6" t="s">
        <v>2624</v>
      </c>
      <c r="C94" s="6">
        <v>3453</v>
      </c>
      <c r="D94" s="6" t="s">
        <v>2627</v>
      </c>
      <c r="E94" s="6" t="s">
        <v>2625</v>
      </c>
      <c r="F94" s="6" t="s">
        <v>2626</v>
      </c>
      <c r="G94" s="6" t="s">
        <v>48</v>
      </c>
      <c r="H94" s="6" t="s">
        <v>33</v>
      </c>
      <c r="I94" s="6">
        <f>_xlfn.XLOOKUP(E94,[1]Sheet1!$D:$D,[1]Sheet1!$Y:$Y,"")</f>
        <v>44</v>
      </c>
      <c r="J94" s="1">
        <f t="shared" si="5"/>
        <v>88</v>
      </c>
      <c r="K94" s="1">
        <v>2323</v>
      </c>
      <c r="L94" s="12">
        <f t="shared" si="7"/>
        <v>204424</v>
      </c>
      <c r="N94" s="1">
        <f>_xlfn.XLOOKUP(E94,[2]Sheet1!$H:$H,[2]Sheet1!$EX:$EX,"")</f>
        <v>2250</v>
      </c>
      <c r="O94" s="6">
        <f>_xlfn.XLOOKUP(E94,[1]Sheet1!$D:$D,[1]Sheet1!$Z:$Z,"")</f>
        <v>99000</v>
      </c>
      <c r="P94" s="16">
        <f t="shared" si="6"/>
        <v>44</v>
      </c>
    </row>
    <row r="95" spans="2:16" ht="13.5" customHeight="1" x14ac:dyDescent="0.25">
      <c r="B95" s="6" t="s">
        <v>2628</v>
      </c>
      <c r="C95" s="6">
        <v>2114</v>
      </c>
      <c r="D95" s="6" t="s">
        <v>2631</v>
      </c>
      <c r="E95" s="6" t="s">
        <v>2629</v>
      </c>
      <c r="F95" s="6" t="s">
        <v>2630</v>
      </c>
      <c r="G95" s="6" t="s">
        <v>48</v>
      </c>
      <c r="H95" s="6" t="s">
        <v>33</v>
      </c>
      <c r="I95" s="6">
        <f>_xlfn.XLOOKUP(E95,[1]Sheet1!$D:$D,[1]Sheet1!$Y:$Y,"")</f>
        <v>448</v>
      </c>
      <c r="J95" s="1">
        <f t="shared" si="5"/>
        <v>896</v>
      </c>
      <c r="K95" s="1">
        <v>3325</v>
      </c>
      <c r="L95" s="12">
        <f t="shared" si="7"/>
        <v>2979200</v>
      </c>
      <c r="N95" s="1">
        <f>_xlfn.XLOOKUP(E95,[2]Sheet1!$H:$H,[2]Sheet1!$EX:$EX,"")</f>
        <v>3344</v>
      </c>
      <c r="O95" s="6">
        <f>_xlfn.XLOOKUP(E95,[1]Sheet1!$D:$D,[1]Sheet1!$Z:$Z,"")</f>
        <v>1498112</v>
      </c>
      <c r="P95" s="16">
        <f t="shared" si="6"/>
        <v>448</v>
      </c>
    </row>
    <row r="96" spans="2:16" ht="13.5" customHeight="1" x14ac:dyDescent="0.25">
      <c r="B96" s="6" t="s">
        <v>2639</v>
      </c>
      <c r="C96" s="6">
        <v>526</v>
      </c>
      <c r="D96" s="6" t="s">
        <v>2642</v>
      </c>
      <c r="E96" s="6" t="s">
        <v>2640</v>
      </c>
      <c r="F96" s="6" t="s">
        <v>861</v>
      </c>
      <c r="G96" s="6" t="s">
        <v>2641</v>
      </c>
      <c r="H96" s="6" t="s">
        <v>1889</v>
      </c>
      <c r="I96" s="6">
        <f>_xlfn.XLOOKUP(E96,[1]Sheet1!$D:$D,[1]Sheet1!$Y:$Y,"")</f>
        <v>1575</v>
      </c>
      <c r="J96" s="1">
        <f t="shared" si="5"/>
        <v>3150</v>
      </c>
      <c r="K96" s="1">
        <v>4928</v>
      </c>
      <c r="L96" s="12">
        <f t="shared" si="7"/>
        <v>15523200</v>
      </c>
      <c r="N96" s="1">
        <f>_xlfn.XLOOKUP(E96,[2]Sheet1!$H:$H,[2]Sheet1!$EX:$EX,"")</f>
        <v>4480</v>
      </c>
      <c r="O96" s="6">
        <f>_xlfn.XLOOKUP(E96,[1]Sheet1!$D:$D,[1]Sheet1!$Z:$Z,"")</f>
        <v>1008000</v>
      </c>
      <c r="P96" s="16">
        <f t="shared" si="6"/>
        <v>225</v>
      </c>
    </row>
    <row r="97" spans="2:16" ht="13.5" customHeight="1" x14ac:dyDescent="0.25">
      <c r="B97" s="6" t="s">
        <v>2655</v>
      </c>
      <c r="C97" s="6">
        <v>2261</v>
      </c>
      <c r="D97" s="6" t="s">
        <v>2657</v>
      </c>
      <c r="E97" s="6" t="s">
        <v>2656</v>
      </c>
      <c r="F97" s="6" t="s">
        <v>432</v>
      </c>
      <c r="G97" s="6" t="s">
        <v>1803</v>
      </c>
      <c r="H97" s="6" t="s">
        <v>114</v>
      </c>
      <c r="I97" s="6">
        <f>_xlfn.XLOOKUP(E97,[1]Sheet1!$D:$D,[1]Sheet1!$Y:$Y,"")</f>
        <v>0</v>
      </c>
      <c r="J97" s="1">
        <v>1</v>
      </c>
      <c r="K97" s="1">
        <v>627</v>
      </c>
      <c r="L97" s="12">
        <f t="shared" si="7"/>
        <v>627</v>
      </c>
      <c r="N97" s="1">
        <f>_xlfn.XLOOKUP(E97,[2]Sheet1!$H:$H,[2]Sheet1!$EX:$EX,"")</f>
        <v>597</v>
      </c>
      <c r="O97" s="6">
        <f>_xlfn.XLOOKUP(E97,[1]Sheet1!$D:$D,[1]Sheet1!$Z:$Z,"")</f>
        <v>0</v>
      </c>
      <c r="P97" s="16">
        <v>1</v>
      </c>
    </row>
    <row r="98" spans="2:16" ht="13.5" customHeight="1" x14ac:dyDescent="0.25">
      <c r="B98" s="6" t="s">
        <v>2710</v>
      </c>
      <c r="C98" s="6">
        <v>5104</v>
      </c>
      <c r="D98" s="6" t="s">
        <v>2712</v>
      </c>
      <c r="E98" s="6" t="s">
        <v>2711</v>
      </c>
      <c r="F98" s="6" t="s">
        <v>1877</v>
      </c>
      <c r="G98" s="6" t="s">
        <v>295</v>
      </c>
      <c r="H98" s="6" t="s">
        <v>94</v>
      </c>
      <c r="I98" s="6">
        <f>_xlfn.XLOOKUP(E98,[1]Sheet1!$D:$D,[1]Sheet1!$Y:$Y,"")</f>
        <v>10</v>
      </c>
      <c r="J98" s="1">
        <f t="shared" si="5"/>
        <v>20</v>
      </c>
      <c r="K98" s="1">
        <v>1586</v>
      </c>
      <c r="L98" s="12">
        <f t="shared" si="7"/>
        <v>31720</v>
      </c>
      <c r="N98" s="1">
        <f>_xlfn.XLOOKUP(E98,[2]Sheet1!$H:$H,[2]Sheet1!$EX:$EX,"")</f>
        <v>1671</v>
      </c>
      <c r="O98" s="6">
        <f>_xlfn.XLOOKUP(E98,[1]Sheet1!$D:$D,[1]Sheet1!$Z:$Z,"")</f>
        <v>3342</v>
      </c>
      <c r="P98" s="16">
        <f t="shared" si="6"/>
        <v>2</v>
      </c>
    </row>
    <row r="99" spans="2:16" ht="13.5" customHeight="1" x14ac:dyDescent="0.25">
      <c r="B99" s="6" t="s">
        <v>2724</v>
      </c>
      <c r="C99" s="6">
        <v>5565</v>
      </c>
      <c r="D99" s="6" t="s">
        <v>2726</v>
      </c>
      <c r="E99" s="6" t="s">
        <v>2725</v>
      </c>
      <c r="F99" s="6" t="s">
        <v>1781</v>
      </c>
      <c r="G99" s="6" t="s">
        <v>766</v>
      </c>
      <c r="H99" s="6" t="s">
        <v>75</v>
      </c>
      <c r="I99" s="6">
        <f>_xlfn.XLOOKUP(E99,[1]Sheet1!$D:$D,[1]Sheet1!$Y:$Y,"")</f>
        <v>40</v>
      </c>
      <c r="J99" s="1">
        <f t="shared" si="5"/>
        <v>80</v>
      </c>
      <c r="K99" s="1">
        <v>7790</v>
      </c>
      <c r="L99" s="12">
        <f t="shared" si="7"/>
        <v>623200</v>
      </c>
      <c r="N99" s="1">
        <f>_xlfn.XLOOKUP(E99,[2]Sheet1!$H:$H,[2]Sheet1!$EX:$EX,"")</f>
        <v>7081</v>
      </c>
      <c r="O99" s="6">
        <f>_xlfn.XLOOKUP(E99,[1]Sheet1!$D:$D,[1]Sheet1!$Z:$Z,"")</f>
        <v>20036</v>
      </c>
      <c r="P99" s="16">
        <f t="shared" si="6"/>
        <v>2.8295438497387373</v>
      </c>
    </row>
    <row r="100" spans="2:16" ht="13.5" customHeight="1" x14ac:dyDescent="0.25">
      <c r="B100" s="6" t="s">
        <v>2727</v>
      </c>
      <c r="C100" s="6">
        <v>5548</v>
      </c>
      <c r="D100" s="6" t="s">
        <v>2728</v>
      </c>
      <c r="E100" s="6" t="s">
        <v>2725</v>
      </c>
      <c r="F100" s="6" t="s">
        <v>198</v>
      </c>
      <c r="G100" s="6" t="s">
        <v>251</v>
      </c>
      <c r="H100" s="6" t="s">
        <v>75</v>
      </c>
      <c r="I100" s="6">
        <f>_xlfn.XLOOKUP(E100,[1]Sheet1!$D:$D,[1]Sheet1!$Y:$Y,"")</f>
        <v>40</v>
      </c>
      <c r="J100" s="1">
        <f t="shared" si="5"/>
        <v>80</v>
      </c>
      <c r="K100" s="1">
        <v>11020</v>
      </c>
      <c r="L100" s="12">
        <f t="shared" si="7"/>
        <v>881600</v>
      </c>
      <c r="N100" s="1">
        <f>_xlfn.XLOOKUP(E100,[2]Sheet1!$H:$H,[2]Sheet1!$EX:$EX,"")</f>
        <v>7081</v>
      </c>
      <c r="O100" s="6">
        <f>_xlfn.XLOOKUP(E100,[1]Sheet1!$D:$D,[1]Sheet1!$Z:$Z,"")</f>
        <v>20036</v>
      </c>
      <c r="P100" s="16">
        <f t="shared" si="6"/>
        <v>2.8295438497387373</v>
      </c>
    </row>
    <row r="101" spans="2:16" ht="13.5" customHeight="1" x14ac:dyDescent="0.25">
      <c r="B101" s="6" t="s">
        <v>2758</v>
      </c>
      <c r="C101" s="6">
        <v>247</v>
      </c>
      <c r="D101" s="6" t="s">
        <v>2761</v>
      </c>
      <c r="E101" s="6" t="s">
        <v>2759</v>
      </c>
      <c r="F101" s="6" t="s">
        <v>2760</v>
      </c>
      <c r="G101" s="6" t="s">
        <v>9</v>
      </c>
      <c r="H101" s="6" t="s">
        <v>44</v>
      </c>
      <c r="I101" s="6">
        <f>_xlfn.XLOOKUP(E101,[1]Sheet1!$D:$D,[1]Sheet1!$Y:$Y,"")</f>
        <v>0</v>
      </c>
      <c r="J101" s="1">
        <v>1</v>
      </c>
      <c r="K101" s="1">
        <v>8582</v>
      </c>
      <c r="L101" s="12">
        <f t="shared" si="7"/>
        <v>8582</v>
      </c>
      <c r="N101" s="1">
        <f>_xlfn.XLOOKUP(E101,[2]Sheet1!$H:$H,[2]Sheet1!$EX:$EX,"")</f>
        <v>7880</v>
      </c>
      <c r="O101" s="6">
        <f>_xlfn.XLOOKUP(E101,[1]Sheet1!$D:$D,[1]Sheet1!$Z:$Z,"")</f>
        <v>0</v>
      </c>
      <c r="P101" s="16">
        <v>1</v>
      </c>
    </row>
    <row r="102" spans="2:16" ht="13.5" customHeight="1" x14ac:dyDescent="0.25">
      <c r="B102" s="6" t="s">
        <v>2801</v>
      </c>
      <c r="C102" s="6">
        <v>2167</v>
      </c>
      <c r="D102" s="6" t="s">
        <v>2803</v>
      </c>
      <c r="E102" s="6" t="s">
        <v>2798</v>
      </c>
      <c r="F102" s="6" t="s">
        <v>2802</v>
      </c>
      <c r="G102" s="6" t="s">
        <v>199</v>
      </c>
      <c r="H102" s="6" t="s">
        <v>75</v>
      </c>
      <c r="I102" s="6">
        <f>_xlfn.XLOOKUP(E102,[1]Sheet1!$D:$D,[1]Sheet1!$Y:$Y,"")</f>
        <v>450</v>
      </c>
      <c r="J102" s="1">
        <f t="shared" si="5"/>
        <v>900</v>
      </c>
      <c r="K102" s="1">
        <v>7120</v>
      </c>
      <c r="L102" s="12">
        <f t="shared" si="7"/>
        <v>6408000</v>
      </c>
      <c r="N102" s="1">
        <f>_xlfn.XLOOKUP(E102,[2]Sheet1!$H:$H,[2]Sheet1!$EX:$EX,"")</f>
        <v>4454</v>
      </c>
      <c r="O102" s="6">
        <f>_xlfn.XLOOKUP(E102,[1]Sheet1!$D:$D,[1]Sheet1!$Z:$Z,"")</f>
        <v>40086</v>
      </c>
      <c r="P102" s="16">
        <f t="shared" si="6"/>
        <v>9</v>
      </c>
    </row>
    <row r="103" spans="2:16" ht="13.5" customHeight="1" x14ac:dyDescent="0.25">
      <c r="B103" s="6" t="s">
        <v>2834</v>
      </c>
      <c r="C103" s="6">
        <v>2221</v>
      </c>
      <c r="D103" s="6" t="s">
        <v>2836</v>
      </c>
      <c r="E103" s="6" t="s">
        <v>2835</v>
      </c>
      <c r="F103" s="6" t="s">
        <v>1584</v>
      </c>
      <c r="G103" s="6" t="s">
        <v>67</v>
      </c>
      <c r="H103" s="6" t="s">
        <v>78</v>
      </c>
      <c r="I103" s="6">
        <f>_xlfn.XLOOKUP(E103,[1]Sheet1!$D:$D,[1]Sheet1!$Y:$Y,"")</f>
        <v>100</v>
      </c>
      <c r="J103" s="1">
        <f t="shared" si="5"/>
        <v>200</v>
      </c>
      <c r="K103" s="1">
        <v>12872</v>
      </c>
      <c r="L103" s="12">
        <f t="shared" si="7"/>
        <v>2574400</v>
      </c>
      <c r="N103" s="1">
        <f>_xlfn.XLOOKUP(E103,[2]Sheet1!$H:$H,[2]Sheet1!$EX:$EX,"")</f>
        <v>11127</v>
      </c>
      <c r="O103" s="6">
        <f>_xlfn.XLOOKUP(E103,[1]Sheet1!$D:$D,[1]Sheet1!$Z:$Z,"")</f>
        <v>11127</v>
      </c>
      <c r="P103" s="16">
        <f t="shared" si="6"/>
        <v>1</v>
      </c>
    </row>
    <row r="104" spans="2:16" ht="13.5" customHeight="1" x14ac:dyDescent="0.25">
      <c r="B104" s="6" t="s">
        <v>2873</v>
      </c>
      <c r="C104" s="6">
        <v>2896</v>
      </c>
      <c r="D104" s="6" t="s">
        <v>2876</v>
      </c>
      <c r="E104" s="6" t="s">
        <v>2874</v>
      </c>
      <c r="F104" s="6" t="s">
        <v>2875</v>
      </c>
      <c r="G104" s="6" t="s">
        <v>598</v>
      </c>
      <c r="H104" s="6" t="s">
        <v>602</v>
      </c>
      <c r="I104" s="6">
        <f>_xlfn.XLOOKUP(E104,[1]Sheet1!$D:$D,[1]Sheet1!$Y:$Y,"")</f>
        <v>90</v>
      </c>
      <c r="J104" s="1">
        <f t="shared" si="5"/>
        <v>180</v>
      </c>
      <c r="K104" s="1">
        <v>69820</v>
      </c>
      <c r="L104" s="12">
        <f t="shared" si="7"/>
        <v>12567600</v>
      </c>
      <c r="N104" s="1">
        <f>_xlfn.XLOOKUP(E104,[2]Sheet1!$H:$H,[2]Sheet1!$EX:$EX,"")</f>
        <v>68165</v>
      </c>
      <c r="O104" s="6">
        <f>_xlfn.XLOOKUP(E104,[1]Sheet1!$D:$D,[1]Sheet1!$Z:$Z,"")</f>
        <v>3067425</v>
      </c>
      <c r="P104" s="16">
        <f t="shared" si="6"/>
        <v>45</v>
      </c>
    </row>
    <row r="105" spans="2:16" ht="13.5" customHeight="1" x14ac:dyDescent="0.25">
      <c r="B105" s="6" t="s">
        <v>2939</v>
      </c>
      <c r="C105" s="6">
        <v>1291</v>
      </c>
      <c r="D105" s="6" t="s">
        <v>2941</v>
      </c>
      <c r="E105" s="6" t="s">
        <v>2940</v>
      </c>
      <c r="F105" s="6" t="s">
        <v>83</v>
      </c>
      <c r="G105" s="6" t="s">
        <v>67</v>
      </c>
      <c r="H105" s="6" t="s">
        <v>114</v>
      </c>
      <c r="I105" s="6">
        <f>_xlfn.XLOOKUP(E105,[1]Sheet1!$D:$D,[1]Sheet1!$Y:$Y,"")</f>
        <v>600</v>
      </c>
      <c r="J105" s="1">
        <f t="shared" si="5"/>
        <v>1200</v>
      </c>
      <c r="K105" s="1">
        <v>4045</v>
      </c>
      <c r="L105" s="12">
        <f t="shared" si="7"/>
        <v>4854000</v>
      </c>
      <c r="N105" s="1">
        <f>_xlfn.XLOOKUP(E105,[2]Sheet1!$H:$H,[2]Sheet1!$EX:$EX,"")</f>
        <v>3225</v>
      </c>
      <c r="O105" s="6">
        <f>_xlfn.XLOOKUP(E105,[1]Sheet1!$D:$D,[1]Sheet1!$Z:$Z,"")</f>
        <v>19350</v>
      </c>
      <c r="P105" s="16">
        <f t="shared" si="6"/>
        <v>6</v>
      </c>
    </row>
    <row r="106" spans="2:16" ht="13.5" customHeight="1" x14ac:dyDescent="0.25">
      <c r="B106" s="6" t="s">
        <v>2945</v>
      </c>
      <c r="C106" s="6">
        <v>5563</v>
      </c>
      <c r="D106" s="6" t="s">
        <v>2947</v>
      </c>
      <c r="E106" s="6" t="s">
        <v>2946</v>
      </c>
      <c r="F106" s="6" t="s">
        <v>385</v>
      </c>
      <c r="G106" s="6" t="s">
        <v>67</v>
      </c>
      <c r="H106" s="6" t="s">
        <v>106</v>
      </c>
      <c r="I106" s="6" t="str">
        <f>_xlfn.XLOOKUP(E106,[1]Sheet1!$D:$D,[1]Sheet1!$Y:$Y,"")</f>
        <v/>
      </c>
      <c r="J106" s="3" t="s">
        <v>3974</v>
      </c>
      <c r="K106" s="1">
        <v>5922</v>
      </c>
      <c r="L106" s="13">
        <v>0</v>
      </c>
      <c r="M106" s="13"/>
      <c r="N106" s="1">
        <f>_xlfn.XLOOKUP(E106,[2]Sheet1!$H:$H,[2]Sheet1!$EX:$EX,"")</f>
        <v>5922</v>
      </c>
      <c r="O106" s="6" t="str">
        <f>_xlfn.XLOOKUP(E106,[1]Sheet1!$D:$D,[1]Sheet1!$Z:$Z,"")</f>
        <v/>
      </c>
      <c r="P106" s="16">
        <v>0</v>
      </c>
    </row>
    <row r="107" spans="2:16" ht="13.5" customHeight="1" x14ac:dyDescent="0.25">
      <c r="B107" s="6" t="s">
        <v>2963</v>
      </c>
      <c r="C107" s="6">
        <v>2976</v>
      </c>
      <c r="D107" s="6" t="s">
        <v>2967</v>
      </c>
      <c r="E107" s="6" t="s">
        <v>2964</v>
      </c>
      <c r="F107" s="6" t="s">
        <v>2965</v>
      </c>
      <c r="G107" s="6" t="s">
        <v>2966</v>
      </c>
      <c r="H107" s="6" t="s">
        <v>94</v>
      </c>
      <c r="I107" s="6">
        <f>_xlfn.XLOOKUP(E107,[1]Sheet1!$D:$D,[1]Sheet1!$Y:$Y,"")</f>
        <v>0</v>
      </c>
      <c r="J107" s="1">
        <v>1</v>
      </c>
      <c r="K107" s="1">
        <v>2978</v>
      </c>
      <c r="L107" s="12">
        <f t="shared" ref="L107:L138" si="8">K107*J107</f>
        <v>2978</v>
      </c>
      <c r="N107" s="1">
        <f>_xlfn.XLOOKUP(E107,[2]Sheet1!$H:$H,[2]Sheet1!$EX:$EX,"")</f>
        <v>2956</v>
      </c>
      <c r="O107" s="6">
        <f>_xlfn.XLOOKUP(E107,[1]Sheet1!$D:$D,[1]Sheet1!$Z:$Z,"")</f>
        <v>0</v>
      </c>
      <c r="P107" s="16">
        <v>1</v>
      </c>
    </row>
    <row r="108" spans="2:16" ht="13.5" customHeight="1" x14ac:dyDescent="0.25">
      <c r="B108" s="6" t="s">
        <v>2971</v>
      </c>
      <c r="C108" s="6">
        <v>5482</v>
      </c>
      <c r="D108" s="6" t="s">
        <v>2974</v>
      </c>
      <c r="E108" s="6" t="s">
        <v>2972</v>
      </c>
      <c r="F108" s="6" t="s">
        <v>2973</v>
      </c>
      <c r="G108" s="6" t="s">
        <v>548</v>
      </c>
      <c r="H108" s="6" t="s">
        <v>546</v>
      </c>
      <c r="I108" s="6">
        <f>_xlfn.XLOOKUP(E108,[1]Sheet1!$D:$D,[1]Sheet1!$Y:$Y,"")</f>
        <v>0</v>
      </c>
      <c r="J108" s="1">
        <v>1</v>
      </c>
      <c r="K108" s="1">
        <v>13363</v>
      </c>
      <c r="L108" s="12">
        <f t="shared" si="8"/>
        <v>13363</v>
      </c>
      <c r="N108" s="1">
        <f>_xlfn.XLOOKUP(E108,[2]Sheet1!$H:$H,[2]Sheet1!$EX:$EX,"")</f>
        <v>12962</v>
      </c>
      <c r="O108" s="6">
        <f>_xlfn.XLOOKUP(E108,[1]Sheet1!$D:$D,[1]Sheet1!$Z:$Z,"")</f>
        <v>0</v>
      </c>
      <c r="P108" s="16">
        <v>1</v>
      </c>
    </row>
    <row r="109" spans="2:16" ht="13.5" customHeight="1" x14ac:dyDescent="0.25">
      <c r="B109" s="6" t="s">
        <v>2988</v>
      </c>
      <c r="C109" s="6">
        <v>2235</v>
      </c>
      <c r="D109" s="6" t="s">
        <v>2992</v>
      </c>
      <c r="E109" s="6" t="s">
        <v>2989</v>
      </c>
      <c r="F109" s="6" t="s">
        <v>2990</v>
      </c>
      <c r="G109" s="6" t="s">
        <v>2991</v>
      </c>
      <c r="H109" s="6" t="s">
        <v>211</v>
      </c>
      <c r="I109" s="6">
        <f>_xlfn.XLOOKUP(E109,[1]Sheet1!$D:$D,[1]Sheet1!$Y:$Y,"")</f>
        <v>108</v>
      </c>
      <c r="J109" s="1">
        <f t="shared" si="5"/>
        <v>216</v>
      </c>
      <c r="K109" s="1">
        <v>9010</v>
      </c>
      <c r="L109" s="12">
        <f t="shared" si="8"/>
        <v>1946160</v>
      </c>
      <c r="N109" s="1">
        <f>_xlfn.XLOOKUP(E109,[2]Sheet1!$H:$H,[2]Sheet1!$EX:$EX,"")</f>
        <v>8905</v>
      </c>
      <c r="O109" s="6">
        <f>_xlfn.XLOOKUP(E109,[1]Sheet1!$D:$D,[1]Sheet1!$Z:$Z,"")</f>
        <v>80145</v>
      </c>
      <c r="P109" s="16">
        <f t="shared" si="6"/>
        <v>9</v>
      </c>
    </row>
    <row r="110" spans="2:16" ht="13.5" customHeight="1" x14ac:dyDescent="0.25">
      <c r="B110" s="6" t="s">
        <v>3003</v>
      </c>
      <c r="C110" s="6">
        <v>2921</v>
      </c>
      <c r="D110" s="6" t="s">
        <v>3006</v>
      </c>
      <c r="E110" s="6" t="s">
        <v>3004</v>
      </c>
      <c r="F110" s="6" t="s">
        <v>355</v>
      </c>
      <c r="G110" s="6" t="s">
        <v>3005</v>
      </c>
      <c r="H110" s="6" t="s">
        <v>94</v>
      </c>
      <c r="I110" s="6">
        <f>_xlfn.XLOOKUP(E110,[1]Sheet1!$D:$D,[1]Sheet1!$Y:$Y,"")</f>
        <v>0</v>
      </c>
      <c r="J110" s="1">
        <v>1</v>
      </c>
      <c r="K110" s="1">
        <v>6236</v>
      </c>
      <c r="L110" s="12">
        <f t="shared" si="8"/>
        <v>6236</v>
      </c>
      <c r="N110" s="1">
        <f>_xlfn.XLOOKUP(E110,[2]Sheet1!$H:$H,[2]Sheet1!$EX:$EX,"")</f>
        <v>6769</v>
      </c>
      <c r="O110" s="6">
        <f>_xlfn.XLOOKUP(E110,[1]Sheet1!$D:$D,[1]Sheet1!$Z:$Z,"")</f>
        <v>0</v>
      </c>
      <c r="P110" s="16">
        <v>1</v>
      </c>
    </row>
    <row r="111" spans="2:16" ht="13.5" customHeight="1" x14ac:dyDescent="0.25">
      <c r="B111" s="6" t="s">
        <v>3007</v>
      </c>
      <c r="C111" s="6">
        <v>2189</v>
      </c>
      <c r="D111" s="6" t="s">
        <v>3010</v>
      </c>
      <c r="E111" s="6" t="s">
        <v>3008</v>
      </c>
      <c r="F111" s="6" t="s">
        <v>3009</v>
      </c>
      <c r="G111" s="6" t="s">
        <v>2415</v>
      </c>
      <c r="H111" s="6" t="s">
        <v>248</v>
      </c>
      <c r="I111" s="6">
        <f>_xlfn.XLOOKUP(E111,[1]Sheet1!$D:$D,[1]Sheet1!$Y:$Y,"")</f>
        <v>5</v>
      </c>
      <c r="J111" s="1">
        <f t="shared" si="5"/>
        <v>10</v>
      </c>
      <c r="K111" s="1">
        <v>678</v>
      </c>
      <c r="L111" s="12">
        <f t="shared" si="8"/>
        <v>6780</v>
      </c>
      <c r="N111" s="1">
        <f>_xlfn.XLOOKUP(E111,[2]Sheet1!$H:$H,[2]Sheet1!$EX:$EX,"")</f>
        <v>779</v>
      </c>
      <c r="O111" s="6">
        <f>_xlfn.XLOOKUP(E111,[1]Sheet1!$D:$D,[1]Sheet1!$Z:$Z,"")</f>
        <v>3895</v>
      </c>
      <c r="P111" s="16">
        <f t="shared" si="6"/>
        <v>5</v>
      </c>
    </row>
    <row r="112" spans="2:16" ht="13.5" customHeight="1" x14ac:dyDescent="0.25">
      <c r="B112" s="6" t="s">
        <v>3011</v>
      </c>
      <c r="C112" s="6">
        <v>2188</v>
      </c>
      <c r="D112" s="6" t="s">
        <v>3014</v>
      </c>
      <c r="E112" s="6" t="s">
        <v>3012</v>
      </c>
      <c r="F112" s="6" t="s">
        <v>3013</v>
      </c>
      <c r="G112" s="6" t="s">
        <v>2415</v>
      </c>
      <c r="H112" s="6" t="s">
        <v>248</v>
      </c>
      <c r="I112" s="6">
        <f>_xlfn.XLOOKUP(E112,[1]Sheet1!$D:$D,[1]Sheet1!$Y:$Y,"")</f>
        <v>1</v>
      </c>
      <c r="J112" s="1">
        <f t="shared" si="5"/>
        <v>2</v>
      </c>
      <c r="K112" s="1">
        <v>909</v>
      </c>
      <c r="L112" s="12">
        <f t="shared" si="8"/>
        <v>1818</v>
      </c>
      <c r="N112" s="1">
        <f>_xlfn.XLOOKUP(E112,[2]Sheet1!$H:$H,[2]Sheet1!$EX:$EX,"")</f>
        <v>1023</v>
      </c>
      <c r="O112" s="6">
        <f>_xlfn.XLOOKUP(E112,[1]Sheet1!$D:$D,[1]Sheet1!$Z:$Z,"")</f>
        <v>1023</v>
      </c>
      <c r="P112" s="16">
        <f t="shared" si="6"/>
        <v>1</v>
      </c>
    </row>
    <row r="113" spans="2:16" ht="13.5" customHeight="1" x14ac:dyDescent="0.25">
      <c r="B113" s="6" t="s">
        <v>3025</v>
      </c>
      <c r="C113" s="6">
        <v>5094</v>
      </c>
      <c r="D113" s="6" t="s">
        <v>3027</v>
      </c>
      <c r="E113" s="6" t="s">
        <v>3026</v>
      </c>
      <c r="F113" s="6" t="s">
        <v>3024</v>
      </c>
      <c r="G113" s="6" t="s">
        <v>693</v>
      </c>
      <c r="H113" s="6" t="s">
        <v>94</v>
      </c>
      <c r="I113" s="6">
        <f>_xlfn.XLOOKUP(E113,[1]Sheet1!$D:$D,[1]Sheet1!$Y:$Y,"")</f>
        <v>135</v>
      </c>
      <c r="J113" s="1">
        <f t="shared" si="5"/>
        <v>270</v>
      </c>
      <c r="K113" s="1">
        <v>4568</v>
      </c>
      <c r="L113" s="12">
        <f t="shared" si="8"/>
        <v>1233360</v>
      </c>
      <c r="N113" s="1">
        <f>_xlfn.XLOOKUP(E113,[2]Sheet1!$H:$H,[2]Sheet1!$EX:$EX,"")</f>
        <v>4535</v>
      </c>
      <c r="O113" s="6">
        <f>_xlfn.XLOOKUP(E113,[1]Sheet1!$D:$D,[1]Sheet1!$Z:$Z,"")</f>
        <v>122445</v>
      </c>
      <c r="P113" s="16">
        <f t="shared" si="6"/>
        <v>27</v>
      </c>
    </row>
    <row r="114" spans="2:16" ht="13.5" customHeight="1" x14ac:dyDescent="0.25">
      <c r="B114" s="6" t="s">
        <v>3051</v>
      </c>
      <c r="C114" s="6">
        <v>5245</v>
      </c>
      <c r="D114" s="6" t="s">
        <v>3053</v>
      </c>
      <c r="E114" s="6" t="s">
        <v>3052</v>
      </c>
      <c r="F114" s="6" t="s">
        <v>43</v>
      </c>
      <c r="G114" s="6" t="s">
        <v>163</v>
      </c>
      <c r="H114" s="6" t="s">
        <v>418</v>
      </c>
      <c r="I114" s="6">
        <f>_xlfn.XLOOKUP(E114,[1]Sheet1!$D:$D,[1]Sheet1!$Y:$Y,"")</f>
        <v>4050</v>
      </c>
      <c r="J114" s="1">
        <f t="shared" si="5"/>
        <v>8100</v>
      </c>
      <c r="K114" s="1">
        <v>2863</v>
      </c>
      <c r="L114" s="12">
        <f t="shared" si="8"/>
        <v>23190300</v>
      </c>
      <c r="N114" s="1">
        <f>_xlfn.XLOOKUP(E114,[2]Sheet1!$H:$H,[2]Sheet1!$EX:$EX,"")</f>
        <v>2771</v>
      </c>
      <c r="O114" s="6">
        <f>_xlfn.XLOOKUP(E114,[1]Sheet1!$D:$D,[1]Sheet1!$Z:$Z,"")</f>
        <v>224451</v>
      </c>
      <c r="P114" s="16">
        <f t="shared" si="6"/>
        <v>81</v>
      </c>
    </row>
    <row r="115" spans="2:16" ht="13.5" customHeight="1" x14ac:dyDescent="0.25">
      <c r="B115" s="6" t="s">
        <v>3054</v>
      </c>
      <c r="C115" s="6">
        <v>5431</v>
      </c>
      <c r="D115" s="6" t="s">
        <v>3056</v>
      </c>
      <c r="E115" s="6" t="s">
        <v>3055</v>
      </c>
      <c r="F115" s="6" t="s">
        <v>612</v>
      </c>
      <c r="G115" s="6" t="s">
        <v>48</v>
      </c>
      <c r="H115" s="6" t="s">
        <v>215</v>
      </c>
      <c r="I115" s="6">
        <f>_xlfn.XLOOKUP(E115,[1]Sheet1!$D:$D,[1]Sheet1!$Y:$Y,"")</f>
        <v>246</v>
      </c>
      <c r="J115" s="1">
        <f t="shared" si="5"/>
        <v>492</v>
      </c>
      <c r="K115" s="1">
        <v>7200</v>
      </c>
      <c r="L115" s="12">
        <f t="shared" si="8"/>
        <v>3542400</v>
      </c>
      <c r="N115" s="1">
        <f>_xlfn.XLOOKUP(E115,[2]Sheet1!$H:$H,[2]Sheet1!$EX:$EX,"")</f>
        <v>7200</v>
      </c>
      <c r="O115" s="6">
        <f>_xlfn.XLOOKUP(E115,[1]Sheet1!$D:$D,[1]Sheet1!$Z:$Z,"")</f>
        <v>1771200</v>
      </c>
      <c r="P115" s="16">
        <f t="shared" si="6"/>
        <v>246</v>
      </c>
    </row>
    <row r="116" spans="2:16" ht="13.5" customHeight="1" x14ac:dyDescent="0.25">
      <c r="B116" s="6" t="s">
        <v>3059</v>
      </c>
      <c r="C116" s="6">
        <v>2328</v>
      </c>
      <c r="D116" s="6" t="s">
        <v>3062</v>
      </c>
      <c r="E116" s="6" t="s">
        <v>3060</v>
      </c>
      <c r="F116" s="6" t="s">
        <v>3061</v>
      </c>
      <c r="G116" s="6" t="s">
        <v>101</v>
      </c>
      <c r="H116" s="6" t="s">
        <v>215</v>
      </c>
      <c r="I116" s="6">
        <f>_xlfn.XLOOKUP(E116,[1]Sheet1!$D:$D,[1]Sheet1!$Y:$Y,"")</f>
        <v>50</v>
      </c>
      <c r="J116" s="1">
        <f t="shared" si="5"/>
        <v>100</v>
      </c>
      <c r="K116" s="1">
        <v>26263</v>
      </c>
      <c r="L116" s="12">
        <f t="shared" si="8"/>
        <v>2626300</v>
      </c>
      <c r="N116" s="1">
        <f>_xlfn.XLOOKUP(E116,[2]Sheet1!$H:$H,[2]Sheet1!$EX:$EX,"")</f>
        <v>26595</v>
      </c>
      <c r="O116" s="6">
        <f>_xlfn.XLOOKUP(E116,[1]Sheet1!$D:$D,[1]Sheet1!$Z:$Z,"")</f>
        <v>132975</v>
      </c>
      <c r="P116" s="16">
        <f t="shared" si="6"/>
        <v>5</v>
      </c>
    </row>
    <row r="117" spans="2:16" ht="13.5" customHeight="1" x14ac:dyDescent="0.25">
      <c r="B117" s="6" t="s">
        <v>3160</v>
      </c>
      <c r="C117" s="6">
        <v>2955</v>
      </c>
      <c r="D117" s="6" t="s">
        <v>3162</v>
      </c>
      <c r="E117" s="6" t="s">
        <v>3161</v>
      </c>
      <c r="F117" s="6" t="s">
        <v>126</v>
      </c>
      <c r="G117" s="6" t="s">
        <v>67</v>
      </c>
      <c r="H117" s="6" t="s">
        <v>94</v>
      </c>
      <c r="I117" s="6">
        <f>_xlfn.XLOOKUP(E117,[1]Sheet1!$D:$D,[1]Sheet1!$Y:$Y,"")</f>
        <v>300</v>
      </c>
      <c r="J117" s="1">
        <f t="shared" si="5"/>
        <v>600</v>
      </c>
      <c r="K117" s="1">
        <v>981</v>
      </c>
      <c r="L117" s="12">
        <f t="shared" si="8"/>
        <v>588600</v>
      </c>
      <c r="N117" s="1">
        <f>_xlfn.XLOOKUP(E117,[2]Sheet1!$H:$H,[2]Sheet1!$EX:$EX,"")</f>
        <v>938</v>
      </c>
      <c r="O117" s="6">
        <f>_xlfn.XLOOKUP(E117,[1]Sheet1!$D:$D,[1]Sheet1!$Z:$Z,"")</f>
        <v>2814</v>
      </c>
      <c r="P117" s="16">
        <f t="shared" si="6"/>
        <v>3</v>
      </c>
    </row>
    <row r="118" spans="2:16" ht="13.5" customHeight="1" x14ac:dyDescent="0.25">
      <c r="B118" s="6" t="s">
        <v>3289</v>
      </c>
      <c r="C118" s="6">
        <v>1808</v>
      </c>
      <c r="D118" s="6" t="s">
        <v>3292</v>
      </c>
      <c r="E118" s="6" t="s">
        <v>3290</v>
      </c>
      <c r="F118" s="6" t="s">
        <v>3291</v>
      </c>
      <c r="G118" s="6" t="s">
        <v>643</v>
      </c>
      <c r="H118" s="6" t="s">
        <v>644</v>
      </c>
      <c r="I118" s="6">
        <f>_xlfn.XLOOKUP(E118,[1]Sheet1!$D:$D,[1]Sheet1!$Y:$Y,"")</f>
        <v>378</v>
      </c>
      <c r="J118" s="1">
        <f t="shared" si="5"/>
        <v>756</v>
      </c>
      <c r="K118" s="1">
        <v>2138</v>
      </c>
      <c r="L118" s="12">
        <f t="shared" si="8"/>
        <v>1616328</v>
      </c>
      <c r="N118" s="1">
        <f>_xlfn.XLOOKUP(E118,[2]Sheet1!$H:$H,[2]Sheet1!$EX:$EX,"")</f>
        <v>2147</v>
      </c>
      <c r="O118" s="6">
        <f>_xlfn.XLOOKUP(E118,[1]Sheet1!$D:$D,[1]Sheet1!$Z:$Z,"")</f>
        <v>19323</v>
      </c>
      <c r="P118" s="16">
        <f t="shared" si="6"/>
        <v>9</v>
      </c>
    </row>
    <row r="119" spans="2:16" ht="13.5" customHeight="1" x14ac:dyDescent="0.25">
      <c r="B119" s="6" t="s">
        <v>3293</v>
      </c>
      <c r="C119" s="6">
        <v>5140</v>
      </c>
      <c r="D119" s="6" t="s">
        <v>3296</v>
      </c>
      <c r="E119" s="6" t="s">
        <v>3294</v>
      </c>
      <c r="F119" s="6" t="s">
        <v>3295</v>
      </c>
      <c r="G119" s="6" t="s">
        <v>9</v>
      </c>
      <c r="H119" s="6" t="s">
        <v>248</v>
      </c>
      <c r="I119" s="6">
        <f>_xlfn.XLOOKUP(E119,[1]Sheet1!$D:$D,[1]Sheet1!$Y:$Y,"")</f>
        <v>0</v>
      </c>
      <c r="J119" s="1">
        <v>1</v>
      </c>
      <c r="K119" s="1">
        <v>50381</v>
      </c>
      <c r="L119" s="12">
        <f t="shared" si="8"/>
        <v>50381</v>
      </c>
      <c r="N119" s="1">
        <f>_xlfn.XLOOKUP(E119,[2]Sheet1!$H:$H,[2]Sheet1!$EX:$EX,"")</f>
        <v>49863</v>
      </c>
      <c r="O119" s="6">
        <f>_xlfn.XLOOKUP(E119,[1]Sheet1!$D:$D,[1]Sheet1!$Z:$Z,"")</f>
        <v>0</v>
      </c>
      <c r="P119" s="16">
        <v>1</v>
      </c>
    </row>
    <row r="120" spans="2:16" ht="13.5" customHeight="1" x14ac:dyDescent="0.25">
      <c r="B120" s="6" t="s">
        <v>3297</v>
      </c>
      <c r="C120" s="6">
        <v>5131</v>
      </c>
      <c r="D120" s="6" t="s">
        <v>3300</v>
      </c>
      <c r="E120" s="6" t="s">
        <v>3298</v>
      </c>
      <c r="F120" s="6" t="s">
        <v>3299</v>
      </c>
      <c r="G120" s="6" t="s">
        <v>9</v>
      </c>
      <c r="H120" s="6" t="s">
        <v>248</v>
      </c>
      <c r="I120" s="6">
        <f>_xlfn.XLOOKUP(E120,[1]Sheet1!$D:$D,[1]Sheet1!$Y:$Y,"")</f>
        <v>0</v>
      </c>
      <c r="J120" s="1">
        <v>1</v>
      </c>
      <c r="K120" s="1">
        <v>28664</v>
      </c>
      <c r="L120" s="12">
        <f t="shared" si="8"/>
        <v>28664</v>
      </c>
      <c r="N120" s="1">
        <f>_xlfn.XLOOKUP(E120,[2]Sheet1!$H:$H,[2]Sheet1!$EX:$EX,"")</f>
        <v>28157</v>
      </c>
      <c r="O120" s="6">
        <f>_xlfn.XLOOKUP(E120,[1]Sheet1!$D:$D,[1]Sheet1!$Z:$Z,"")</f>
        <v>0</v>
      </c>
      <c r="P120" s="16">
        <v>1</v>
      </c>
    </row>
    <row r="121" spans="2:16" ht="13.5" customHeight="1" x14ac:dyDescent="0.25">
      <c r="B121" s="6" t="s">
        <v>3317</v>
      </c>
      <c r="C121" s="6">
        <v>5343</v>
      </c>
      <c r="D121" s="6" t="s">
        <v>3319</v>
      </c>
      <c r="E121" s="6" t="s">
        <v>3318</v>
      </c>
      <c r="F121" s="6" t="s">
        <v>945</v>
      </c>
      <c r="G121" s="6" t="s">
        <v>147</v>
      </c>
      <c r="H121" s="6" t="s">
        <v>1077</v>
      </c>
      <c r="I121" s="6">
        <f>_xlfn.XLOOKUP(E121,[1]Sheet1!$D:$D,[1]Sheet1!$Y:$Y,"")</f>
        <v>370</v>
      </c>
      <c r="J121" s="1">
        <f t="shared" si="5"/>
        <v>740</v>
      </c>
      <c r="K121" s="1">
        <v>3727</v>
      </c>
      <c r="L121" s="12">
        <f t="shared" si="8"/>
        <v>2757980</v>
      </c>
      <c r="N121" s="1">
        <f>_xlfn.XLOOKUP(E121,[2]Sheet1!$H:$H,[2]Sheet1!$EX:$EX,"")</f>
        <v>3769</v>
      </c>
      <c r="O121" s="6">
        <f>_xlfn.XLOOKUP(E121,[1]Sheet1!$D:$D,[1]Sheet1!$Z:$Z,"")</f>
        <v>139453</v>
      </c>
      <c r="P121" s="16">
        <f t="shared" si="6"/>
        <v>37</v>
      </c>
    </row>
    <row r="122" spans="2:16" ht="13.5" customHeight="1" x14ac:dyDescent="0.25">
      <c r="B122" s="6" t="s">
        <v>3329</v>
      </c>
      <c r="C122" s="6">
        <v>3140</v>
      </c>
      <c r="D122" s="6" t="s">
        <v>3331</v>
      </c>
      <c r="E122" s="6" t="s">
        <v>3330</v>
      </c>
      <c r="F122" s="6" t="s">
        <v>593</v>
      </c>
      <c r="G122" s="6" t="s">
        <v>67</v>
      </c>
      <c r="H122" s="6" t="s">
        <v>94</v>
      </c>
      <c r="I122" s="6">
        <f>_xlfn.XLOOKUP(E122,[1]Sheet1!$D:$D,[1]Sheet1!$Y:$Y,"")</f>
        <v>1500</v>
      </c>
      <c r="J122" s="1">
        <f t="shared" si="5"/>
        <v>3000</v>
      </c>
      <c r="K122" s="1">
        <v>1300</v>
      </c>
      <c r="L122" s="12">
        <f t="shared" si="8"/>
        <v>3900000</v>
      </c>
      <c r="N122" s="1">
        <f>_xlfn.XLOOKUP(E122,[2]Sheet1!$H:$H,[2]Sheet1!$EX:$EX,"")</f>
        <v>1290</v>
      </c>
      <c r="O122" s="6">
        <f>_xlfn.XLOOKUP(E122,[1]Sheet1!$D:$D,[1]Sheet1!$Z:$Z,"")</f>
        <v>19350</v>
      </c>
      <c r="P122" s="16">
        <f t="shared" si="6"/>
        <v>15</v>
      </c>
    </row>
    <row r="123" spans="2:16" ht="13.5" customHeight="1" x14ac:dyDescent="0.25">
      <c r="B123" s="6" t="s">
        <v>3354</v>
      </c>
      <c r="C123" s="6">
        <v>5157</v>
      </c>
      <c r="D123" s="6" t="s">
        <v>3358</v>
      </c>
      <c r="E123" s="6" t="s">
        <v>3355</v>
      </c>
      <c r="F123" s="6" t="s">
        <v>3356</v>
      </c>
      <c r="G123" s="6" t="s">
        <v>3357</v>
      </c>
      <c r="H123" s="6" t="s">
        <v>224</v>
      </c>
      <c r="I123" s="6">
        <f>_xlfn.XLOOKUP(E123,[1]Sheet1!$D:$D,[1]Sheet1!$Y:$Y,"")</f>
        <v>8</v>
      </c>
      <c r="J123" s="1">
        <f t="shared" si="5"/>
        <v>16</v>
      </c>
      <c r="K123" s="1">
        <v>32902</v>
      </c>
      <c r="L123" s="12">
        <f t="shared" si="8"/>
        <v>526432</v>
      </c>
      <c r="N123" s="1">
        <f>_xlfn.XLOOKUP(E123,[2]Sheet1!$H:$H,[2]Sheet1!$EX:$EX,"")</f>
        <v>31807</v>
      </c>
      <c r="O123" s="6">
        <f>_xlfn.XLOOKUP(E123,[1]Sheet1!$D:$D,[1]Sheet1!$Z:$Z,"")</f>
        <v>254456</v>
      </c>
      <c r="P123" s="16">
        <f t="shared" si="6"/>
        <v>8</v>
      </c>
    </row>
    <row r="124" spans="2:16" ht="13.5" customHeight="1" x14ac:dyDescent="0.25">
      <c r="B124" s="6" t="s">
        <v>3408</v>
      </c>
      <c r="C124" s="6">
        <v>5061</v>
      </c>
      <c r="D124" s="6" t="s">
        <v>3410</v>
      </c>
      <c r="E124" s="6" t="s">
        <v>3409</v>
      </c>
      <c r="F124" s="6" t="s">
        <v>302</v>
      </c>
      <c r="G124" s="6" t="s">
        <v>101</v>
      </c>
      <c r="H124" s="6" t="s">
        <v>94</v>
      </c>
      <c r="I124" s="6">
        <f>_xlfn.XLOOKUP(E124,[1]Sheet1!$D:$D,[1]Sheet1!$Y:$Y,"")</f>
        <v>10</v>
      </c>
      <c r="J124" s="1">
        <f t="shared" si="5"/>
        <v>20</v>
      </c>
      <c r="K124" s="1">
        <v>12990</v>
      </c>
      <c r="L124" s="12">
        <f t="shared" si="8"/>
        <v>259800</v>
      </c>
      <c r="N124" s="1">
        <f>_xlfn.XLOOKUP(E124,[2]Sheet1!$H:$H,[2]Sheet1!$EX:$EX,"")</f>
        <v>13395</v>
      </c>
      <c r="O124" s="6">
        <f>_xlfn.XLOOKUP(E124,[1]Sheet1!$D:$D,[1]Sheet1!$Z:$Z,"")</f>
        <v>13395</v>
      </c>
      <c r="P124" s="16">
        <f t="shared" si="6"/>
        <v>1</v>
      </c>
    </row>
    <row r="125" spans="2:16" ht="13.5" customHeight="1" x14ac:dyDescent="0.25">
      <c r="B125" s="6" t="s">
        <v>3519</v>
      </c>
      <c r="C125" s="6">
        <v>3318</v>
      </c>
      <c r="D125" s="6" t="s">
        <v>3521</v>
      </c>
      <c r="E125" s="6" t="s">
        <v>3520</v>
      </c>
      <c r="F125" s="6" t="s">
        <v>125</v>
      </c>
      <c r="G125" s="6" t="s">
        <v>67</v>
      </c>
      <c r="H125" s="6" t="s">
        <v>106</v>
      </c>
      <c r="I125" s="6">
        <f>_xlfn.XLOOKUP(E125,[1]Sheet1!$D:$D,[1]Sheet1!$Y:$Y,"")</f>
        <v>300</v>
      </c>
      <c r="J125" s="1">
        <f t="shared" si="5"/>
        <v>600</v>
      </c>
      <c r="K125" s="1">
        <v>981</v>
      </c>
      <c r="L125" s="12">
        <f t="shared" si="8"/>
        <v>588600</v>
      </c>
      <c r="N125" s="1">
        <f>_xlfn.XLOOKUP(E125,[2]Sheet1!$H:$H,[2]Sheet1!$EX:$EX,"")</f>
        <v>688</v>
      </c>
      <c r="O125" s="6">
        <f>_xlfn.XLOOKUP(E125,[1]Sheet1!$D:$D,[1]Sheet1!$Z:$Z,"")</f>
        <v>2064</v>
      </c>
      <c r="P125" s="16">
        <f t="shared" si="6"/>
        <v>3</v>
      </c>
    </row>
    <row r="126" spans="2:16" ht="13.5" customHeight="1" x14ac:dyDescent="0.25">
      <c r="B126" s="6" t="s">
        <v>3537</v>
      </c>
      <c r="C126" s="6">
        <v>5025</v>
      </c>
      <c r="D126" s="6" t="s">
        <v>3539</v>
      </c>
      <c r="E126" s="6" t="s">
        <v>3538</v>
      </c>
      <c r="F126" s="6" t="s">
        <v>288</v>
      </c>
      <c r="G126" s="6" t="s">
        <v>223</v>
      </c>
      <c r="H126" s="6" t="s">
        <v>1077</v>
      </c>
      <c r="I126" s="6">
        <f>_xlfn.XLOOKUP(E126,[1]Sheet1!$D:$D,[1]Sheet1!$Y:$Y,"")</f>
        <v>50</v>
      </c>
      <c r="J126" s="1">
        <f t="shared" si="5"/>
        <v>100</v>
      </c>
      <c r="K126" s="1">
        <v>1354</v>
      </c>
      <c r="L126" s="12">
        <f t="shared" si="8"/>
        <v>135400</v>
      </c>
      <c r="N126" s="1">
        <f>_xlfn.XLOOKUP(E126,[2]Sheet1!$H:$H,[2]Sheet1!$EX:$EX,"")</f>
        <v>1363</v>
      </c>
      <c r="O126" s="6">
        <f>_xlfn.XLOOKUP(E126,[1]Sheet1!$D:$D,[1]Sheet1!$Z:$Z,"")</f>
        <v>6815</v>
      </c>
      <c r="P126" s="16">
        <f t="shared" si="6"/>
        <v>5</v>
      </c>
    </row>
    <row r="127" spans="2:16" ht="13.5" customHeight="1" x14ac:dyDescent="0.25">
      <c r="B127" s="6" t="s">
        <v>3540</v>
      </c>
      <c r="C127" s="6">
        <v>5026</v>
      </c>
      <c r="D127" s="6" t="s">
        <v>3542</v>
      </c>
      <c r="E127" s="6" t="s">
        <v>3541</v>
      </c>
      <c r="F127" s="6" t="s">
        <v>1163</v>
      </c>
      <c r="G127" s="6" t="s">
        <v>223</v>
      </c>
      <c r="H127" s="6" t="s">
        <v>1077</v>
      </c>
      <c r="I127" s="6">
        <f>_xlfn.XLOOKUP(E127,[1]Sheet1!$D:$D,[1]Sheet1!$Y:$Y,"")</f>
        <v>120</v>
      </c>
      <c r="J127" s="1">
        <f t="shared" si="5"/>
        <v>240</v>
      </c>
      <c r="K127" s="1">
        <v>1681</v>
      </c>
      <c r="L127" s="12">
        <f t="shared" si="8"/>
        <v>403440</v>
      </c>
      <c r="N127" s="1">
        <f>_xlfn.XLOOKUP(E127,[2]Sheet1!$H:$H,[2]Sheet1!$EX:$EX,"")</f>
        <v>1657</v>
      </c>
      <c r="O127" s="6">
        <f>_xlfn.XLOOKUP(E127,[1]Sheet1!$D:$D,[1]Sheet1!$Z:$Z,"")</f>
        <v>19884</v>
      </c>
      <c r="P127" s="16">
        <f t="shared" si="6"/>
        <v>12</v>
      </c>
    </row>
    <row r="128" spans="2:16" ht="13.5" customHeight="1" x14ac:dyDescent="0.25">
      <c r="B128" s="6" t="s">
        <v>3558</v>
      </c>
      <c r="C128" s="6">
        <v>5419</v>
      </c>
      <c r="D128" s="6" t="s">
        <v>3560</v>
      </c>
      <c r="E128" s="6" t="s">
        <v>3559</v>
      </c>
      <c r="F128" s="6" t="s">
        <v>355</v>
      </c>
      <c r="G128" s="6" t="s">
        <v>67</v>
      </c>
      <c r="H128" s="6" t="s">
        <v>968</v>
      </c>
      <c r="I128" s="6">
        <f>_xlfn.XLOOKUP(E128,[1]Sheet1!$D:$D,[1]Sheet1!$Y:$Y,"")</f>
        <v>0</v>
      </c>
      <c r="J128" s="1">
        <v>1</v>
      </c>
      <c r="K128" s="1">
        <v>2109</v>
      </c>
      <c r="L128" s="12">
        <f t="shared" si="8"/>
        <v>2109</v>
      </c>
      <c r="N128" s="1">
        <f>_xlfn.XLOOKUP(E128,[2]Sheet1!$H:$H,[2]Sheet1!$EX:$EX,"")</f>
        <v>2554</v>
      </c>
      <c r="O128" s="6">
        <f>_xlfn.XLOOKUP(E128,[1]Sheet1!$D:$D,[1]Sheet1!$Z:$Z,"")</f>
        <v>0</v>
      </c>
      <c r="P128" s="16">
        <v>1</v>
      </c>
    </row>
    <row r="129" spans="2:16" ht="13.5" customHeight="1" x14ac:dyDescent="0.25">
      <c r="B129" s="6" t="s">
        <v>3595</v>
      </c>
      <c r="C129" s="6">
        <v>2473</v>
      </c>
      <c r="D129" s="6" t="s">
        <v>3598</v>
      </c>
      <c r="E129" s="6" t="s">
        <v>3596</v>
      </c>
      <c r="F129" s="6" t="s">
        <v>355</v>
      </c>
      <c r="G129" s="6" t="s">
        <v>3597</v>
      </c>
      <c r="H129" s="6" t="s">
        <v>330</v>
      </c>
      <c r="I129" s="6">
        <f>_xlfn.XLOOKUP(E129,[1]Sheet1!$D:$D,[1]Sheet1!$Y:$Y,"")</f>
        <v>0</v>
      </c>
      <c r="J129" s="1">
        <v>1</v>
      </c>
      <c r="K129" s="1">
        <v>4958</v>
      </c>
      <c r="L129" s="12">
        <f t="shared" si="8"/>
        <v>4958</v>
      </c>
      <c r="N129" s="1">
        <f>_xlfn.XLOOKUP(E129,[2]Sheet1!$H:$H,[2]Sheet1!$EX:$EX,"")</f>
        <v>5607</v>
      </c>
      <c r="O129" s="6">
        <f>_xlfn.XLOOKUP(E129,[1]Sheet1!$D:$D,[1]Sheet1!$Z:$Z,"")</f>
        <v>0</v>
      </c>
      <c r="P129" s="16">
        <v>1</v>
      </c>
    </row>
    <row r="130" spans="2:16" ht="13.5" customHeight="1" x14ac:dyDescent="0.25">
      <c r="B130" s="6" t="s">
        <v>3628</v>
      </c>
      <c r="C130" s="6">
        <v>3306</v>
      </c>
      <c r="D130" s="6" t="s">
        <v>3631</v>
      </c>
      <c r="E130" s="6" t="s">
        <v>3629</v>
      </c>
      <c r="F130" s="6" t="s">
        <v>3630</v>
      </c>
      <c r="G130" s="6" t="s">
        <v>61</v>
      </c>
      <c r="H130" s="6" t="s">
        <v>12</v>
      </c>
      <c r="I130" s="6">
        <f>_xlfn.XLOOKUP(E130,[1]Sheet1!$D:$D,[1]Sheet1!$Y:$Y,"")</f>
        <v>1000</v>
      </c>
      <c r="J130" s="1">
        <f t="shared" si="5"/>
        <v>2000</v>
      </c>
      <c r="K130" s="1">
        <v>3227</v>
      </c>
      <c r="L130" s="12">
        <f t="shared" si="8"/>
        <v>6454000</v>
      </c>
      <c r="N130" s="1">
        <f>_xlfn.XLOOKUP(E130,[2]Sheet1!$H:$H,[2]Sheet1!$EX:$EX,"")</f>
        <v>3136</v>
      </c>
      <c r="O130" s="6">
        <f>_xlfn.XLOOKUP(E130,[1]Sheet1!$D:$D,[1]Sheet1!$Z:$Z,"")</f>
        <v>6272</v>
      </c>
      <c r="P130" s="16">
        <f t="shared" si="6"/>
        <v>2</v>
      </c>
    </row>
    <row r="131" spans="2:16" ht="13.5" customHeight="1" x14ac:dyDescent="0.25">
      <c r="B131" s="6" t="s">
        <v>3643</v>
      </c>
      <c r="C131" s="6">
        <v>598</v>
      </c>
      <c r="D131" s="6" t="s">
        <v>3645</v>
      </c>
      <c r="E131" s="6" t="s">
        <v>3644</v>
      </c>
      <c r="F131" s="6" t="s">
        <v>1016</v>
      </c>
      <c r="G131" s="6" t="s">
        <v>147</v>
      </c>
      <c r="H131" s="6" t="s">
        <v>106</v>
      </c>
      <c r="I131" s="6">
        <f>_xlfn.XLOOKUP(E131,[1]Sheet1!$D:$D,[1]Sheet1!$Y:$Y,"")</f>
        <v>60</v>
      </c>
      <c r="J131" s="1">
        <f t="shared" ref="J131:J193" si="9">I131*2</f>
        <v>120</v>
      </c>
      <c r="K131" s="1">
        <v>1145</v>
      </c>
      <c r="L131" s="12">
        <f t="shared" si="8"/>
        <v>137400</v>
      </c>
      <c r="N131" s="1">
        <f>_xlfn.XLOOKUP(E131,[2]Sheet1!$H:$H,[2]Sheet1!$EX:$EX,"")</f>
        <v>1123</v>
      </c>
      <c r="O131" s="6">
        <f>_xlfn.XLOOKUP(E131,[1]Sheet1!$D:$D,[1]Sheet1!$Z:$Z,"")</f>
        <v>7032</v>
      </c>
      <c r="P131" s="16">
        <f t="shared" ref="P131:P193" si="10">O131/N131</f>
        <v>6.2617987533392698</v>
      </c>
    </row>
    <row r="132" spans="2:16" ht="13.5" customHeight="1" x14ac:dyDescent="0.25">
      <c r="B132" s="6" t="s">
        <v>3658</v>
      </c>
      <c r="C132" s="6">
        <v>2701</v>
      </c>
      <c r="D132" s="6" t="s">
        <v>3661</v>
      </c>
      <c r="E132" s="6" t="s">
        <v>3659</v>
      </c>
      <c r="F132" s="6" t="s">
        <v>3660</v>
      </c>
      <c r="G132" s="6" t="s">
        <v>1924</v>
      </c>
      <c r="H132" s="6" t="s">
        <v>114</v>
      </c>
      <c r="I132" s="6">
        <f>_xlfn.XLOOKUP(E132,[1]Sheet1!$D:$D,[1]Sheet1!$Y:$Y,"")</f>
        <v>4</v>
      </c>
      <c r="J132" s="1">
        <f t="shared" si="9"/>
        <v>8</v>
      </c>
      <c r="K132" s="1">
        <v>5633</v>
      </c>
      <c r="L132" s="12">
        <f t="shared" si="8"/>
        <v>45064</v>
      </c>
      <c r="N132" s="1">
        <f>_xlfn.XLOOKUP(E132,[2]Sheet1!$H:$H,[2]Sheet1!$EX:$EX,"")</f>
        <v>5521</v>
      </c>
      <c r="O132" s="6">
        <f>_xlfn.XLOOKUP(E132,[1]Sheet1!$D:$D,[1]Sheet1!$Z:$Z,"")</f>
        <v>22084</v>
      </c>
      <c r="P132" s="16">
        <f t="shared" si="10"/>
        <v>4</v>
      </c>
    </row>
    <row r="133" spans="2:16" ht="13.5" customHeight="1" x14ac:dyDescent="0.25">
      <c r="B133" s="6" t="s">
        <v>3738</v>
      </c>
      <c r="C133" s="6">
        <v>3564</v>
      </c>
      <c r="D133" s="6" t="s">
        <v>3740</v>
      </c>
      <c r="E133" s="6" t="s">
        <v>3739</v>
      </c>
      <c r="F133" s="6" t="s">
        <v>967</v>
      </c>
      <c r="G133" s="6" t="s">
        <v>1113</v>
      </c>
      <c r="H133" s="6" t="s">
        <v>94</v>
      </c>
      <c r="I133" s="6">
        <f>_xlfn.XLOOKUP(E133,[1]Sheet1!$D:$D,[1]Sheet1!$Y:$Y,"")</f>
        <v>0</v>
      </c>
      <c r="J133" s="1">
        <v>1</v>
      </c>
      <c r="K133" s="1">
        <v>37065</v>
      </c>
      <c r="L133" s="12">
        <f t="shared" si="8"/>
        <v>37065</v>
      </c>
      <c r="N133" s="1">
        <f>_xlfn.XLOOKUP(E133,[2]Sheet1!$H:$H,[2]Sheet1!$EX:$EX,"")</f>
        <v>38726</v>
      </c>
      <c r="O133" s="6">
        <f>_xlfn.XLOOKUP(E133,[1]Sheet1!$D:$D,[1]Sheet1!$Z:$Z,"")</f>
        <v>0</v>
      </c>
      <c r="P133" s="16">
        <v>1</v>
      </c>
    </row>
    <row r="134" spans="2:16" ht="13.5" customHeight="1" x14ac:dyDescent="0.25">
      <c r="B134" s="6" t="s">
        <v>3800</v>
      </c>
      <c r="C134" s="6">
        <v>2010</v>
      </c>
      <c r="D134" s="6" t="s">
        <v>3804</v>
      </c>
      <c r="E134" s="6" t="s">
        <v>3801</v>
      </c>
      <c r="F134" s="6" t="s">
        <v>3802</v>
      </c>
      <c r="G134" s="6" t="s">
        <v>3803</v>
      </c>
      <c r="H134" s="6" t="s">
        <v>248</v>
      </c>
      <c r="I134" s="6">
        <f>_xlfn.XLOOKUP(E134,[1]Sheet1!$D:$D,[1]Sheet1!$Y:$Y,"")</f>
        <v>5</v>
      </c>
      <c r="J134" s="1">
        <f t="shared" si="9"/>
        <v>10</v>
      </c>
      <c r="K134" s="1">
        <v>1843</v>
      </c>
      <c r="L134" s="12">
        <f t="shared" si="8"/>
        <v>18430</v>
      </c>
      <c r="N134" s="1">
        <f>_xlfn.XLOOKUP(E134,[2]Sheet1!$H:$H,[2]Sheet1!$EX:$EX,"")</f>
        <v>1863</v>
      </c>
      <c r="O134" s="6">
        <f>_xlfn.XLOOKUP(E134,[1]Sheet1!$D:$D,[1]Sheet1!$Z:$Z,"")</f>
        <v>1863</v>
      </c>
      <c r="P134" s="16">
        <f t="shared" si="10"/>
        <v>1</v>
      </c>
    </row>
    <row r="135" spans="2:16" ht="13.5" customHeight="1" x14ac:dyDescent="0.25">
      <c r="B135" s="6" t="s">
        <v>3815</v>
      </c>
      <c r="C135" s="6">
        <v>2649</v>
      </c>
      <c r="D135" s="6" t="s">
        <v>3818</v>
      </c>
      <c r="E135" s="6" t="s">
        <v>3816</v>
      </c>
      <c r="F135" s="6" t="s">
        <v>3817</v>
      </c>
      <c r="G135" s="6" t="s">
        <v>147</v>
      </c>
      <c r="H135" s="6" t="s">
        <v>114</v>
      </c>
      <c r="I135" s="6">
        <f>_xlfn.XLOOKUP(E135,[1]Sheet1!$D:$D,[1]Sheet1!$Y:$Y,"")</f>
        <v>0</v>
      </c>
      <c r="J135" s="1">
        <v>1</v>
      </c>
      <c r="K135" s="1">
        <v>1509</v>
      </c>
      <c r="L135" s="12">
        <f t="shared" si="8"/>
        <v>1509</v>
      </c>
      <c r="N135" s="1">
        <f>_xlfn.XLOOKUP(E135,[2]Sheet1!$H:$H,[2]Sheet1!$EX:$EX,"")</f>
        <v>1505</v>
      </c>
      <c r="O135" s="6">
        <f>_xlfn.XLOOKUP(E135,[1]Sheet1!$D:$D,[1]Sheet1!$Z:$Z,"")</f>
        <v>0</v>
      </c>
      <c r="P135" s="16">
        <v>1</v>
      </c>
    </row>
    <row r="136" spans="2:16" ht="13.5" customHeight="1" x14ac:dyDescent="0.25">
      <c r="B136" s="6" t="s">
        <v>3877</v>
      </c>
      <c r="C136" s="6">
        <v>3539</v>
      </c>
      <c r="D136" s="6" t="s">
        <v>3879</v>
      </c>
      <c r="E136" s="6" t="s">
        <v>3878</v>
      </c>
      <c r="F136" s="6" t="s">
        <v>2452</v>
      </c>
      <c r="G136" s="6" t="s">
        <v>2453</v>
      </c>
      <c r="H136" s="6" t="s">
        <v>338</v>
      </c>
      <c r="I136" s="6">
        <f>_xlfn.XLOOKUP(E136,[1]Sheet1!$D:$D,[1]Sheet1!$Y:$Y,"")</f>
        <v>6</v>
      </c>
      <c r="J136" s="1">
        <f t="shared" si="9"/>
        <v>12</v>
      </c>
      <c r="K136" s="1">
        <v>3830</v>
      </c>
      <c r="L136" s="12">
        <f t="shared" si="8"/>
        <v>45960</v>
      </c>
      <c r="N136" s="1">
        <f>_xlfn.XLOOKUP(E136,[2]Sheet1!$H:$H,[2]Sheet1!$EX:$EX,"")</f>
        <v>3830</v>
      </c>
      <c r="O136" s="6">
        <f>_xlfn.XLOOKUP(E136,[1]Sheet1!$D:$D,[1]Sheet1!$Z:$Z,"")</f>
        <v>22980</v>
      </c>
      <c r="P136" s="16">
        <f t="shared" si="10"/>
        <v>6</v>
      </c>
    </row>
    <row r="137" spans="2:16" ht="13.5" customHeight="1" x14ac:dyDescent="0.25">
      <c r="B137" s="6" t="s">
        <v>3901</v>
      </c>
      <c r="C137" s="6">
        <v>2987</v>
      </c>
      <c r="D137" s="6" t="s">
        <v>3904</v>
      </c>
      <c r="E137" s="6" t="s">
        <v>3902</v>
      </c>
      <c r="F137" s="6" t="s">
        <v>3903</v>
      </c>
      <c r="G137" s="6" t="s">
        <v>681</v>
      </c>
      <c r="H137" s="6" t="s">
        <v>94</v>
      </c>
      <c r="I137" s="6">
        <f>_xlfn.XLOOKUP(E137,[1]Sheet1!$D:$D,[1]Sheet1!$Y:$Y,"")</f>
        <v>1000</v>
      </c>
      <c r="J137" s="1">
        <f t="shared" si="9"/>
        <v>2000</v>
      </c>
      <c r="K137" s="1">
        <v>9545</v>
      </c>
      <c r="L137" s="12">
        <f t="shared" si="8"/>
        <v>19090000</v>
      </c>
      <c r="N137" s="1">
        <f>_xlfn.XLOOKUP(E137,[2]Sheet1!$H:$H,[2]Sheet1!$EX:$EX,"")</f>
        <v>9116</v>
      </c>
      <c r="O137" s="6">
        <f>_xlfn.XLOOKUP(E137,[1]Sheet1!$D:$D,[1]Sheet1!$Z:$Z,"")</f>
        <v>9116</v>
      </c>
      <c r="P137" s="16">
        <f t="shared" si="10"/>
        <v>1</v>
      </c>
    </row>
    <row r="138" spans="2:16" ht="13.5" customHeight="1" x14ac:dyDescent="0.25">
      <c r="B138" s="6" t="s">
        <v>3923</v>
      </c>
      <c r="C138" s="6">
        <v>5027</v>
      </c>
      <c r="D138" s="6" t="s">
        <v>3925</v>
      </c>
      <c r="E138" s="6" t="s">
        <v>3924</v>
      </c>
      <c r="F138" s="6" t="s">
        <v>385</v>
      </c>
      <c r="G138" s="6" t="s">
        <v>67</v>
      </c>
      <c r="H138" s="6" t="s">
        <v>94</v>
      </c>
      <c r="I138" s="6">
        <f>_xlfn.XLOOKUP(E138,[1]Sheet1!$D:$D,[1]Sheet1!$Y:$Y,"")</f>
        <v>3100</v>
      </c>
      <c r="J138" s="1">
        <f t="shared" si="9"/>
        <v>6200</v>
      </c>
      <c r="K138" s="1">
        <v>981</v>
      </c>
      <c r="L138" s="12">
        <f t="shared" si="8"/>
        <v>6082200</v>
      </c>
      <c r="N138" s="1">
        <f>_xlfn.XLOOKUP(E138,[2]Sheet1!$H:$H,[2]Sheet1!$EX:$EX,"")</f>
        <v>938</v>
      </c>
      <c r="O138" s="6">
        <f>_xlfn.XLOOKUP(E138,[1]Sheet1!$D:$D,[1]Sheet1!$Z:$Z,"")</f>
        <v>29078</v>
      </c>
      <c r="P138" s="16">
        <f t="shared" si="10"/>
        <v>31</v>
      </c>
    </row>
    <row r="139" spans="2:16" ht="13.5" customHeight="1" x14ac:dyDescent="0.25">
      <c r="B139" s="6" t="s">
        <v>3928</v>
      </c>
      <c r="C139" s="6">
        <v>2796</v>
      </c>
      <c r="D139" s="6" t="s">
        <v>3930</v>
      </c>
      <c r="E139" s="6" t="s">
        <v>3929</v>
      </c>
      <c r="F139" s="6" t="s">
        <v>2012</v>
      </c>
      <c r="G139" s="6" t="s">
        <v>77</v>
      </c>
      <c r="H139" s="6" t="s">
        <v>248</v>
      </c>
      <c r="I139" s="6">
        <f>_xlfn.XLOOKUP(E139,[1]Sheet1!$D:$D,[1]Sheet1!$Y:$Y,"")</f>
        <v>120</v>
      </c>
      <c r="J139" s="1">
        <f t="shared" si="9"/>
        <v>240</v>
      </c>
      <c r="K139" s="1">
        <v>9030</v>
      </c>
      <c r="L139" s="12">
        <f t="shared" ref="L139:L155" si="11">K139*J139</f>
        <v>2167200</v>
      </c>
      <c r="N139" s="1">
        <f>_xlfn.XLOOKUP(E139,[2]Sheet1!$H:$H,[2]Sheet1!$EX:$EX,"")</f>
        <v>9030</v>
      </c>
      <c r="O139" s="6">
        <f>_xlfn.XLOOKUP(E139,[1]Sheet1!$D:$D,[1]Sheet1!$Z:$Z,"")</f>
        <v>1083600</v>
      </c>
      <c r="P139" s="16">
        <f t="shared" si="10"/>
        <v>120</v>
      </c>
    </row>
    <row r="140" spans="2:16" ht="13.5" customHeight="1" x14ac:dyDescent="0.25">
      <c r="B140" s="6" t="s">
        <v>3941</v>
      </c>
      <c r="C140" s="6">
        <v>3428</v>
      </c>
      <c r="D140" s="6" t="s">
        <v>3943</v>
      </c>
      <c r="E140" s="6" t="s">
        <v>3942</v>
      </c>
      <c r="F140" s="6" t="s">
        <v>126</v>
      </c>
      <c r="G140" s="6" t="s">
        <v>67</v>
      </c>
      <c r="H140" s="6" t="s">
        <v>94</v>
      </c>
      <c r="I140" s="6">
        <f>_xlfn.XLOOKUP(E140,[1]Sheet1!$D:$D,[1]Sheet1!$Y:$Y,"")</f>
        <v>1000</v>
      </c>
      <c r="J140" s="1">
        <f t="shared" si="9"/>
        <v>2000</v>
      </c>
      <c r="K140" s="1">
        <v>572</v>
      </c>
      <c r="L140" s="12">
        <f t="shared" si="11"/>
        <v>1144000</v>
      </c>
      <c r="N140" s="1">
        <f>_xlfn.XLOOKUP(E140,[2]Sheet1!$H:$H,[2]Sheet1!$EX:$EX,"")</f>
        <v>477</v>
      </c>
      <c r="O140" s="6">
        <f>_xlfn.XLOOKUP(E140,[1]Sheet1!$D:$D,[1]Sheet1!$Z:$Z,"")</f>
        <v>4770</v>
      </c>
      <c r="P140" s="16">
        <f t="shared" si="10"/>
        <v>10</v>
      </c>
    </row>
    <row r="141" spans="2:16" ht="13.5" customHeight="1" x14ac:dyDescent="0.25">
      <c r="B141" s="6" t="s">
        <v>3956</v>
      </c>
      <c r="C141" s="6">
        <v>744</v>
      </c>
      <c r="D141" s="6" t="s">
        <v>3958</v>
      </c>
      <c r="E141" s="6" t="s">
        <v>3957</v>
      </c>
      <c r="F141" s="6" t="s">
        <v>302</v>
      </c>
      <c r="G141" s="6" t="s">
        <v>533</v>
      </c>
      <c r="H141" s="6" t="s">
        <v>109</v>
      </c>
      <c r="I141" s="6">
        <f>_xlfn.XLOOKUP(E141,[1]Sheet1!$D:$D,[1]Sheet1!$Y:$Y,"")</f>
        <v>300</v>
      </c>
      <c r="J141" s="1">
        <f t="shared" si="9"/>
        <v>600</v>
      </c>
      <c r="K141" s="1">
        <v>2250</v>
      </c>
      <c r="L141" s="12">
        <f t="shared" si="11"/>
        <v>1350000</v>
      </c>
      <c r="N141" s="1">
        <f>_xlfn.XLOOKUP(E141,[2]Sheet1!$H:$H,[2]Sheet1!$EX:$EX,"")</f>
        <v>2363</v>
      </c>
      <c r="O141" s="6">
        <f>_xlfn.XLOOKUP(E141,[1]Sheet1!$D:$D,[1]Sheet1!$Z:$Z,"")</f>
        <v>14178</v>
      </c>
      <c r="P141" s="16">
        <f t="shared" si="10"/>
        <v>6</v>
      </c>
    </row>
    <row r="142" spans="2:16" ht="13.5" customHeight="1" x14ac:dyDescent="0.25">
      <c r="B142" s="6" t="s">
        <v>3962</v>
      </c>
      <c r="C142" s="6">
        <v>2260</v>
      </c>
      <c r="D142" s="6" t="s">
        <v>3964</v>
      </c>
      <c r="E142" s="6" t="s">
        <v>3963</v>
      </c>
      <c r="F142" s="6" t="s">
        <v>66</v>
      </c>
      <c r="G142" s="6" t="s">
        <v>67</v>
      </c>
      <c r="H142" s="6" t="s">
        <v>94</v>
      </c>
      <c r="I142" s="6">
        <f>_xlfn.XLOOKUP(E142,[1]Sheet1!$D:$D,[1]Sheet1!$Y:$Y,"")</f>
        <v>500</v>
      </c>
      <c r="J142" s="1">
        <f t="shared" si="9"/>
        <v>1000</v>
      </c>
      <c r="K142" s="1">
        <v>981</v>
      </c>
      <c r="L142" s="12">
        <f t="shared" si="11"/>
        <v>981000</v>
      </c>
      <c r="N142" s="1">
        <f>_xlfn.XLOOKUP(E142,[2]Sheet1!$H:$H,[2]Sheet1!$EX:$EX,"")</f>
        <v>913</v>
      </c>
      <c r="O142" s="6">
        <f>_xlfn.XLOOKUP(E142,[1]Sheet1!$D:$D,[1]Sheet1!$Z:$Z,"")</f>
        <v>4565</v>
      </c>
      <c r="P142" s="16">
        <f t="shared" si="10"/>
        <v>5</v>
      </c>
    </row>
    <row r="143" spans="2:16" ht="13.5" customHeight="1" x14ac:dyDescent="0.25">
      <c r="B143" s="6" t="s">
        <v>3965</v>
      </c>
      <c r="C143" s="6">
        <v>2158</v>
      </c>
      <c r="D143" s="6" t="s">
        <v>3967</v>
      </c>
      <c r="E143" s="6" t="s">
        <v>3966</v>
      </c>
      <c r="F143" s="6" t="s">
        <v>126</v>
      </c>
      <c r="G143" s="6" t="s">
        <v>67</v>
      </c>
      <c r="H143" s="6" t="s">
        <v>94</v>
      </c>
      <c r="I143" s="6">
        <f>_xlfn.XLOOKUP(E143,[1]Sheet1!$D:$D,[1]Sheet1!$Y:$Y,"")</f>
        <v>300</v>
      </c>
      <c r="J143" s="1">
        <f t="shared" si="9"/>
        <v>600</v>
      </c>
      <c r="K143" s="1">
        <v>981</v>
      </c>
      <c r="L143" s="12">
        <f t="shared" si="11"/>
        <v>588600</v>
      </c>
      <c r="N143" s="1">
        <f>_xlfn.XLOOKUP(E143,[2]Sheet1!$H:$H,[2]Sheet1!$EX:$EX,"")</f>
        <v>913</v>
      </c>
      <c r="O143" s="6">
        <f>_xlfn.XLOOKUP(E143,[1]Sheet1!$D:$D,[1]Sheet1!$Z:$Z,"")</f>
        <v>2739</v>
      </c>
      <c r="P143" s="16">
        <f t="shared" si="10"/>
        <v>3</v>
      </c>
    </row>
    <row r="144" spans="2:16" ht="15" customHeight="1" x14ac:dyDescent="0.25">
      <c r="B144" s="6" t="s">
        <v>104</v>
      </c>
      <c r="C144" s="6">
        <v>3386</v>
      </c>
      <c r="D144" s="6" t="s">
        <v>107</v>
      </c>
      <c r="E144" s="6" t="s">
        <v>105</v>
      </c>
      <c r="F144" s="6" t="s">
        <v>83</v>
      </c>
      <c r="G144" s="6" t="s">
        <v>28</v>
      </c>
      <c r="H144" s="6" t="s">
        <v>106</v>
      </c>
      <c r="I144" s="6">
        <f>_xlfn.XLOOKUP(E144,[1]Sheet1!$D:$D,[1]Sheet1!$Y:$Y,"")</f>
        <v>240</v>
      </c>
      <c r="J144" s="1">
        <f t="shared" si="9"/>
        <v>480</v>
      </c>
      <c r="K144" s="1">
        <v>3204</v>
      </c>
      <c r="L144" s="12">
        <f t="shared" si="11"/>
        <v>1537920</v>
      </c>
      <c r="N144" s="1">
        <f>_xlfn.XLOOKUP(E144,[2]Sheet1!$H:$H,[2]Sheet1!$EX:$EX,"")</f>
        <v>3204</v>
      </c>
      <c r="O144" s="6">
        <f>_xlfn.XLOOKUP(E144,[1]Sheet1!$D:$D,[1]Sheet1!$Z:$Z,"")</f>
        <v>12816</v>
      </c>
      <c r="P144" s="16">
        <f t="shared" si="10"/>
        <v>4</v>
      </c>
    </row>
    <row r="145" spans="2:16" ht="15" customHeight="1" x14ac:dyDescent="0.25">
      <c r="B145" s="6" t="s">
        <v>150</v>
      </c>
      <c r="C145" s="6">
        <v>2327</v>
      </c>
      <c r="D145" s="6" t="s">
        <v>152</v>
      </c>
      <c r="E145" s="6" t="s">
        <v>151</v>
      </c>
      <c r="F145" s="6" t="s">
        <v>93</v>
      </c>
      <c r="G145" s="6" t="s">
        <v>67</v>
      </c>
      <c r="H145" s="6" t="s">
        <v>148</v>
      </c>
      <c r="I145" s="6">
        <f>_xlfn.XLOOKUP(E145,[1]Sheet1!$D:$D,[1]Sheet1!$Y:$Y,"")</f>
        <v>1900</v>
      </c>
      <c r="J145" s="1">
        <f t="shared" si="9"/>
        <v>3800</v>
      </c>
      <c r="K145" s="1">
        <v>578</v>
      </c>
      <c r="L145" s="12">
        <f t="shared" si="11"/>
        <v>2196400</v>
      </c>
      <c r="N145" s="1">
        <f>_xlfn.XLOOKUP(E145,[2]Sheet1!$H:$H,[2]Sheet1!$EX:$EX,"")</f>
        <v>578</v>
      </c>
      <c r="O145" s="6">
        <f>_xlfn.XLOOKUP(E145,[1]Sheet1!$D:$D,[1]Sheet1!$Z:$Z,"")</f>
        <v>10298</v>
      </c>
      <c r="P145" s="16">
        <f t="shared" si="10"/>
        <v>17.816608996539792</v>
      </c>
    </row>
    <row r="146" spans="2:16" ht="15" customHeight="1" x14ac:dyDescent="0.25">
      <c r="B146" s="6" t="s">
        <v>153</v>
      </c>
      <c r="C146" s="6">
        <v>2271</v>
      </c>
      <c r="D146" s="6" t="s">
        <v>156</v>
      </c>
      <c r="E146" s="6" t="s">
        <v>154</v>
      </c>
      <c r="F146" s="6" t="s">
        <v>155</v>
      </c>
      <c r="G146" s="6" t="s">
        <v>67</v>
      </c>
      <c r="H146" s="6" t="s">
        <v>148</v>
      </c>
      <c r="I146" s="6">
        <f>_xlfn.XLOOKUP(E146,[1]Sheet1!$D:$D,[1]Sheet1!$Y:$Y,"")</f>
        <v>3800</v>
      </c>
      <c r="J146" s="1">
        <f t="shared" si="9"/>
        <v>7600</v>
      </c>
      <c r="K146" s="1">
        <v>579</v>
      </c>
      <c r="L146" s="12">
        <f t="shared" si="11"/>
        <v>4400400</v>
      </c>
      <c r="N146" s="1">
        <f>_xlfn.XLOOKUP(E146,[2]Sheet1!$H:$H,[2]Sheet1!$EX:$EX,"")</f>
        <v>579</v>
      </c>
      <c r="O146" s="6">
        <f>_xlfn.XLOOKUP(E146,[1]Sheet1!$D:$D,[1]Sheet1!$Z:$Z,"")</f>
        <v>21318</v>
      </c>
      <c r="P146" s="16">
        <f t="shared" si="10"/>
        <v>36.818652849740936</v>
      </c>
    </row>
    <row r="147" spans="2:16" ht="15" customHeight="1" x14ac:dyDescent="0.25">
      <c r="B147" s="6" t="s">
        <v>157</v>
      </c>
      <c r="C147" s="6">
        <v>10</v>
      </c>
      <c r="D147" s="6" t="s">
        <v>160</v>
      </c>
      <c r="E147" s="6" t="s">
        <v>158</v>
      </c>
      <c r="F147" s="6" t="s">
        <v>159</v>
      </c>
      <c r="G147" s="6" t="s">
        <v>57</v>
      </c>
      <c r="H147" s="6" t="s">
        <v>148</v>
      </c>
      <c r="I147" s="6">
        <f>_xlfn.XLOOKUP(E147,[1]Sheet1!$D:$D,[1]Sheet1!$Y:$Y,"")</f>
        <v>1500</v>
      </c>
      <c r="J147" s="1">
        <f t="shared" si="9"/>
        <v>3000</v>
      </c>
      <c r="K147" s="1">
        <v>3174</v>
      </c>
      <c r="L147" s="12">
        <f t="shared" si="11"/>
        <v>9522000</v>
      </c>
      <c r="N147" s="1">
        <f>_xlfn.XLOOKUP(E147,[2]Sheet1!$H:$H,[2]Sheet1!$EX:$EX,"")</f>
        <v>3082</v>
      </c>
      <c r="O147" s="6">
        <f>_xlfn.XLOOKUP(E147,[1]Sheet1!$D:$D,[1]Sheet1!$Z:$Z,"")</f>
        <v>9246</v>
      </c>
      <c r="P147" s="16">
        <f t="shared" si="10"/>
        <v>3</v>
      </c>
    </row>
    <row r="148" spans="2:16" ht="15" customHeight="1" x14ac:dyDescent="0.25">
      <c r="B148" s="6" t="s">
        <v>189</v>
      </c>
      <c r="C148" s="6">
        <v>3498</v>
      </c>
      <c r="D148" s="6" t="s">
        <v>194</v>
      </c>
      <c r="E148" s="6" t="s">
        <v>190</v>
      </c>
      <c r="F148" s="6" t="s">
        <v>191</v>
      </c>
      <c r="G148" s="6" t="s">
        <v>192</v>
      </c>
      <c r="H148" s="6" t="s">
        <v>193</v>
      </c>
      <c r="I148" s="6">
        <f>_xlfn.XLOOKUP(E148,[1]Sheet1!$D:$D,[1]Sheet1!$Y:$Y,"")</f>
        <v>320</v>
      </c>
      <c r="J148" s="1">
        <f t="shared" si="9"/>
        <v>640</v>
      </c>
      <c r="K148" s="1">
        <v>405</v>
      </c>
      <c r="L148" s="12">
        <f t="shared" si="11"/>
        <v>259200</v>
      </c>
      <c r="N148" s="1">
        <f>_xlfn.XLOOKUP(E148,[2]Sheet1!$H:$H,[2]Sheet1!$EX:$EX,"")</f>
        <v>405</v>
      </c>
      <c r="O148" s="6">
        <f>_xlfn.XLOOKUP(E148,[1]Sheet1!$D:$D,[1]Sheet1!$Z:$Z,"")</f>
        <v>6272</v>
      </c>
      <c r="P148" s="16">
        <f t="shared" si="10"/>
        <v>15.48641975308642</v>
      </c>
    </row>
    <row r="149" spans="2:16" ht="15" customHeight="1" x14ac:dyDescent="0.25">
      <c r="B149" s="6" t="s">
        <v>195</v>
      </c>
      <c r="C149" s="6">
        <v>3526</v>
      </c>
      <c r="D149" s="6" t="s">
        <v>197</v>
      </c>
      <c r="E149" s="6" t="s">
        <v>196</v>
      </c>
      <c r="F149" s="6" t="s">
        <v>8</v>
      </c>
      <c r="G149" s="6" t="s">
        <v>192</v>
      </c>
      <c r="H149" s="6" t="s">
        <v>193</v>
      </c>
      <c r="I149" s="6">
        <f>_xlfn.XLOOKUP(E149,[1]Sheet1!$D:$D,[1]Sheet1!$Y:$Y,"")</f>
        <v>40</v>
      </c>
      <c r="J149" s="1">
        <f t="shared" si="9"/>
        <v>80</v>
      </c>
      <c r="K149" s="1">
        <v>405</v>
      </c>
      <c r="L149" s="12">
        <f t="shared" si="11"/>
        <v>32400</v>
      </c>
      <c r="N149" s="1">
        <f>_xlfn.XLOOKUP(E149,[2]Sheet1!$H:$H,[2]Sheet1!$EX:$EX,"")</f>
        <v>392</v>
      </c>
      <c r="O149" s="6">
        <f>_xlfn.XLOOKUP(E149,[1]Sheet1!$D:$D,[1]Sheet1!$Z:$Z,"")</f>
        <v>784</v>
      </c>
      <c r="P149" s="16">
        <f t="shared" si="10"/>
        <v>2</v>
      </c>
    </row>
    <row r="150" spans="2:16" ht="15" customHeight="1" x14ac:dyDescent="0.25">
      <c r="B150" s="6" t="s">
        <v>392</v>
      </c>
      <c r="C150" s="6">
        <v>5003</v>
      </c>
      <c r="D150" s="6" t="s">
        <v>394</v>
      </c>
      <c r="E150" s="6" t="s">
        <v>393</v>
      </c>
      <c r="F150" s="6" t="s">
        <v>83</v>
      </c>
      <c r="G150" s="6" t="s">
        <v>84</v>
      </c>
      <c r="H150" s="6" t="s">
        <v>106</v>
      </c>
      <c r="I150" s="6">
        <f>_xlfn.XLOOKUP(E150,[1]Sheet1!$D:$D,[1]Sheet1!$Y:$Y,"")</f>
        <v>3300</v>
      </c>
      <c r="J150" s="1">
        <f t="shared" si="9"/>
        <v>6600</v>
      </c>
      <c r="K150" s="1">
        <v>998</v>
      </c>
      <c r="L150" s="12">
        <f t="shared" si="11"/>
        <v>6586800</v>
      </c>
      <c r="N150" s="1">
        <f>_xlfn.XLOOKUP(E150,[2]Sheet1!$H:$H,[2]Sheet1!$EX:$EX,"")</f>
        <v>998</v>
      </c>
      <c r="O150" s="6">
        <f>_xlfn.XLOOKUP(E150,[1]Sheet1!$D:$D,[1]Sheet1!$Z:$Z,"")</f>
        <v>30558</v>
      </c>
      <c r="P150" s="16">
        <f t="shared" si="10"/>
        <v>30.619238476953907</v>
      </c>
    </row>
    <row r="151" spans="2:16" ht="15" customHeight="1" x14ac:dyDescent="0.25">
      <c r="B151" s="6" t="s">
        <v>1068</v>
      </c>
      <c r="C151" s="6">
        <v>5135</v>
      </c>
      <c r="D151" s="6" t="s">
        <v>1070</v>
      </c>
      <c r="E151" s="6" t="s">
        <v>1069</v>
      </c>
      <c r="F151" s="6" t="s">
        <v>226</v>
      </c>
      <c r="G151" s="6" t="s">
        <v>67</v>
      </c>
      <c r="H151" s="6" t="s">
        <v>106</v>
      </c>
      <c r="I151" s="6">
        <f>_xlfn.XLOOKUP(E151,[1]Sheet1!$D:$D,[1]Sheet1!$Y:$Y,"")</f>
        <v>2000</v>
      </c>
      <c r="J151" s="1">
        <f t="shared" si="9"/>
        <v>4000</v>
      </c>
      <c r="K151" s="1">
        <v>918</v>
      </c>
      <c r="L151" s="12">
        <f t="shared" si="11"/>
        <v>3672000</v>
      </c>
      <c r="N151" s="1">
        <f>_xlfn.XLOOKUP(E151,[2]Sheet1!$H:$H,[2]Sheet1!$EX:$EX,"")</f>
        <v>918</v>
      </c>
      <c r="O151" s="6">
        <f>_xlfn.XLOOKUP(E151,[1]Sheet1!$D:$D,[1]Sheet1!$Z:$Z,"")</f>
        <v>17680</v>
      </c>
      <c r="P151" s="16">
        <f t="shared" si="10"/>
        <v>19.25925925925926</v>
      </c>
    </row>
    <row r="152" spans="2:16" ht="15" customHeight="1" x14ac:dyDescent="0.25">
      <c r="B152" s="6" t="s">
        <v>1138</v>
      </c>
      <c r="C152" s="6">
        <v>5068</v>
      </c>
      <c r="D152" s="6" t="s">
        <v>1140</v>
      </c>
      <c r="E152" s="6" t="s">
        <v>1139</v>
      </c>
      <c r="F152" s="6" t="s">
        <v>1060</v>
      </c>
      <c r="G152" s="6" t="s">
        <v>231</v>
      </c>
      <c r="H152" s="6" t="s">
        <v>442</v>
      </c>
      <c r="I152" s="6">
        <f>_xlfn.XLOOKUP(E152,[1]Sheet1!$D:$D,[1]Sheet1!$Y:$Y,"")</f>
        <v>448</v>
      </c>
      <c r="J152" s="1">
        <f t="shared" si="9"/>
        <v>896</v>
      </c>
      <c r="K152" s="1">
        <v>844</v>
      </c>
      <c r="L152" s="12">
        <f t="shared" si="11"/>
        <v>756224</v>
      </c>
      <c r="N152" s="1">
        <f>_xlfn.XLOOKUP(E152,[2]Sheet1!$H:$H,[2]Sheet1!$EX:$EX,"")</f>
        <v>844</v>
      </c>
      <c r="O152" s="6">
        <f>_xlfn.XLOOKUP(E152,[1]Sheet1!$D:$D,[1]Sheet1!$Z:$Z,"")</f>
        <v>6752</v>
      </c>
      <c r="P152" s="16">
        <f t="shared" si="10"/>
        <v>8</v>
      </c>
    </row>
    <row r="153" spans="2:16" ht="15" customHeight="1" x14ac:dyDescent="0.25">
      <c r="B153" s="6" t="s">
        <v>1141</v>
      </c>
      <c r="C153" s="6">
        <v>5069</v>
      </c>
      <c r="D153" s="6" t="s">
        <v>1144</v>
      </c>
      <c r="E153" s="6" t="s">
        <v>1142</v>
      </c>
      <c r="F153" s="6" t="s">
        <v>1143</v>
      </c>
      <c r="G153" s="6" t="s">
        <v>231</v>
      </c>
      <c r="H153" s="6" t="s">
        <v>442</v>
      </c>
      <c r="I153" s="6">
        <f>_xlfn.XLOOKUP(E153,[1]Sheet1!$D:$D,[1]Sheet1!$Y:$Y,"")</f>
        <v>168</v>
      </c>
      <c r="J153" s="1">
        <f t="shared" si="9"/>
        <v>336</v>
      </c>
      <c r="K153" s="1">
        <v>1107</v>
      </c>
      <c r="L153" s="12">
        <f t="shared" si="11"/>
        <v>371952</v>
      </c>
      <c r="N153" s="1">
        <f>_xlfn.XLOOKUP(E153,[2]Sheet1!$H:$H,[2]Sheet1!$EX:$EX,"")</f>
        <v>1107</v>
      </c>
      <c r="O153" s="6">
        <f>_xlfn.XLOOKUP(E153,[1]Sheet1!$D:$D,[1]Sheet1!$Z:$Z,"")</f>
        <v>3321</v>
      </c>
      <c r="P153" s="16">
        <f t="shared" si="10"/>
        <v>3</v>
      </c>
    </row>
    <row r="154" spans="2:16" ht="15" customHeight="1" x14ac:dyDescent="0.25">
      <c r="B154" s="6" t="s">
        <v>1494</v>
      </c>
      <c r="C154" s="6">
        <v>5231</v>
      </c>
      <c r="D154" s="6" t="s">
        <v>1496</v>
      </c>
      <c r="E154" s="6" t="s">
        <v>1495</v>
      </c>
      <c r="F154" s="6" t="s">
        <v>355</v>
      </c>
      <c r="G154" s="6" t="s">
        <v>67</v>
      </c>
      <c r="H154" s="6" t="s">
        <v>106</v>
      </c>
      <c r="I154" s="6">
        <f>_xlfn.XLOOKUP(E154,[1]Sheet1!$D:$D,[1]Sheet1!$Y:$Y,"")</f>
        <v>400</v>
      </c>
      <c r="J154" s="1">
        <f t="shared" si="9"/>
        <v>800</v>
      </c>
      <c r="K154" s="1">
        <v>2488</v>
      </c>
      <c r="L154" s="12">
        <f t="shared" si="11"/>
        <v>1990400</v>
      </c>
      <c r="N154" s="1">
        <f>_xlfn.XLOOKUP(E154,[2]Sheet1!$H:$H,[2]Sheet1!$EX:$EX,"")</f>
        <v>2488</v>
      </c>
      <c r="O154" s="6">
        <f>_xlfn.XLOOKUP(E154,[1]Sheet1!$D:$D,[1]Sheet1!$Z:$Z,"")</f>
        <v>9952</v>
      </c>
      <c r="P154" s="16">
        <f t="shared" si="10"/>
        <v>4</v>
      </c>
    </row>
    <row r="155" spans="2:16" ht="15" customHeight="1" x14ac:dyDescent="0.25">
      <c r="B155" s="6" t="s">
        <v>1601</v>
      </c>
      <c r="C155" s="6">
        <v>3319</v>
      </c>
      <c r="D155" s="6" t="s">
        <v>1603</v>
      </c>
      <c r="E155" s="6" t="s">
        <v>1602</v>
      </c>
      <c r="F155" s="6" t="s">
        <v>219</v>
      </c>
      <c r="G155" s="6" t="s">
        <v>67</v>
      </c>
      <c r="H155" s="6" t="s">
        <v>106</v>
      </c>
      <c r="I155" s="6">
        <f>_xlfn.XLOOKUP(E155,[1]Sheet1!$D:$D,[1]Sheet1!$Y:$Y,"")</f>
        <v>200</v>
      </c>
      <c r="J155" s="1">
        <f t="shared" si="9"/>
        <v>400</v>
      </c>
      <c r="K155" s="1">
        <v>560</v>
      </c>
      <c r="L155" s="12">
        <f t="shared" si="11"/>
        <v>224000</v>
      </c>
      <c r="N155" s="1">
        <f>_xlfn.XLOOKUP(E155,[2]Sheet1!$H:$H,[2]Sheet1!$EX:$EX,"")</f>
        <v>522</v>
      </c>
      <c r="O155" s="6">
        <f>_xlfn.XLOOKUP(E155,[1]Sheet1!$D:$D,[1]Sheet1!$Z:$Z,"")</f>
        <v>1044</v>
      </c>
      <c r="P155" s="16">
        <f t="shared" si="10"/>
        <v>2</v>
      </c>
    </row>
    <row r="156" spans="2:16" ht="15" customHeight="1" x14ac:dyDescent="0.25">
      <c r="B156" s="6" t="s">
        <v>1799</v>
      </c>
      <c r="C156" s="6">
        <v>5561</v>
      </c>
      <c r="D156" s="6" t="s">
        <v>1801</v>
      </c>
      <c r="E156" s="6" t="s">
        <v>1800</v>
      </c>
      <c r="F156" s="6" t="s">
        <v>83</v>
      </c>
      <c r="G156" s="6" t="s">
        <v>84</v>
      </c>
      <c r="H156" s="6" t="s">
        <v>106</v>
      </c>
      <c r="I156" s="6" t="str">
        <f>_xlfn.XLOOKUP(E156,[1]Sheet1!$D:$D,[1]Sheet1!$Y:$Y,"")</f>
        <v/>
      </c>
      <c r="J156" s="3" t="s">
        <v>3974</v>
      </c>
      <c r="K156" s="1">
        <v>4874</v>
      </c>
      <c r="L156" s="13">
        <v>0</v>
      </c>
      <c r="M156" s="13"/>
      <c r="N156" s="1">
        <f>_xlfn.XLOOKUP(E156,[2]Sheet1!$H:$H,[2]Sheet1!$EX:$EX,"")</f>
        <v>4874</v>
      </c>
      <c r="O156" s="6" t="str">
        <f>_xlfn.XLOOKUP(E156,[1]Sheet1!$D:$D,[1]Sheet1!$Z:$Z,"")</f>
        <v/>
      </c>
      <c r="P156" s="16">
        <v>0</v>
      </c>
    </row>
    <row r="157" spans="2:16" ht="15" customHeight="1" x14ac:dyDescent="0.25">
      <c r="B157" s="6" t="s">
        <v>1850</v>
      </c>
      <c r="C157" s="6">
        <v>5065</v>
      </c>
      <c r="D157" s="6" t="s">
        <v>1852</v>
      </c>
      <c r="E157" s="6" t="s">
        <v>1851</v>
      </c>
      <c r="F157" s="6" t="s">
        <v>355</v>
      </c>
      <c r="G157" s="6" t="s">
        <v>67</v>
      </c>
      <c r="H157" s="6" t="s">
        <v>193</v>
      </c>
      <c r="I157" s="6">
        <f>_xlfn.XLOOKUP(E157,[1]Sheet1!$D:$D,[1]Sheet1!$Y:$Y,"")</f>
        <v>27500</v>
      </c>
      <c r="J157" s="1">
        <f t="shared" si="9"/>
        <v>55000</v>
      </c>
      <c r="K157" s="1">
        <v>725</v>
      </c>
      <c r="L157" s="12">
        <f t="shared" ref="L157:L194" si="12">K157*J157</f>
        <v>39875000</v>
      </c>
      <c r="N157" s="1">
        <f>_xlfn.XLOOKUP(E157,[2]Sheet1!$H:$H,[2]Sheet1!$EX:$EX,"")</f>
        <v>725</v>
      </c>
      <c r="O157" s="6">
        <f>_xlfn.XLOOKUP(E157,[1]Sheet1!$D:$D,[1]Sheet1!$Z:$Z,"")</f>
        <v>199375</v>
      </c>
      <c r="P157" s="16">
        <f t="shared" si="10"/>
        <v>275</v>
      </c>
    </row>
    <row r="158" spans="2:16" ht="15" customHeight="1" x14ac:dyDescent="0.25">
      <c r="B158" s="6" t="s">
        <v>1853</v>
      </c>
      <c r="C158" s="6">
        <v>5066</v>
      </c>
      <c r="D158" s="6" t="s">
        <v>1854</v>
      </c>
      <c r="E158" s="6" t="s">
        <v>1851</v>
      </c>
      <c r="F158" s="6" t="s">
        <v>108</v>
      </c>
      <c r="G158" s="6" t="s">
        <v>281</v>
      </c>
      <c r="H158" s="6" t="s">
        <v>193</v>
      </c>
      <c r="I158" s="6">
        <f>_xlfn.XLOOKUP(E158,[1]Sheet1!$D:$D,[1]Sheet1!$Y:$Y,"")</f>
        <v>27500</v>
      </c>
      <c r="J158" s="1">
        <f t="shared" si="9"/>
        <v>55000</v>
      </c>
      <c r="K158" s="1">
        <v>2176</v>
      </c>
      <c r="L158" s="12">
        <f t="shared" si="12"/>
        <v>119680000</v>
      </c>
      <c r="N158" s="1">
        <f>_xlfn.XLOOKUP(E158,[2]Sheet1!$H:$H,[2]Sheet1!$EX:$EX,"")</f>
        <v>725</v>
      </c>
      <c r="O158" s="6">
        <f>_xlfn.XLOOKUP(E158,[1]Sheet1!$D:$D,[1]Sheet1!$Z:$Z,"")</f>
        <v>199375</v>
      </c>
      <c r="P158" s="16">
        <f t="shared" si="10"/>
        <v>275</v>
      </c>
    </row>
    <row r="159" spans="2:16" ht="15" customHeight="1" x14ac:dyDescent="0.25">
      <c r="B159" s="6" t="s">
        <v>1891</v>
      </c>
      <c r="C159" s="6">
        <v>5164</v>
      </c>
      <c r="D159" s="6" t="s">
        <v>1893</v>
      </c>
      <c r="E159" s="6" t="s">
        <v>1892</v>
      </c>
      <c r="F159" s="6" t="s">
        <v>226</v>
      </c>
      <c r="G159" s="6" t="s">
        <v>67</v>
      </c>
      <c r="H159" s="6" t="s">
        <v>106</v>
      </c>
      <c r="I159" s="6">
        <f>_xlfn.XLOOKUP(E159,[1]Sheet1!$D:$D,[1]Sheet1!$Y:$Y,"")</f>
        <v>1100</v>
      </c>
      <c r="J159" s="1">
        <f t="shared" si="9"/>
        <v>2200</v>
      </c>
      <c r="K159" s="1">
        <v>2706</v>
      </c>
      <c r="L159" s="12">
        <f t="shared" si="12"/>
        <v>5953200</v>
      </c>
      <c r="N159" s="1">
        <f>_xlfn.XLOOKUP(E159,[2]Sheet1!$H:$H,[2]Sheet1!$EX:$EX,"")</f>
        <v>2706</v>
      </c>
      <c r="O159" s="6">
        <f>_xlfn.XLOOKUP(E159,[1]Sheet1!$D:$D,[1]Sheet1!$Z:$Z,"")</f>
        <v>29766</v>
      </c>
      <c r="P159" s="16">
        <f t="shared" si="10"/>
        <v>11</v>
      </c>
    </row>
    <row r="160" spans="2:16" ht="15" customHeight="1" x14ac:dyDescent="0.25">
      <c r="B160" s="6" t="s">
        <v>1906</v>
      </c>
      <c r="C160" s="6">
        <v>3284</v>
      </c>
      <c r="D160" s="6" t="s">
        <v>1909</v>
      </c>
      <c r="E160" s="6" t="s">
        <v>1907</v>
      </c>
      <c r="F160" s="6" t="s">
        <v>385</v>
      </c>
      <c r="G160" s="6" t="s">
        <v>1908</v>
      </c>
      <c r="H160" s="6" t="s">
        <v>106</v>
      </c>
      <c r="I160" s="6">
        <f>_xlfn.XLOOKUP(E160,[1]Sheet1!$D:$D,[1]Sheet1!$Y:$Y,"")</f>
        <v>36</v>
      </c>
      <c r="J160" s="1">
        <f t="shared" si="9"/>
        <v>72</v>
      </c>
      <c r="K160" s="1">
        <v>1253</v>
      </c>
      <c r="L160" s="12">
        <f t="shared" si="12"/>
        <v>90216</v>
      </c>
      <c r="N160" s="1">
        <f>_xlfn.XLOOKUP(E160,[2]Sheet1!$H:$H,[2]Sheet1!$EX:$EX,"")</f>
        <v>1253</v>
      </c>
      <c r="O160" s="6">
        <f>_xlfn.XLOOKUP(E160,[1]Sheet1!$D:$D,[1]Sheet1!$Z:$Z,"")</f>
        <v>3759</v>
      </c>
      <c r="P160" s="16">
        <f t="shared" si="10"/>
        <v>3</v>
      </c>
    </row>
    <row r="161" spans="2:16" ht="15" customHeight="1" x14ac:dyDescent="0.25">
      <c r="B161" s="6" t="s">
        <v>2135</v>
      </c>
      <c r="C161" s="6">
        <v>5246</v>
      </c>
      <c r="D161" s="6" t="s">
        <v>2137</v>
      </c>
      <c r="E161" s="6" t="s">
        <v>2136</v>
      </c>
      <c r="F161" s="6" t="s">
        <v>543</v>
      </c>
      <c r="G161" s="6" t="s">
        <v>67</v>
      </c>
      <c r="H161" s="6" t="s">
        <v>106</v>
      </c>
      <c r="I161" s="6">
        <f>_xlfn.XLOOKUP(E161,[1]Sheet1!$D:$D,[1]Sheet1!$Y:$Y,"")</f>
        <v>1600</v>
      </c>
      <c r="J161" s="1">
        <f t="shared" si="9"/>
        <v>3200</v>
      </c>
      <c r="K161" s="1">
        <v>1384</v>
      </c>
      <c r="L161" s="12">
        <f t="shared" si="12"/>
        <v>4428800</v>
      </c>
      <c r="N161" s="1">
        <f>_xlfn.XLOOKUP(E161,[2]Sheet1!$H:$H,[2]Sheet1!$EX:$EX,"")</f>
        <v>1384</v>
      </c>
      <c r="O161" s="6">
        <f>_xlfn.XLOOKUP(E161,[1]Sheet1!$D:$D,[1]Sheet1!$Z:$Z,"")</f>
        <v>22144</v>
      </c>
      <c r="P161" s="16">
        <f t="shared" si="10"/>
        <v>16</v>
      </c>
    </row>
    <row r="162" spans="2:16" ht="15" customHeight="1" x14ac:dyDescent="0.25">
      <c r="B162" s="6" t="s">
        <v>2147</v>
      </c>
      <c r="C162" s="6">
        <v>5351</v>
      </c>
      <c r="D162" s="6" t="s">
        <v>2149</v>
      </c>
      <c r="E162" s="6" t="s">
        <v>2148</v>
      </c>
      <c r="F162" s="6" t="s">
        <v>528</v>
      </c>
      <c r="G162" s="6" t="s">
        <v>67</v>
      </c>
      <c r="H162" s="6" t="s">
        <v>106</v>
      </c>
      <c r="I162" s="6">
        <f>_xlfn.XLOOKUP(E162,[1]Sheet1!$D:$D,[1]Sheet1!$Y:$Y,"")</f>
        <v>0</v>
      </c>
      <c r="J162" s="1">
        <v>1</v>
      </c>
      <c r="K162" s="1">
        <v>560</v>
      </c>
      <c r="L162" s="12">
        <f t="shared" si="12"/>
        <v>560</v>
      </c>
      <c r="N162" s="1">
        <f>_xlfn.XLOOKUP(E162,[2]Sheet1!$H:$H,[2]Sheet1!$EX:$EX,"")</f>
        <v>508</v>
      </c>
      <c r="O162" s="6">
        <f>_xlfn.XLOOKUP(E162,[1]Sheet1!$D:$D,[1]Sheet1!$Z:$Z,"")</f>
        <v>0</v>
      </c>
      <c r="P162" s="16">
        <v>1</v>
      </c>
    </row>
    <row r="163" spans="2:16" ht="15" customHeight="1" x14ac:dyDescent="0.25">
      <c r="B163" s="6" t="s">
        <v>2159</v>
      </c>
      <c r="C163" s="6">
        <v>3583</v>
      </c>
      <c r="D163" s="6" t="s">
        <v>2161</v>
      </c>
      <c r="E163" s="6" t="s">
        <v>2160</v>
      </c>
      <c r="F163" s="6" t="s">
        <v>355</v>
      </c>
      <c r="G163" s="6" t="s">
        <v>84</v>
      </c>
      <c r="H163" s="6" t="s">
        <v>106</v>
      </c>
      <c r="I163" s="6">
        <f>_xlfn.XLOOKUP(E163,[1]Sheet1!$D:$D,[1]Sheet1!$Y:$Y,"")</f>
        <v>800</v>
      </c>
      <c r="J163" s="1">
        <f t="shared" si="9"/>
        <v>1600</v>
      </c>
      <c r="K163" s="1">
        <v>560</v>
      </c>
      <c r="L163" s="12">
        <f t="shared" si="12"/>
        <v>896000</v>
      </c>
      <c r="N163" s="1">
        <f>_xlfn.XLOOKUP(E163,[2]Sheet1!$H:$H,[2]Sheet1!$EX:$EX,"")</f>
        <v>501</v>
      </c>
      <c r="O163" s="6">
        <f>_xlfn.XLOOKUP(E163,[1]Sheet1!$D:$D,[1]Sheet1!$Z:$Z,"")</f>
        <v>4008</v>
      </c>
      <c r="P163" s="16">
        <f t="shared" si="10"/>
        <v>8</v>
      </c>
    </row>
    <row r="164" spans="2:16" ht="15" customHeight="1" x14ac:dyDescent="0.25">
      <c r="B164" s="6" t="s">
        <v>2239</v>
      </c>
      <c r="C164" s="6">
        <v>3611</v>
      </c>
      <c r="D164" s="6" t="s">
        <v>2241</v>
      </c>
      <c r="E164" s="6" t="s">
        <v>2240</v>
      </c>
      <c r="F164" s="6" t="s">
        <v>66</v>
      </c>
      <c r="G164" s="6" t="s">
        <v>67</v>
      </c>
      <c r="H164" s="6" t="s">
        <v>106</v>
      </c>
      <c r="I164" s="6">
        <f>_xlfn.XLOOKUP(E164,[1]Sheet1!$D:$D,[1]Sheet1!$Y:$Y,"")</f>
        <v>1300</v>
      </c>
      <c r="J164" s="1">
        <f t="shared" si="9"/>
        <v>2600</v>
      </c>
      <c r="K164" s="1">
        <v>961</v>
      </c>
      <c r="L164" s="12">
        <f t="shared" si="12"/>
        <v>2498600</v>
      </c>
      <c r="N164" s="1">
        <f>_xlfn.XLOOKUP(E164,[2]Sheet1!$H:$H,[2]Sheet1!$EX:$EX,"")</f>
        <v>961</v>
      </c>
      <c r="O164" s="6">
        <f>_xlfn.XLOOKUP(E164,[1]Sheet1!$D:$D,[1]Sheet1!$Z:$Z,"")</f>
        <v>7241</v>
      </c>
      <c r="P164" s="16">
        <f t="shared" si="10"/>
        <v>7.5348595213319456</v>
      </c>
    </row>
    <row r="165" spans="2:16" ht="15" customHeight="1" x14ac:dyDescent="0.25">
      <c r="B165" s="6" t="s">
        <v>2576</v>
      </c>
      <c r="C165" s="6">
        <v>5005</v>
      </c>
      <c r="D165" s="6" t="s">
        <v>2578</v>
      </c>
      <c r="E165" s="6" t="s">
        <v>2577</v>
      </c>
      <c r="F165" s="6" t="s">
        <v>93</v>
      </c>
      <c r="G165" s="6" t="s">
        <v>67</v>
      </c>
      <c r="H165" s="6" t="s">
        <v>106</v>
      </c>
      <c r="I165" s="6">
        <f>_xlfn.XLOOKUP(E165,[1]Sheet1!$D:$D,[1]Sheet1!$Y:$Y,"")</f>
        <v>1000</v>
      </c>
      <c r="J165" s="1">
        <f t="shared" si="9"/>
        <v>2000</v>
      </c>
      <c r="K165" s="1">
        <v>961</v>
      </c>
      <c r="L165" s="12">
        <f t="shared" si="12"/>
        <v>1922000</v>
      </c>
      <c r="N165" s="1">
        <f>_xlfn.XLOOKUP(E165,[2]Sheet1!$H:$H,[2]Sheet1!$EX:$EX,"")</f>
        <v>961</v>
      </c>
      <c r="O165" s="6">
        <f>_xlfn.XLOOKUP(E165,[1]Sheet1!$D:$D,[1]Sheet1!$Z:$Z,"")</f>
        <v>9150</v>
      </c>
      <c r="P165" s="16">
        <f t="shared" si="10"/>
        <v>9.521331945889699</v>
      </c>
    </row>
    <row r="166" spans="2:16" ht="15" customHeight="1" x14ac:dyDescent="0.25">
      <c r="B166" s="6" t="s">
        <v>2658</v>
      </c>
      <c r="C166" s="6">
        <v>5452</v>
      </c>
      <c r="D166" s="6" t="s">
        <v>2660</v>
      </c>
      <c r="E166" s="6" t="s">
        <v>2659</v>
      </c>
      <c r="F166" s="6" t="s">
        <v>528</v>
      </c>
      <c r="G166" s="6" t="s">
        <v>67</v>
      </c>
      <c r="H166" s="6" t="s">
        <v>106</v>
      </c>
      <c r="I166" s="6">
        <f>_xlfn.XLOOKUP(E166,[1]Sheet1!$D:$D,[1]Sheet1!$Y:$Y,"")</f>
        <v>700</v>
      </c>
      <c r="J166" s="1">
        <f t="shared" si="9"/>
        <v>1400</v>
      </c>
      <c r="K166" s="1">
        <v>1029</v>
      </c>
      <c r="L166" s="12">
        <f t="shared" si="12"/>
        <v>1440600</v>
      </c>
      <c r="N166" s="1">
        <f>_xlfn.XLOOKUP(E166,[2]Sheet1!$H:$H,[2]Sheet1!$EX:$EX,"")</f>
        <v>1029</v>
      </c>
      <c r="O166" s="6">
        <f>_xlfn.XLOOKUP(E166,[1]Sheet1!$D:$D,[1]Sheet1!$Z:$Z,"")</f>
        <v>7203</v>
      </c>
      <c r="P166" s="16">
        <f t="shared" si="10"/>
        <v>7</v>
      </c>
    </row>
    <row r="167" spans="2:16" ht="15" customHeight="1" x14ac:dyDescent="0.25">
      <c r="B167" s="6" t="s">
        <v>2821</v>
      </c>
      <c r="C167" s="6">
        <v>5322</v>
      </c>
      <c r="D167" s="6" t="s">
        <v>2823</v>
      </c>
      <c r="E167" s="6" t="s">
        <v>2822</v>
      </c>
      <c r="F167" s="6" t="s">
        <v>83</v>
      </c>
      <c r="G167" s="6" t="s">
        <v>2563</v>
      </c>
      <c r="H167" s="6" t="s">
        <v>106</v>
      </c>
      <c r="I167" s="6">
        <f>_xlfn.XLOOKUP(E167,[1]Sheet1!$D:$D,[1]Sheet1!$Y:$Y,"")</f>
        <v>42</v>
      </c>
      <c r="J167" s="1">
        <f t="shared" si="9"/>
        <v>84</v>
      </c>
      <c r="K167" s="1">
        <v>2831</v>
      </c>
      <c r="L167" s="12">
        <f t="shared" si="12"/>
        <v>237804</v>
      </c>
      <c r="N167" s="1">
        <f>_xlfn.XLOOKUP(E167,[2]Sheet1!$H:$H,[2]Sheet1!$EX:$EX,"")</f>
        <v>2831</v>
      </c>
      <c r="O167" s="6">
        <f>_xlfn.XLOOKUP(E167,[1]Sheet1!$D:$D,[1]Sheet1!$Z:$Z,"")</f>
        <v>2831</v>
      </c>
      <c r="P167" s="16">
        <f t="shared" si="10"/>
        <v>1</v>
      </c>
    </row>
    <row r="168" spans="2:16" ht="15" customHeight="1" x14ac:dyDescent="0.25">
      <c r="B168" s="6" t="s">
        <v>2824</v>
      </c>
      <c r="C168" s="6">
        <v>3584</v>
      </c>
      <c r="D168" s="6" t="s">
        <v>2827</v>
      </c>
      <c r="E168" s="6" t="s">
        <v>2825</v>
      </c>
      <c r="F168" s="6" t="s">
        <v>2826</v>
      </c>
      <c r="G168" s="6" t="s">
        <v>163</v>
      </c>
      <c r="H168" s="6" t="s">
        <v>193</v>
      </c>
      <c r="I168" s="6">
        <f>_xlfn.XLOOKUP(E168,[1]Sheet1!$D:$D,[1]Sheet1!$Y:$Y,"")</f>
        <v>350</v>
      </c>
      <c r="J168" s="1">
        <f t="shared" si="9"/>
        <v>700</v>
      </c>
      <c r="K168" s="1">
        <v>4524</v>
      </c>
      <c r="L168" s="12">
        <f t="shared" si="12"/>
        <v>3166800</v>
      </c>
      <c r="N168" s="1">
        <f>_xlfn.XLOOKUP(E168,[2]Sheet1!$H:$H,[2]Sheet1!$EX:$EX,"")</f>
        <v>4524</v>
      </c>
      <c r="O168" s="6">
        <f>_xlfn.XLOOKUP(E168,[1]Sheet1!$D:$D,[1]Sheet1!$Z:$Z,"")</f>
        <v>30450</v>
      </c>
      <c r="P168" s="16">
        <f t="shared" si="10"/>
        <v>6.7307692307692308</v>
      </c>
    </row>
    <row r="169" spans="2:16" ht="15" customHeight="1" x14ac:dyDescent="0.25">
      <c r="B169" s="6" t="s">
        <v>2955</v>
      </c>
      <c r="C169" s="6">
        <v>3581</v>
      </c>
      <c r="D169" s="6" t="s">
        <v>2958</v>
      </c>
      <c r="E169" s="6" t="s">
        <v>2956</v>
      </c>
      <c r="F169" s="6" t="s">
        <v>2957</v>
      </c>
      <c r="G169" s="6" t="s">
        <v>67</v>
      </c>
      <c r="H169" s="6" t="s">
        <v>106</v>
      </c>
      <c r="I169" s="6">
        <f>_xlfn.XLOOKUP(E169,[1]Sheet1!$D:$D,[1]Sheet1!$Y:$Y,"")</f>
        <v>300</v>
      </c>
      <c r="J169" s="1">
        <f t="shared" si="9"/>
        <v>600</v>
      </c>
      <c r="K169" s="1">
        <v>1860</v>
      </c>
      <c r="L169" s="12">
        <f t="shared" si="12"/>
        <v>1116000</v>
      </c>
      <c r="N169" s="1">
        <f>_xlfn.XLOOKUP(E169,[2]Sheet1!$H:$H,[2]Sheet1!$EX:$EX,"")</f>
        <v>1860</v>
      </c>
      <c r="O169" s="6">
        <f>_xlfn.XLOOKUP(E169,[1]Sheet1!$D:$D,[1]Sheet1!$Z:$Z,"")</f>
        <v>5580</v>
      </c>
      <c r="P169" s="16">
        <f t="shared" si="10"/>
        <v>3</v>
      </c>
    </row>
    <row r="170" spans="2:16" ht="15" customHeight="1" x14ac:dyDescent="0.25">
      <c r="B170" s="6" t="s">
        <v>2993</v>
      </c>
      <c r="C170" s="6">
        <v>3251</v>
      </c>
      <c r="D170" s="6" t="s">
        <v>2996</v>
      </c>
      <c r="E170" s="6" t="s">
        <v>2994</v>
      </c>
      <c r="F170" s="6" t="s">
        <v>2995</v>
      </c>
      <c r="G170" s="6" t="s">
        <v>103</v>
      </c>
      <c r="H170" s="6" t="s">
        <v>106</v>
      </c>
      <c r="I170" s="6">
        <f>_xlfn.XLOOKUP(E170,[1]Sheet1!$D:$D,[1]Sheet1!$Y:$Y,"")</f>
        <v>905</v>
      </c>
      <c r="J170" s="1">
        <f t="shared" si="9"/>
        <v>1810</v>
      </c>
      <c r="K170" s="1">
        <v>2526</v>
      </c>
      <c r="L170" s="12">
        <f t="shared" si="12"/>
        <v>4572060</v>
      </c>
      <c r="N170" s="1">
        <f>_xlfn.XLOOKUP(E170,[2]Sheet1!$H:$H,[2]Sheet1!$EX:$EX,"")</f>
        <v>2526</v>
      </c>
      <c r="O170" s="6">
        <f>_xlfn.XLOOKUP(E170,[1]Sheet1!$D:$D,[1]Sheet1!$Z:$Z,"")</f>
        <v>456663</v>
      </c>
      <c r="P170" s="16">
        <f t="shared" si="10"/>
        <v>180.78503562945369</v>
      </c>
    </row>
    <row r="171" spans="2:16" ht="15" customHeight="1" x14ac:dyDescent="0.25">
      <c r="B171" s="6" t="s">
        <v>2997</v>
      </c>
      <c r="C171" s="6">
        <v>3250</v>
      </c>
      <c r="D171" s="6" t="s">
        <v>2999</v>
      </c>
      <c r="E171" s="6" t="s">
        <v>2998</v>
      </c>
      <c r="F171" s="6" t="s">
        <v>2875</v>
      </c>
      <c r="G171" s="6" t="s">
        <v>101</v>
      </c>
      <c r="H171" s="6" t="s">
        <v>106</v>
      </c>
      <c r="I171" s="6">
        <f>_xlfn.XLOOKUP(E171,[1]Sheet1!$D:$D,[1]Sheet1!$Y:$Y,"")</f>
        <v>290</v>
      </c>
      <c r="J171" s="1">
        <f t="shared" si="9"/>
        <v>580</v>
      </c>
      <c r="K171" s="1">
        <v>2130</v>
      </c>
      <c r="L171" s="12">
        <f t="shared" si="12"/>
        <v>1235400</v>
      </c>
      <c r="N171" s="1">
        <f>_xlfn.XLOOKUP(E171,[2]Sheet1!$H:$H,[2]Sheet1!$EX:$EX,"")</f>
        <v>2130</v>
      </c>
      <c r="O171" s="6">
        <f>_xlfn.XLOOKUP(E171,[1]Sheet1!$D:$D,[1]Sheet1!$Z:$Z,"")</f>
        <v>61683</v>
      </c>
      <c r="P171" s="16">
        <f t="shared" si="10"/>
        <v>28.959154929577466</v>
      </c>
    </row>
    <row r="172" spans="2:16" ht="15" customHeight="1" x14ac:dyDescent="0.25">
      <c r="B172" s="6" t="s">
        <v>3072</v>
      </c>
      <c r="C172" s="6">
        <v>3497</v>
      </c>
      <c r="D172" s="6" t="s">
        <v>3074</v>
      </c>
      <c r="E172" s="6" t="s">
        <v>3073</v>
      </c>
      <c r="F172" s="6" t="s">
        <v>1021</v>
      </c>
      <c r="G172" s="6" t="s">
        <v>163</v>
      </c>
      <c r="H172" s="6" t="s">
        <v>106</v>
      </c>
      <c r="I172" s="6">
        <f>_xlfn.XLOOKUP(E172,[1]Sheet1!$D:$D,[1]Sheet1!$Y:$Y,"")</f>
        <v>1650</v>
      </c>
      <c r="J172" s="1">
        <f t="shared" si="9"/>
        <v>3300</v>
      </c>
      <c r="K172" s="1">
        <v>4576</v>
      </c>
      <c r="L172" s="12">
        <f t="shared" si="12"/>
        <v>15100800</v>
      </c>
      <c r="N172" s="1">
        <f>_xlfn.XLOOKUP(E172,[2]Sheet1!$H:$H,[2]Sheet1!$EX:$EX,"")</f>
        <v>4576</v>
      </c>
      <c r="O172" s="6">
        <f>_xlfn.XLOOKUP(E172,[1]Sheet1!$D:$D,[1]Sheet1!$Z:$Z,"")</f>
        <v>87208</v>
      </c>
      <c r="P172" s="16">
        <f t="shared" si="10"/>
        <v>19.057692307692307</v>
      </c>
    </row>
    <row r="173" spans="2:16" ht="15" customHeight="1" x14ac:dyDescent="0.25">
      <c r="B173" s="6" t="s">
        <v>3150</v>
      </c>
      <c r="C173" s="6">
        <v>5261</v>
      </c>
      <c r="D173" s="6" t="s">
        <v>3152</v>
      </c>
      <c r="E173" s="6" t="s">
        <v>3151</v>
      </c>
      <c r="F173" s="6" t="s">
        <v>555</v>
      </c>
      <c r="G173" s="6" t="s">
        <v>67</v>
      </c>
      <c r="H173" s="6" t="s">
        <v>106</v>
      </c>
      <c r="I173" s="6">
        <f>_xlfn.XLOOKUP(E173,[1]Sheet1!$D:$D,[1]Sheet1!$Y:$Y,"")</f>
        <v>200</v>
      </c>
      <c r="J173" s="1">
        <f t="shared" si="9"/>
        <v>400</v>
      </c>
      <c r="K173" s="1">
        <v>560</v>
      </c>
      <c r="L173" s="12">
        <f t="shared" si="12"/>
        <v>224000</v>
      </c>
      <c r="N173" s="1">
        <f>_xlfn.XLOOKUP(E173,[2]Sheet1!$H:$H,[2]Sheet1!$EX:$EX,"")</f>
        <v>560</v>
      </c>
      <c r="O173" s="6">
        <f>_xlfn.XLOOKUP(E173,[1]Sheet1!$D:$D,[1]Sheet1!$Z:$Z,"")</f>
        <v>1072</v>
      </c>
      <c r="P173" s="16">
        <f t="shared" si="10"/>
        <v>1.9142857142857144</v>
      </c>
    </row>
    <row r="174" spans="2:16" ht="15" customHeight="1" x14ac:dyDescent="0.25">
      <c r="B174" s="6" t="s">
        <v>3157</v>
      </c>
      <c r="C174" s="6">
        <v>5256</v>
      </c>
      <c r="D174" s="6" t="s">
        <v>3159</v>
      </c>
      <c r="E174" s="6" t="s">
        <v>3158</v>
      </c>
      <c r="F174" s="6" t="s">
        <v>414</v>
      </c>
      <c r="G174" s="6" t="s">
        <v>67</v>
      </c>
      <c r="H174" s="6" t="s">
        <v>106</v>
      </c>
      <c r="I174" s="6">
        <f>_xlfn.XLOOKUP(E174,[1]Sheet1!$D:$D,[1]Sheet1!$Y:$Y,"")</f>
        <v>3500</v>
      </c>
      <c r="J174" s="1">
        <f t="shared" si="9"/>
        <v>7000</v>
      </c>
      <c r="K174" s="1">
        <v>939</v>
      </c>
      <c r="L174" s="12">
        <f t="shared" si="12"/>
        <v>6573000</v>
      </c>
      <c r="N174" s="1">
        <f>_xlfn.XLOOKUP(E174,[2]Sheet1!$H:$H,[2]Sheet1!$EX:$EX,"")</f>
        <v>939</v>
      </c>
      <c r="O174" s="6">
        <f>_xlfn.XLOOKUP(E174,[1]Sheet1!$D:$D,[1]Sheet1!$Z:$Z,"")</f>
        <v>19180</v>
      </c>
      <c r="P174" s="16">
        <f t="shared" si="10"/>
        <v>20.425985090521831</v>
      </c>
    </row>
    <row r="175" spans="2:16" ht="15" customHeight="1" x14ac:dyDescent="0.25">
      <c r="B175" s="6" t="s">
        <v>3430</v>
      </c>
      <c r="C175" s="6">
        <v>5301</v>
      </c>
      <c r="D175" s="6" t="s">
        <v>3432</v>
      </c>
      <c r="E175" s="6" t="s">
        <v>3431</v>
      </c>
      <c r="F175" s="6" t="s">
        <v>351</v>
      </c>
      <c r="G175" s="6" t="s">
        <v>67</v>
      </c>
      <c r="H175" s="6" t="s">
        <v>106</v>
      </c>
      <c r="I175" s="6">
        <f>_xlfn.XLOOKUP(E175,[1]Sheet1!$D:$D,[1]Sheet1!$Y:$Y,"")</f>
        <v>2200</v>
      </c>
      <c r="J175" s="1">
        <f t="shared" si="9"/>
        <v>4400</v>
      </c>
      <c r="K175" s="1">
        <v>1275</v>
      </c>
      <c r="L175" s="12">
        <f t="shared" si="12"/>
        <v>5610000</v>
      </c>
      <c r="N175" s="1">
        <f>_xlfn.XLOOKUP(E175,[2]Sheet1!$H:$H,[2]Sheet1!$EX:$EX,"")</f>
        <v>1275</v>
      </c>
      <c r="O175" s="6">
        <f>_xlfn.XLOOKUP(E175,[1]Sheet1!$D:$D,[1]Sheet1!$Z:$Z,"")</f>
        <v>28006</v>
      </c>
      <c r="P175" s="16">
        <f t="shared" si="10"/>
        <v>21.965490196078431</v>
      </c>
    </row>
    <row r="176" spans="2:16" ht="15" customHeight="1" x14ac:dyDescent="0.25">
      <c r="B176" s="6" t="s">
        <v>3478</v>
      </c>
      <c r="C176" s="6">
        <v>3317</v>
      </c>
      <c r="D176" s="6" t="s">
        <v>3480</v>
      </c>
      <c r="E176" s="6" t="s">
        <v>3479</v>
      </c>
      <c r="F176" s="6" t="s">
        <v>126</v>
      </c>
      <c r="G176" s="6" t="s">
        <v>67</v>
      </c>
      <c r="H176" s="6" t="s">
        <v>106</v>
      </c>
      <c r="I176" s="6">
        <f>_xlfn.XLOOKUP(E176,[1]Sheet1!$D:$D,[1]Sheet1!$Y:$Y,"")</f>
        <v>4000</v>
      </c>
      <c r="J176" s="1">
        <f t="shared" si="9"/>
        <v>8000</v>
      </c>
      <c r="K176" s="1">
        <v>525</v>
      </c>
      <c r="L176" s="12">
        <f t="shared" si="12"/>
        <v>4200000</v>
      </c>
      <c r="N176" s="1">
        <f>_xlfn.XLOOKUP(E176,[2]Sheet1!$H:$H,[2]Sheet1!$EX:$EX,"")</f>
        <v>525</v>
      </c>
      <c r="O176" s="6">
        <f>_xlfn.XLOOKUP(E176,[1]Sheet1!$D:$D,[1]Sheet1!$Z:$Z,"")</f>
        <v>20080</v>
      </c>
      <c r="P176" s="16">
        <f t="shared" si="10"/>
        <v>38.247619047619047</v>
      </c>
    </row>
    <row r="177" spans="2:16" ht="15" customHeight="1" x14ac:dyDescent="0.25">
      <c r="B177" s="6" t="s">
        <v>3481</v>
      </c>
      <c r="C177" s="6">
        <v>3355</v>
      </c>
      <c r="D177" s="6" t="s">
        <v>3483</v>
      </c>
      <c r="E177" s="6" t="s">
        <v>3479</v>
      </c>
      <c r="F177" s="6" t="s">
        <v>3482</v>
      </c>
      <c r="G177" s="6" t="s">
        <v>681</v>
      </c>
      <c r="H177" s="6" t="s">
        <v>106</v>
      </c>
      <c r="I177" s="6">
        <f>_xlfn.XLOOKUP(E177,[1]Sheet1!$D:$D,[1]Sheet1!$Y:$Y,"")</f>
        <v>4000</v>
      </c>
      <c r="J177" s="1">
        <f t="shared" si="9"/>
        <v>8000</v>
      </c>
      <c r="K177" s="1">
        <v>5246</v>
      </c>
      <c r="L177" s="12">
        <f t="shared" si="12"/>
        <v>41968000</v>
      </c>
      <c r="N177" s="1">
        <f>_xlfn.XLOOKUP(E177,[2]Sheet1!$H:$H,[2]Sheet1!$EX:$EX,"")</f>
        <v>525</v>
      </c>
      <c r="O177" s="6">
        <f>_xlfn.XLOOKUP(E177,[1]Sheet1!$D:$D,[1]Sheet1!$Z:$Z,"")</f>
        <v>20080</v>
      </c>
      <c r="P177" s="16">
        <f t="shared" si="10"/>
        <v>38.247619047619047</v>
      </c>
    </row>
    <row r="178" spans="2:16" ht="15" customHeight="1" x14ac:dyDescent="0.25">
      <c r="B178" s="6" t="s">
        <v>3513</v>
      </c>
      <c r="C178" s="6">
        <v>5508</v>
      </c>
      <c r="D178" s="6" t="s">
        <v>3515</v>
      </c>
      <c r="E178" s="6" t="s">
        <v>3514</v>
      </c>
      <c r="F178" s="6" t="s">
        <v>226</v>
      </c>
      <c r="G178" s="6" t="s">
        <v>67</v>
      </c>
      <c r="H178" s="6" t="s">
        <v>1943</v>
      </c>
      <c r="I178" s="6">
        <f>_xlfn.XLOOKUP(E178,[1]Sheet1!$D:$D,[1]Sheet1!$Y:$Y,"")</f>
        <v>2300</v>
      </c>
      <c r="J178" s="1">
        <f t="shared" si="9"/>
        <v>4600</v>
      </c>
      <c r="K178" s="1">
        <v>993</v>
      </c>
      <c r="L178" s="12">
        <f t="shared" si="12"/>
        <v>4567800</v>
      </c>
      <c r="N178" s="1">
        <f>_xlfn.XLOOKUP(E178,[2]Sheet1!$H:$H,[2]Sheet1!$EX:$EX,"")</f>
        <v>993</v>
      </c>
      <c r="O178" s="6">
        <f>_xlfn.XLOOKUP(E178,[1]Sheet1!$D:$D,[1]Sheet1!$Z:$Z,"")</f>
        <v>12466</v>
      </c>
      <c r="P178" s="16">
        <f t="shared" si="10"/>
        <v>12.553877139979859</v>
      </c>
    </row>
    <row r="179" spans="2:16" ht="15" customHeight="1" x14ac:dyDescent="0.25">
      <c r="B179" s="6" t="s">
        <v>3568</v>
      </c>
      <c r="C179" s="6">
        <v>3582</v>
      </c>
      <c r="D179" s="6" t="s">
        <v>3570</v>
      </c>
      <c r="E179" s="6" t="s">
        <v>3569</v>
      </c>
      <c r="F179" s="6" t="s">
        <v>2291</v>
      </c>
      <c r="G179" s="6" t="s">
        <v>35</v>
      </c>
      <c r="H179" s="6" t="s">
        <v>1228</v>
      </c>
      <c r="I179" s="6">
        <f>_xlfn.XLOOKUP(E179,[1]Sheet1!$D:$D,[1]Sheet1!$Y:$Y,"")</f>
        <v>10</v>
      </c>
      <c r="J179" s="1">
        <f t="shared" si="9"/>
        <v>20</v>
      </c>
      <c r="K179" s="1">
        <v>1818</v>
      </c>
      <c r="L179" s="12">
        <f t="shared" si="12"/>
        <v>36360</v>
      </c>
      <c r="N179" s="1">
        <f>_xlfn.XLOOKUP(E179,[2]Sheet1!$H:$H,[2]Sheet1!$EX:$EX,"")</f>
        <v>1818</v>
      </c>
      <c r="O179" s="6">
        <f>_xlfn.XLOOKUP(E179,[1]Sheet1!$D:$D,[1]Sheet1!$Z:$Z,"")</f>
        <v>3636</v>
      </c>
      <c r="P179" s="16">
        <f t="shared" si="10"/>
        <v>2</v>
      </c>
    </row>
    <row r="180" spans="2:16" ht="15" customHeight="1" x14ac:dyDescent="0.25">
      <c r="B180" s="6" t="s">
        <v>3662</v>
      </c>
      <c r="C180" s="6">
        <v>5201</v>
      </c>
      <c r="D180" s="6" t="s">
        <v>3664</v>
      </c>
      <c r="E180" s="6" t="s">
        <v>3663</v>
      </c>
      <c r="F180" s="6" t="s">
        <v>132</v>
      </c>
      <c r="G180" s="6" t="s">
        <v>67</v>
      </c>
      <c r="H180" s="6" t="s">
        <v>106</v>
      </c>
      <c r="I180" s="6">
        <f>_xlfn.XLOOKUP(E180,[1]Sheet1!$D:$D,[1]Sheet1!$Y:$Y,"")</f>
        <v>1900</v>
      </c>
      <c r="J180" s="1">
        <f t="shared" si="9"/>
        <v>3800</v>
      </c>
      <c r="K180" s="1">
        <v>1848</v>
      </c>
      <c r="L180" s="12">
        <f t="shared" si="12"/>
        <v>7022400</v>
      </c>
      <c r="N180" s="1">
        <f>_xlfn.XLOOKUP(E180,[2]Sheet1!$H:$H,[2]Sheet1!$EX:$EX,"")</f>
        <v>1848</v>
      </c>
      <c r="O180" s="6">
        <f>_xlfn.XLOOKUP(E180,[1]Sheet1!$D:$D,[1]Sheet1!$Z:$Z,"")</f>
        <v>35112</v>
      </c>
      <c r="P180" s="16">
        <f t="shared" si="10"/>
        <v>19</v>
      </c>
    </row>
    <row r="181" spans="2:16" ht="15" customHeight="1" x14ac:dyDescent="0.25">
      <c r="B181" s="6" t="s">
        <v>3675</v>
      </c>
      <c r="C181" s="6">
        <v>3333</v>
      </c>
      <c r="D181" s="6" t="s">
        <v>3677</v>
      </c>
      <c r="E181" s="6" t="s">
        <v>3676</v>
      </c>
      <c r="F181" s="6" t="s">
        <v>528</v>
      </c>
      <c r="G181" s="6" t="s">
        <v>67</v>
      </c>
      <c r="H181" s="6" t="s">
        <v>106</v>
      </c>
      <c r="I181" s="6">
        <f>_xlfn.XLOOKUP(E181,[1]Sheet1!$D:$D,[1]Sheet1!$Y:$Y,"")</f>
        <v>14900</v>
      </c>
      <c r="J181" s="1">
        <f t="shared" si="9"/>
        <v>29800</v>
      </c>
      <c r="K181" s="1">
        <v>960</v>
      </c>
      <c r="L181" s="12">
        <f t="shared" si="12"/>
        <v>28608000</v>
      </c>
      <c r="N181" s="1">
        <f>_xlfn.XLOOKUP(E181,[2]Sheet1!$H:$H,[2]Sheet1!$EX:$EX,"")</f>
        <v>960</v>
      </c>
      <c r="O181" s="6">
        <f>_xlfn.XLOOKUP(E181,[1]Sheet1!$D:$D,[1]Sheet1!$Z:$Z,"")</f>
        <v>143040</v>
      </c>
      <c r="P181" s="16">
        <f t="shared" si="10"/>
        <v>149</v>
      </c>
    </row>
    <row r="182" spans="2:16" ht="15" customHeight="1" x14ac:dyDescent="0.25">
      <c r="B182" s="6" t="s">
        <v>3678</v>
      </c>
      <c r="C182" s="6">
        <v>3334</v>
      </c>
      <c r="D182" s="6" t="s">
        <v>3680</v>
      </c>
      <c r="E182" s="6" t="s">
        <v>3676</v>
      </c>
      <c r="F182" s="6" t="s">
        <v>3679</v>
      </c>
      <c r="G182" s="6" t="s">
        <v>161</v>
      </c>
      <c r="H182" s="6" t="s">
        <v>106</v>
      </c>
      <c r="I182" s="6">
        <f>_xlfn.XLOOKUP(E182,[1]Sheet1!$D:$D,[1]Sheet1!$Y:$Y,"")</f>
        <v>14900</v>
      </c>
      <c r="J182" s="1">
        <f t="shared" si="9"/>
        <v>29800</v>
      </c>
      <c r="K182" s="1">
        <v>4800</v>
      </c>
      <c r="L182" s="12">
        <f t="shared" si="12"/>
        <v>143040000</v>
      </c>
      <c r="N182" s="1">
        <f>_xlfn.XLOOKUP(E182,[2]Sheet1!$H:$H,[2]Sheet1!$EX:$EX,"")</f>
        <v>960</v>
      </c>
      <c r="O182" s="6">
        <f>_xlfn.XLOOKUP(E182,[1]Sheet1!$D:$D,[1]Sheet1!$Z:$Z,"")</f>
        <v>143040</v>
      </c>
      <c r="P182" s="16">
        <f t="shared" si="10"/>
        <v>149</v>
      </c>
    </row>
    <row r="183" spans="2:16" ht="15" customHeight="1" x14ac:dyDescent="0.25">
      <c r="B183" s="6" t="s">
        <v>3706</v>
      </c>
      <c r="C183" s="6">
        <v>5141</v>
      </c>
      <c r="D183" s="6" t="s">
        <v>3708</v>
      </c>
      <c r="E183" s="6" t="s">
        <v>3707</v>
      </c>
      <c r="F183" s="6" t="s">
        <v>3705</v>
      </c>
      <c r="G183" s="6" t="s">
        <v>1146</v>
      </c>
      <c r="H183" s="6" t="s">
        <v>106</v>
      </c>
      <c r="I183" s="6">
        <f>_xlfn.XLOOKUP(E183,[1]Sheet1!$D:$D,[1]Sheet1!$Y:$Y,"")</f>
        <v>2100</v>
      </c>
      <c r="J183" s="1">
        <f t="shared" si="9"/>
        <v>4200</v>
      </c>
      <c r="K183" s="1">
        <v>653</v>
      </c>
      <c r="L183" s="12">
        <f t="shared" si="12"/>
        <v>2742600</v>
      </c>
      <c r="N183" s="1">
        <f>_xlfn.XLOOKUP(E183,[2]Sheet1!$H:$H,[2]Sheet1!$EX:$EX,"")</f>
        <v>653</v>
      </c>
      <c r="O183" s="6">
        <f>_xlfn.XLOOKUP(E183,[1]Sheet1!$D:$D,[1]Sheet1!$Z:$Z,"")</f>
        <v>27426</v>
      </c>
      <c r="P183" s="16">
        <f t="shared" si="10"/>
        <v>42</v>
      </c>
    </row>
    <row r="184" spans="2:16" ht="15" customHeight="1" x14ac:dyDescent="0.25">
      <c r="B184" s="6" t="s">
        <v>3709</v>
      </c>
      <c r="C184" s="6">
        <v>5202</v>
      </c>
      <c r="D184" s="6" t="s">
        <v>3711</v>
      </c>
      <c r="E184" s="6" t="s">
        <v>3710</v>
      </c>
      <c r="F184" s="6" t="s">
        <v>66</v>
      </c>
      <c r="G184" s="6" t="s">
        <v>67</v>
      </c>
      <c r="H184" s="6" t="s">
        <v>106</v>
      </c>
      <c r="I184" s="6">
        <f>_xlfn.XLOOKUP(E184,[1]Sheet1!$D:$D,[1]Sheet1!$Y:$Y,"")</f>
        <v>100</v>
      </c>
      <c r="J184" s="1">
        <f t="shared" si="9"/>
        <v>200</v>
      </c>
      <c r="K184" s="1">
        <v>950</v>
      </c>
      <c r="L184" s="12">
        <f t="shared" si="12"/>
        <v>190000</v>
      </c>
      <c r="N184" s="1">
        <f>_xlfn.XLOOKUP(E184,[2]Sheet1!$H:$H,[2]Sheet1!$EX:$EX,"")</f>
        <v>884</v>
      </c>
      <c r="O184" s="6">
        <f>_xlfn.XLOOKUP(E184,[1]Sheet1!$D:$D,[1]Sheet1!$Z:$Z,"")</f>
        <v>884</v>
      </c>
      <c r="P184" s="16">
        <f t="shared" si="10"/>
        <v>1</v>
      </c>
    </row>
    <row r="185" spans="2:16" ht="15" customHeight="1" x14ac:dyDescent="0.25">
      <c r="B185" s="6" t="s">
        <v>3716</v>
      </c>
      <c r="C185" s="6">
        <v>3478</v>
      </c>
      <c r="D185" s="6" t="s">
        <v>3719</v>
      </c>
      <c r="E185" s="6" t="s">
        <v>3717</v>
      </c>
      <c r="F185" s="6" t="s">
        <v>3718</v>
      </c>
      <c r="G185" s="6" t="s">
        <v>163</v>
      </c>
      <c r="H185" s="6" t="s">
        <v>193</v>
      </c>
      <c r="I185" s="6">
        <f>_xlfn.XLOOKUP(E185,[1]Sheet1!$D:$D,[1]Sheet1!$Y:$Y,"")</f>
        <v>2700</v>
      </c>
      <c r="J185" s="1">
        <f t="shared" si="9"/>
        <v>5400</v>
      </c>
      <c r="K185" s="1">
        <v>4628</v>
      </c>
      <c r="L185" s="12">
        <f t="shared" si="12"/>
        <v>24991200</v>
      </c>
      <c r="N185" s="1">
        <f>_xlfn.XLOOKUP(E185,[2]Sheet1!$H:$H,[2]Sheet1!$EX:$EX,"")</f>
        <v>4628</v>
      </c>
      <c r="O185" s="6">
        <f>_xlfn.XLOOKUP(E185,[1]Sheet1!$D:$D,[1]Sheet1!$Z:$Z,"")</f>
        <v>237600</v>
      </c>
      <c r="P185" s="16">
        <f t="shared" si="10"/>
        <v>51.339671564390663</v>
      </c>
    </row>
    <row r="186" spans="2:16" ht="15" customHeight="1" x14ac:dyDescent="0.25">
      <c r="B186" s="6" t="s">
        <v>3868</v>
      </c>
      <c r="C186" s="6">
        <v>5219</v>
      </c>
      <c r="D186" s="6" t="s">
        <v>3870</v>
      </c>
      <c r="E186" s="6" t="s">
        <v>3869</v>
      </c>
      <c r="F186" s="6" t="s">
        <v>545</v>
      </c>
      <c r="G186" s="6" t="s">
        <v>67</v>
      </c>
      <c r="H186" s="6" t="s">
        <v>106</v>
      </c>
      <c r="I186" s="6">
        <f>_xlfn.XLOOKUP(E186,[1]Sheet1!$D:$D,[1]Sheet1!$Y:$Y,"")</f>
        <v>2600</v>
      </c>
      <c r="J186" s="1">
        <f t="shared" si="9"/>
        <v>5200</v>
      </c>
      <c r="K186" s="1">
        <v>3328</v>
      </c>
      <c r="L186" s="12">
        <f t="shared" si="12"/>
        <v>17305600</v>
      </c>
      <c r="N186" s="1">
        <f>_xlfn.XLOOKUP(E186,[2]Sheet1!$H:$H,[2]Sheet1!$EX:$EX,"")</f>
        <v>3328</v>
      </c>
      <c r="O186" s="6">
        <f>_xlfn.XLOOKUP(E186,[1]Sheet1!$D:$D,[1]Sheet1!$Z:$Z,"")</f>
        <v>86528</v>
      </c>
      <c r="P186" s="16">
        <f t="shared" si="10"/>
        <v>26</v>
      </c>
    </row>
    <row r="187" spans="2:16" ht="15" customHeight="1" x14ac:dyDescent="0.25">
      <c r="B187" s="6" t="s">
        <v>71</v>
      </c>
      <c r="C187" s="6">
        <v>282</v>
      </c>
      <c r="D187" s="6" t="s">
        <v>76</v>
      </c>
      <c r="E187" s="6" t="s">
        <v>72</v>
      </c>
      <c r="F187" s="6" t="s">
        <v>73</v>
      </c>
      <c r="G187" s="6" t="s">
        <v>74</v>
      </c>
      <c r="H187" s="6" t="s">
        <v>75</v>
      </c>
      <c r="I187" s="6">
        <f>_xlfn.XLOOKUP(E187,[1]Sheet1!$D:$D,[1]Sheet1!$Y:$Y,"")</f>
        <v>10</v>
      </c>
      <c r="J187" s="1">
        <f t="shared" si="9"/>
        <v>20</v>
      </c>
      <c r="K187" s="7">
        <v>1844</v>
      </c>
      <c r="L187" s="12">
        <f t="shared" si="12"/>
        <v>36880</v>
      </c>
      <c r="N187" s="1">
        <f>_xlfn.XLOOKUP(E187,[2]Sheet1!$H:$H,[2]Sheet1!$EX:$EX,"")</f>
        <v>1844</v>
      </c>
      <c r="O187" s="6">
        <f>_xlfn.XLOOKUP(E187,[1]Sheet1!$D:$D,[1]Sheet1!$Z:$Z,"")</f>
        <v>1844</v>
      </c>
      <c r="P187" s="16">
        <f t="shared" si="10"/>
        <v>1</v>
      </c>
    </row>
    <row r="188" spans="2:16" ht="15" customHeight="1" x14ac:dyDescent="0.25">
      <c r="B188" s="6" t="s">
        <v>121</v>
      </c>
      <c r="C188" s="6">
        <v>5349</v>
      </c>
      <c r="D188" s="6" t="s">
        <v>124</v>
      </c>
      <c r="E188" s="6" t="s">
        <v>122</v>
      </c>
      <c r="F188" s="6" t="s">
        <v>123</v>
      </c>
      <c r="G188" s="6" t="s">
        <v>40</v>
      </c>
      <c r="H188" s="6" t="s">
        <v>75</v>
      </c>
      <c r="I188" s="6">
        <f>_xlfn.XLOOKUP(E188,[1]Sheet1!$D:$D,[1]Sheet1!$Y:$Y,"")</f>
        <v>10</v>
      </c>
      <c r="J188" s="1">
        <f t="shared" si="9"/>
        <v>20</v>
      </c>
      <c r="K188" s="7">
        <v>34802</v>
      </c>
      <c r="L188" s="12">
        <f t="shared" si="12"/>
        <v>696040</v>
      </c>
      <c r="N188" s="1">
        <f>_xlfn.XLOOKUP(E188,[2]Sheet1!$H:$H,[2]Sheet1!$EX:$EX,"")</f>
        <v>34802</v>
      </c>
      <c r="O188" s="6">
        <f>_xlfn.XLOOKUP(E188,[1]Sheet1!$D:$D,[1]Sheet1!$Z:$Z,"")</f>
        <v>348020</v>
      </c>
      <c r="P188" s="16">
        <f t="shared" si="10"/>
        <v>10</v>
      </c>
    </row>
    <row r="189" spans="2:16" ht="15" customHeight="1" x14ac:dyDescent="0.25">
      <c r="B189" s="6" t="s">
        <v>130</v>
      </c>
      <c r="C189" s="6">
        <v>2285</v>
      </c>
      <c r="D189" s="6" t="s">
        <v>134</v>
      </c>
      <c r="E189" s="6" t="s">
        <v>131</v>
      </c>
      <c r="F189" s="6" t="s">
        <v>132</v>
      </c>
      <c r="G189" s="6" t="s">
        <v>67</v>
      </c>
      <c r="H189" s="6" t="s">
        <v>133</v>
      </c>
      <c r="I189" s="6">
        <f>_xlfn.XLOOKUP(E189,[1]Sheet1!$D:$D,[1]Sheet1!$Y:$Y,"")</f>
        <v>1000</v>
      </c>
      <c r="J189" s="1">
        <f t="shared" si="9"/>
        <v>2000</v>
      </c>
      <c r="K189" s="7">
        <v>618</v>
      </c>
      <c r="L189" s="12">
        <f t="shared" si="12"/>
        <v>1236000</v>
      </c>
      <c r="N189" s="1">
        <f>_xlfn.XLOOKUP(E189,[2]Sheet1!$H:$H,[2]Sheet1!$EX:$EX,"")</f>
        <v>618</v>
      </c>
      <c r="O189" s="6">
        <f>_xlfn.XLOOKUP(E189,[1]Sheet1!$D:$D,[1]Sheet1!$Z:$Z,"")</f>
        <v>6180</v>
      </c>
      <c r="P189" s="16">
        <f t="shared" si="10"/>
        <v>10</v>
      </c>
    </row>
    <row r="190" spans="2:16" ht="15" customHeight="1" x14ac:dyDescent="0.25">
      <c r="B190" s="6" t="s">
        <v>174</v>
      </c>
      <c r="C190" s="6">
        <v>12</v>
      </c>
      <c r="D190" s="6" t="s">
        <v>178</v>
      </c>
      <c r="E190" s="6" t="s">
        <v>175</v>
      </c>
      <c r="F190" s="6" t="s">
        <v>176</v>
      </c>
      <c r="G190" s="6" t="s">
        <v>97</v>
      </c>
      <c r="H190" s="6" t="s">
        <v>177</v>
      </c>
      <c r="I190" s="6">
        <f>_xlfn.XLOOKUP(E190,[1]Sheet1!$D:$D,[1]Sheet1!$Y:$Y,"")</f>
        <v>0</v>
      </c>
      <c r="J190" s="1">
        <v>1</v>
      </c>
      <c r="K190" s="7">
        <v>1550</v>
      </c>
      <c r="L190" s="12">
        <f t="shared" si="12"/>
        <v>1550</v>
      </c>
      <c r="N190" s="1">
        <f>_xlfn.XLOOKUP(E190,[2]Sheet1!$H:$H,[2]Sheet1!$EX:$EX,"")</f>
        <v>1550</v>
      </c>
      <c r="O190" s="6">
        <f>_xlfn.XLOOKUP(E190,[1]Sheet1!$D:$D,[1]Sheet1!$Z:$Z,"")</f>
        <v>0</v>
      </c>
      <c r="P190" s="16">
        <v>1</v>
      </c>
    </row>
    <row r="191" spans="2:16" ht="15" customHeight="1" x14ac:dyDescent="0.25">
      <c r="B191" s="6" t="s">
        <v>217</v>
      </c>
      <c r="C191" s="6">
        <v>1767</v>
      </c>
      <c r="D191" s="6" t="s">
        <v>220</v>
      </c>
      <c r="E191" s="6" t="s">
        <v>218</v>
      </c>
      <c r="F191" s="6" t="s">
        <v>219</v>
      </c>
      <c r="G191" s="6" t="s">
        <v>84</v>
      </c>
      <c r="H191" s="6" t="s">
        <v>215</v>
      </c>
      <c r="I191" s="6">
        <f>_xlfn.XLOOKUP(E191,[1]Sheet1!$D:$D,[1]Sheet1!$Y:$Y,"")</f>
        <v>500</v>
      </c>
      <c r="J191" s="1">
        <f t="shared" si="9"/>
        <v>1000</v>
      </c>
      <c r="K191" s="7">
        <v>512</v>
      </c>
      <c r="L191" s="12">
        <f t="shared" si="12"/>
        <v>512000</v>
      </c>
      <c r="N191" s="1">
        <f>_xlfn.XLOOKUP(E191,[2]Sheet1!$H:$H,[2]Sheet1!$EX:$EX,"")</f>
        <v>512</v>
      </c>
      <c r="O191" s="6">
        <f>_xlfn.XLOOKUP(E191,[1]Sheet1!$D:$D,[1]Sheet1!$Z:$Z,"")</f>
        <v>2560</v>
      </c>
      <c r="P191" s="16">
        <f t="shared" si="10"/>
        <v>5</v>
      </c>
    </row>
    <row r="192" spans="2:16" ht="15" customHeight="1" x14ac:dyDescent="0.25">
      <c r="B192" s="6" t="s">
        <v>258</v>
      </c>
      <c r="C192" s="6">
        <v>5352</v>
      </c>
      <c r="D192" s="6" t="s">
        <v>260</v>
      </c>
      <c r="E192" s="6" t="s">
        <v>256</v>
      </c>
      <c r="F192" s="6" t="s">
        <v>259</v>
      </c>
      <c r="G192" s="6" t="s">
        <v>199</v>
      </c>
      <c r="H192" s="6" t="s">
        <v>257</v>
      </c>
      <c r="I192" s="6">
        <f>_xlfn.XLOOKUP(E192,[1]Sheet1!$D:$D,[1]Sheet1!$Y:$Y,"")</f>
        <v>0</v>
      </c>
      <c r="J192" s="1">
        <v>1</v>
      </c>
      <c r="K192" s="7">
        <v>2132</v>
      </c>
      <c r="L192" s="12">
        <f t="shared" si="12"/>
        <v>2132</v>
      </c>
      <c r="N192" s="1">
        <f>_xlfn.XLOOKUP(E192,[2]Sheet1!$H:$H,[2]Sheet1!$EX:$EX,"")</f>
        <v>1920</v>
      </c>
      <c r="O192" s="6">
        <f>_xlfn.XLOOKUP(E192,[1]Sheet1!$D:$D,[1]Sheet1!$Z:$Z,"")</f>
        <v>0</v>
      </c>
      <c r="P192" s="16">
        <v>1</v>
      </c>
    </row>
    <row r="193" spans="2:16" ht="15" customHeight="1" x14ac:dyDescent="0.25">
      <c r="B193" s="6" t="s">
        <v>277</v>
      </c>
      <c r="C193" s="6">
        <v>2910</v>
      </c>
      <c r="D193" s="6" t="s">
        <v>279</v>
      </c>
      <c r="E193" s="6" t="s">
        <v>278</v>
      </c>
      <c r="F193" s="6" t="s">
        <v>66</v>
      </c>
      <c r="G193" s="6" t="s">
        <v>119</v>
      </c>
      <c r="H193" s="6" t="s">
        <v>12</v>
      </c>
      <c r="I193" s="6">
        <f>_xlfn.XLOOKUP(E193,[1]Sheet1!$D:$D,[1]Sheet1!$Y:$Y,"")</f>
        <v>150</v>
      </c>
      <c r="J193" s="1">
        <f t="shared" si="9"/>
        <v>300</v>
      </c>
      <c r="K193" s="7">
        <v>1564</v>
      </c>
      <c r="L193" s="12">
        <f t="shared" si="12"/>
        <v>469200</v>
      </c>
      <c r="N193" s="1">
        <f>_xlfn.XLOOKUP(E193,[2]Sheet1!$H:$H,[2]Sheet1!$EX:$EX,"")</f>
        <v>1564</v>
      </c>
      <c r="O193" s="6">
        <f>_xlfn.XLOOKUP(E193,[1]Sheet1!$D:$D,[1]Sheet1!$Z:$Z,"")</f>
        <v>7820</v>
      </c>
      <c r="P193" s="16">
        <f t="shared" si="10"/>
        <v>5</v>
      </c>
    </row>
    <row r="194" spans="2:16" ht="15" customHeight="1" x14ac:dyDescent="0.25">
      <c r="B194" s="6" t="s">
        <v>286</v>
      </c>
      <c r="C194" s="6">
        <v>2331</v>
      </c>
      <c r="D194" s="6" t="s">
        <v>290</v>
      </c>
      <c r="E194" s="6" t="s">
        <v>287</v>
      </c>
      <c r="F194" s="6" t="s">
        <v>288</v>
      </c>
      <c r="G194" s="6" t="s">
        <v>147</v>
      </c>
      <c r="H194" s="6" t="s">
        <v>289</v>
      </c>
      <c r="I194" s="6">
        <f>_xlfn.XLOOKUP(E194,[1]Sheet1!$D:$D,[1]Sheet1!$Y:$Y,"")</f>
        <v>0</v>
      </c>
      <c r="J194" s="1">
        <v>1</v>
      </c>
      <c r="K194" s="7">
        <v>4428</v>
      </c>
      <c r="L194" s="12">
        <f t="shared" si="12"/>
        <v>4428</v>
      </c>
      <c r="N194" s="1">
        <f>_xlfn.XLOOKUP(E194,[2]Sheet1!$H:$H,[2]Sheet1!$EX:$EX,"")</f>
        <v>4428</v>
      </c>
      <c r="O194" s="6">
        <f>_xlfn.XLOOKUP(E194,[1]Sheet1!$D:$D,[1]Sheet1!$Z:$Z,"")</f>
        <v>0</v>
      </c>
      <c r="P194" s="16">
        <v>1</v>
      </c>
    </row>
    <row r="195" spans="2:16" ht="15" customHeight="1" x14ac:dyDescent="0.25">
      <c r="B195" s="6" t="s">
        <v>332</v>
      </c>
      <c r="C195" s="6">
        <v>5422</v>
      </c>
      <c r="D195" s="6" t="s">
        <v>334</v>
      </c>
      <c r="E195" s="6" t="s">
        <v>333</v>
      </c>
      <c r="F195" s="6" t="s">
        <v>10</v>
      </c>
      <c r="G195" s="6" t="s">
        <v>9</v>
      </c>
      <c r="H195" s="6" t="s">
        <v>215</v>
      </c>
      <c r="I195" s="6">
        <f>_xlfn.XLOOKUP(E195,[1]Sheet1!$D:$D,[1]Sheet1!$Y:$Y,"")</f>
        <v>0</v>
      </c>
      <c r="J195" s="1">
        <v>1</v>
      </c>
      <c r="K195" s="7">
        <v>23900</v>
      </c>
      <c r="L195" s="12">
        <f t="shared" ref="L195:L258" si="13">K195*J195</f>
        <v>23900</v>
      </c>
      <c r="N195" s="1">
        <f>_xlfn.XLOOKUP(E195,[2]Sheet1!$H:$H,[2]Sheet1!$EX:$EX,"")</f>
        <v>23900</v>
      </c>
      <c r="O195" s="6">
        <f>_xlfn.XLOOKUP(E195,[1]Sheet1!$D:$D,[1]Sheet1!$Z:$Z,"")</f>
        <v>0</v>
      </c>
      <c r="P195" s="16">
        <v>1</v>
      </c>
    </row>
    <row r="196" spans="2:16" ht="15" customHeight="1" x14ac:dyDescent="0.25">
      <c r="B196" s="6" t="s">
        <v>349</v>
      </c>
      <c r="C196" s="6">
        <v>3056</v>
      </c>
      <c r="D196" s="6" t="s">
        <v>352</v>
      </c>
      <c r="E196" s="6" t="s">
        <v>350</v>
      </c>
      <c r="F196" s="6" t="s">
        <v>351</v>
      </c>
      <c r="G196" s="6" t="s">
        <v>67</v>
      </c>
      <c r="H196" s="6" t="s">
        <v>232</v>
      </c>
      <c r="I196" s="6">
        <f>_xlfn.XLOOKUP(E196,[1]Sheet1!$D:$D,[1]Sheet1!$Y:$Y,"")</f>
        <v>0</v>
      </c>
      <c r="J196" s="1">
        <v>1</v>
      </c>
      <c r="K196" s="7">
        <v>526</v>
      </c>
      <c r="L196" s="12">
        <f t="shared" si="13"/>
        <v>526</v>
      </c>
      <c r="N196" s="1">
        <f>_xlfn.XLOOKUP(E196,[2]Sheet1!$H:$H,[2]Sheet1!$EX:$EX,"")</f>
        <v>526</v>
      </c>
      <c r="O196" s="6">
        <f>_xlfn.XLOOKUP(E196,[1]Sheet1!$D:$D,[1]Sheet1!$Z:$Z,"")</f>
        <v>0</v>
      </c>
      <c r="P196" s="16">
        <v>1</v>
      </c>
    </row>
    <row r="197" spans="2:16" ht="15" customHeight="1" x14ac:dyDescent="0.25">
      <c r="B197" s="6" t="s">
        <v>353</v>
      </c>
      <c r="C197" s="6">
        <v>3064</v>
      </c>
      <c r="D197" s="6" t="s">
        <v>357</v>
      </c>
      <c r="E197" s="6" t="s">
        <v>354</v>
      </c>
      <c r="F197" s="6" t="s">
        <v>355</v>
      </c>
      <c r="G197" s="6" t="s">
        <v>67</v>
      </c>
      <c r="H197" s="6" t="s">
        <v>356</v>
      </c>
      <c r="I197" s="6">
        <f>_xlfn.XLOOKUP(E197,[1]Sheet1!$D:$D,[1]Sheet1!$Y:$Y,"")</f>
        <v>0</v>
      </c>
      <c r="J197" s="1">
        <v>1</v>
      </c>
      <c r="K197" s="7">
        <v>6545</v>
      </c>
      <c r="L197" s="12">
        <f t="shared" si="13"/>
        <v>6545</v>
      </c>
      <c r="N197" s="1">
        <f>_xlfn.XLOOKUP(E197,[2]Sheet1!$H:$H,[2]Sheet1!$EX:$EX,"")</f>
        <v>6545</v>
      </c>
      <c r="O197" s="6">
        <f>_xlfn.XLOOKUP(E197,[1]Sheet1!$D:$D,[1]Sheet1!$Z:$Z,"")</f>
        <v>0</v>
      </c>
      <c r="P197" s="16">
        <v>1</v>
      </c>
    </row>
    <row r="198" spans="2:16" ht="15" customHeight="1" x14ac:dyDescent="0.25">
      <c r="B198" s="6" t="s">
        <v>377</v>
      </c>
      <c r="C198" s="6">
        <v>3460</v>
      </c>
      <c r="D198" s="6" t="s">
        <v>379</v>
      </c>
      <c r="E198" s="6" t="s">
        <v>370</v>
      </c>
      <c r="F198" s="6" t="s">
        <v>378</v>
      </c>
      <c r="G198" s="6" t="s">
        <v>372</v>
      </c>
      <c r="H198" s="6" t="s">
        <v>75</v>
      </c>
      <c r="I198" s="6">
        <f>_xlfn.XLOOKUP(E198,[1]Sheet1!$D:$D,[1]Sheet1!$Y:$Y,"")</f>
        <v>0</v>
      </c>
      <c r="J198" s="1">
        <v>1</v>
      </c>
      <c r="K198" s="7">
        <v>8476</v>
      </c>
      <c r="L198" s="12">
        <f t="shared" si="13"/>
        <v>8476</v>
      </c>
      <c r="N198" s="1">
        <f>_xlfn.XLOOKUP(E198,[2]Sheet1!$H:$H,[2]Sheet1!$EX:$EX,"")</f>
        <v>8664</v>
      </c>
      <c r="O198" s="6">
        <f>_xlfn.XLOOKUP(E198,[1]Sheet1!$D:$D,[1]Sheet1!$Z:$Z,"")</f>
        <v>0</v>
      </c>
      <c r="P198" s="16">
        <v>1</v>
      </c>
    </row>
    <row r="199" spans="2:16" ht="15" customHeight="1" x14ac:dyDescent="0.25">
      <c r="B199" s="6" t="s">
        <v>402</v>
      </c>
      <c r="C199" s="6">
        <v>5546</v>
      </c>
      <c r="D199" s="6" t="s">
        <v>406</v>
      </c>
      <c r="E199" s="6" t="s">
        <v>403</v>
      </c>
      <c r="F199" s="6" t="s">
        <v>404</v>
      </c>
      <c r="G199" s="6" t="s">
        <v>405</v>
      </c>
      <c r="H199" s="6" t="s">
        <v>240</v>
      </c>
      <c r="I199" s="6">
        <f>_xlfn.XLOOKUP(E199,[1]Sheet1!$D:$D,[1]Sheet1!$Y:$Y,"")</f>
        <v>14</v>
      </c>
      <c r="J199" s="1">
        <f t="shared" ref="J199:J256" si="14">I199*2</f>
        <v>28</v>
      </c>
      <c r="K199" s="7">
        <v>3572</v>
      </c>
      <c r="L199" s="12">
        <f t="shared" si="13"/>
        <v>100016</v>
      </c>
      <c r="N199" s="1">
        <f>_xlfn.XLOOKUP(E199,[2]Sheet1!$H:$H,[2]Sheet1!$EX:$EX,"")</f>
        <v>3572</v>
      </c>
      <c r="O199" s="6">
        <f>_xlfn.XLOOKUP(E199,[1]Sheet1!$D:$D,[1]Sheet1!$Z:$Z,"")</f>
        <v>3572</v>
      </c>
      <c r="P199" s="16">
        <f t="shared" ref="P199:P258" si="15">O199/N199</f>
        <v>1</v>
      </c>
    </row>
    <row r="200" spans="2:16" ht="15" customHeight="1" x14ac:dyDescent="0.25">
      <c r="B200" s="6" t="s">
        <v>416</v>
      </c>
      <c r="C200" s="6">
        <v>5412</v>
      </c>
      <c r="D200" s="6" t="s">
        <v>419</v>
      </c>
      <c r="E200" s="6" t="s">
        <v>417</v>
      </c>
      <c r="F200" s="6" t="s">
        <v>412</v>
      </c>
      <c r="G200" s="6" t="s">
        <v>147</v>
      </c>
      <c r="H200" s="6" t="s">
        <v>418</v>
      </c>
      <c r="I200" s="6">
        <f>_xlfn.XLOOKUP(E200,[1]Sheet1!$D:$D,[1]Sheet1!$Y:$Y,"")</f>
        <v>0</v>
      </c>
      <c r="J200" s="1">
        <v>1</v>
      </c>
      <c r="K200" s="7">
        <v>9158</v>
      </c>
      <c r="L200" s="12">
        <f t="shared" si="13"/>
        <v>9158</v>
      </c>
      <c r="N200" s="1">
        <f>_xlfn.XLOOKUP(E200,[2]Sheet1!$H:$H,[2]Sheet1!$EX:$EX,"")</f>
        <v>9158</v>
      </c>
      <c r="O200" s="6">
        <f>_xlfn.XLOOKUP(E200,[1]Sheet1!$D:$D,[1]Sheet1!$Z:$Z,"")</f>
        <v>0</v>
      </c>
      <c r="P200" s="16">
        <v>1</v>
      </c>
    </row>
    <row r="201" spans="2:16" ht="15" customHeight="1" x14ac:dyDescent="0.25">
      <c r="B201" s="6" t="s">
        <v>464</v>
      </c>
      <c r="C201" s="6">
        <v>2233</v>
      </c>
      <c r="D201" s="6" t="s">
        <v>466</v>
      </c>
      <c r="E201" s="6" t="s">
        <v>465</v>
      </c>
      <c r="F201" s="6" t="s">
        <v>355</v>
      </c>
      <c r="G201" s="6" t="s">
        <v>67</v>
      </c>
      <c r="H201" s="6" t="s">
        <v>68</v>
      </c>
      <c r="I201" s="6">
        <f>_xlfn.XLOOKUP(E201,[1]Sheet1!$D:$D,[1]Sheet1!$Y:$Y,"")</f>
        <v>100</v>
      </c>
      <c r="J201" s="1">
        <f t="shared" si="14"/>
        <v>200</v>
      </c>
      <c r="K201" s="7">
        <v>1149</v>
      </c>
      <c r="L201" s="12">
        <f t="shared" si="13"/>
        <v>229800</v>
      </c>
      <c r="N201" s="1">
        <f>_xlfn.XLOOKUP(E201,[2]Sheet1!$H:$H,[2]Sheet1!$EX:$EX,"")</f>
        <v>1149</v>
      </c>
      <c r="O201" s="6">
        <f>_xlfn.XLOOKUP(E201,[1]Sheet1!$D:$D,[1]Sheet1!$Z:$Z,"")</f>
        <v>1149</v>
      </c>
      <c r="P201" s="16">
        <f t="shared" si="15"/>
        <v>1</v>
      </c>
    </row>
    <row r="202" spans="2:16" ht="15" customHeight="1" x14ac:dyDescent="0.25">
      <c r="B202" s="6" t="s">
        <v>512</v>
      </c>
      <c r="C202" s="6">
        <v>1619</v>
      </c>
      <c r="D202" s="6" t="s">
        <v>515</v>
      </c>
      <c r="E202" s="6" t="s">
        <v>513</v>
      </c>
      <c r="F202" s="6" t="s">
        <v>514</v>
      </c>
      <c r="G202" s="6" t="s">
        <v>239</v>
      </c>
      <c r="H202" s="6" t="s">
        <v>85</v>
      </c>
      <c r="I202" s="6">
        <f>_xlfn.XLOOKUP(E202,[1]Sheet1!$D:$D,[1]Sheet1!$Y:$Y,"")</f>
        <v>0</v>
      </c>
      <c r="J202" s="1">
        <v>1</v>
      </c>
      <c r="K202" s="7">
        <v>1827</v>
      </c>
      <c r="L202" s="12">
        <f t="shared" si="13"/>
        <v>1827</v>
      </c>
      <c r="N202" s="1">
        <f>_xlfn.XLOOKUP(E202,[2]Sheet1!$H:$H,[2]Sheet1!$EX:$EX,"")</f>
        <v>1827</v>
      </c>
      <c r="O202" s="6">
        <f>_xlfn.XLOOKUP(E202,[1]Sheet1!$D:$D,[1]Sheet1!$Z:$Z,"")</f>
        <v>0</v>
      </c>
      <c r="P202" s="16">
        <v>1</v>
      </c>
    </row>
    <row r="203" spans="2:16" ht="15" customHeight="1" x14ac:dyDescent="0.25">
      <c r="B203" s="6" t="s">
        <v>516</v>
      </c>
      <c r="C203" s="6">
        <v>5376</v>
      </c>
      <c r="D203" s="6" t="s">
        <v>518</v>
      </c>
      <c r="E203" s="6" t="s">
        <v>517</v>
      </c>
      <c r="F203" s="6" t="s">
        <v>355</v>
      </c>
      <c r="G203" s="6" t="s">
        <v>67</v>
      </c>
      <c r="H203" s="6" t="s">
        <v>148</v>
      </c>
      <c r="I203" s="6">
        <f>_xlfn.XLOOKUP(E203,[1]Sheet1!$D:$D,[1]Sheet1!$Y:$Y,"")</f>
        <v>300</v>
      </c>
      <c r="J203" s="1">
        <f t="shared" si="14"/>
        <v>600</v>
      </c>
      <c r="K203" s="7">
        <v>927</v>
      </c>
      <c r="L203" s="12">
        <f t="shared" si="13"/>
        <v>556200</v>
      </c>
      <c r="N203" s="1">
        <f>_xlfn.XLOOKUP(E203,[2]Sheet1!$H:$H,[2]Sheet1!$EX:$EX,"")</f>
        <v>927</v>
      </c>
      <c r="O203" s="6">
        <f>_xlfn.XLOOKUP(E203,[1]Sheet1!$D:$D,[1]Sheet1!$Z:$Z,"")</f>
        <v>2781</v>
      </c>
      <c r="P203" s="16">
        <f t="shared" si="15"/>
        <v>3</v>
      </c>
    </row>
    <row r="204" spans="2:16" ht="15" customHeight="1" x14ac:dyDescent="0.25">
      <c r="B204" s="6" t="s">
        <v>519</v>
      </c>
      <c r="C204" s="6">
        <v>1797</v>
      </c>
      <c r="D204" s="6" t="s">
        <v>10</v>
      </c>
      <c r="E204" s="6" t="s">
        <v>520</v>
      </c>
      <c r="F204" s="6" t="s">
        <v>10</v>
      </c>
      <c r="G204" s="6" t="s">
        <v>188</v>
      </c>
      <c r="H204" s="6" t="s">
        <v>521</v>
      </c>
      <c r="I204" s="6">
        <f>_xlfn.XLOOKUP(E204,[1]Sheet1!$D:$D,[1]Sheet1!$Y:$Y,"")</f>
        <v>0</v>
      </c>
      <c r="J204" s="1">
        <v>1</v>
      </c>
      <c r="K204" s="7">
        <v>4500</v>
      </c>
      <c r="L204" s="12">
        <f t="shared" si="13"/>
        <v>4500</v>
      </c>
      <c r="N204" s="1">
        <f>_xlfn.XLOOKUP(E204,[2]Sheet1!$H:$H,[2]Sheet1!$EX:$EX,"")</f>
        <v>4500</v>
      </c>
      <c r="O204" s="6">
        <f>_xlfn.XLOOKUP(E204,[1]Sheet1!$D:$D,[1]Sheet1!$Z:$Z,"")</f>
        <v>0</v>
      </c>
      <c r="P204" s="16">
        <v>1</v>
      </c>
    </row>
    <row r="205" spans="2:16" ht="15" customHeight="1" x14ac:dyDescent="0.25">
      <c r="B205" s="6" t="s">
        <v>565</v>
      </c>
      <c r="C205" s="6">
        <v>5244</v>
      </c>
      <c r="D205" s="6" t="s">
        <v>568</v>
      </c>
      <c r="E205" s="6" t="s">
        <v>566</v>
      </c>
      <c r="F205" s="6" t="s">
        <v>567</v>
      </c>
      <c r="G205" s="6" t="s">
        <v>77</v>
      </c>
      <c r="H205" s="6" t="s">
        <v>114</v>
      </c>
      <c r="I205" s="6">
        <f>_xlfn.XLOOKUP(E205,[1]Sheet1!$D:$D,[1]Sheet1!$Y:$Y,"")</f>
        <v>23</v>
      </c>
      <c r="J205" s="1">
        <f t="shared" si="14"/>
        <v>46</v>
      </c>
      <c r="K205" s="7">
        <v>338</v>
      </c>
      <c r="L205" s="12">
        <f t="shared" si="13"/>
        <v>15548</v>
      </c>
      <c r="N205" s="1">
        <f>_xlfn.XLOOKUP(E205,[2]Sheet1!$H:$H,[2]Sheet1!$EX:$EX,"")</f>
        <v>338</v>
      </c>
      <c r="O205" s="6">
        <f>_xlfn.XLOOKUP(E205,[1]Sheet1!$D:$D,[1]Sheet1!$Z:$Z,"")</f>
        <v>7774</v>
      </c>
      <c r="P205" s="16">
        <f t="shared" si="15"/>
        <v>23</v>
      </c>
    </row>
    <row r="206" spans="2:16" ht="15" customHeight="1" x14ac:dyDescent="0.25">
      <c r="B206" s="6" t="s">
        <v>578</v>
      </c>
      <c r="C206" s="6">
        <v>2620</v>
      </c>
      <c r="D206" s="6" t="s">
        <v>581</v>
      </c>
      <c r="E206" s="6" t="s">
        <v>579</v>
      </c>
      <c r="F206" s="6" t="s">
        <v>580</v>
      </c>
      <c r="G206" s="6" t="s">
        <v>54</v>
      </c>
      <c r="H206" s="6" t="s">
        <v>262</v>
      </c>
      <c r="I206" s="6">
        <f>_xlfn.XLOOKUP(E206,[1]Sheet1!$D:$D,[1]Sheet1!$Y:$Y,"")</f>
        <v>8</v>
      </c>
      <c r="J206" s="1">
        <f t="shared" si="14"/>
        <v>16</v>
      </c>
      <c r="K206" s="7">
        <v>3830</v>
      </c>
      <c r="L206" s="12">
        <f t="shared" si="13"/>
        <v>61280</v>
      </c>
      <c r="N206" s="1">
        <f>_xlfn.XLOOKUP(E206,[2]Sheet1!$H:$H,[2]Sheet1!$EX:$EX,"")</f>
        <v>3738</v>
      </c>
      <c r="O206" s="6">
        <f>_xlfn.XLOOKUP(E206,[1]Sheet1!$D:$D,[1]Sheet1!$Z:$Z,"")</f>
        <v>14952</v>
      </c>
      <c r="P206" s="16">
        <f t="shared" si="15"/>
        <v>4</v>
      </c>
    </row>
    <row r="207" spans="2:16" ht="15" customHeight="1" x14ac:dyDescent="0.25">
      <c r="B207" s="6" t="s">
        <v>590</v>
      </c>
      <c r="C207" s="6">
        <v>3065</v>
      </c>
      <c r="D207" s="6" t="s">
        <v>592</v>
      </c>
      <c r="E207" s="6" t="s">
        <v>591</v>
      </c>
      <c r="F207" s="6" t="s">
        <v>125</v>
      </c>
      <c r="G207" s="6" t="s">
        <v>67</v>
      </c>
      <c r="H207" s="6" t="s">
        <v>232</v>
      </c>
      <c r="I207" s="6">
        <f>_xlfn.XLOOKUP(E207,[1]Sheet1!$D:$D,[1]Sheet1!$Y:$Y,"")</f>
        <v>400</v>
      </c>
      <c r="J207" s="1">
        <f t="shared" si="14"/>
        <v>800</v>
      </c>
      <c r="K207" s="7">
        <v>555</v>
      </c>
      <c r="L207" s="12">
        <f t="shared" si="13"/>
        <v>444000</v>
      </c>
      <c r="N207" s="1">
        <f>_xlfn.XLOOKUP(E207,[2]Sheet1!$H:$H,[2]Sheet1!$EX:$EX,"")</f>
        <v>555</v>
      </c>
      <c r="O207" s="6">
        <f>_xlfn.XLOOKUP(E207,[1]Sheet1!$D:$D,[1]Sheet1!$Z:$Z,"")</f>
        <v>2220</v>
      </c>
      <c r="P207" s="16">
        <f t="shared" si="15"/>
        <v>4</v>
      </c>
    </row>
    <row r="208" spans="2:16" ht="15" customHeight="1" x14ac:dyDescent="0.25">
      <c r="B208" s="6" t="s">
        <v>604</v>
      </c>
      <c r="C208" s="6">
        <v>5388</v>
      </c>
      <c r="D208" s="6" t="s">
        <v>607</v>
      </c>
      <c r="E208" s="6" t="s">
        <v>605</v>
      </c>
      <c r="F208" s="6" t="s">
        <v>606</v>
      </c>
      <c r="G208" s="6" t="s">
        <v>9</v>
      </c>
      <c r="H208" s="6" t="s">
        <v>602</v>
      </c>
      <c r="I208" s="6">
        <f>_xlfn.XLOOKUP(E208,[1]Sheet1!$D:$D,[1]Sheet1!$Y:$Y,"")</f>
        <v>27</v>
      </c>
      <c r="J208" s="1">
        <f t="shared" si="14"/>
        <v>54</v>
      </c>
      <c r="K208" s="7">
        <v>245617</v>
      </c>
      <c r="L208" s="12">
        <f t="shared" si="13"/>
        <v>13263318</v>
      </c>
      <c r="N208" s="1">
        <f>_xlfn.XLOOKUP(E208,[2]Sheet1!$H:$H,[2]Sheet1!$EX:$EX,"")</f>
        <v>245617</v>
      </c>
      <c r="O208" s="6">
        <f>_xlfn.XLOOKUP(E208,[1]Sheet1!$D:$D,[1]Sheet1!$Z:$Z,"")</f>
        <v>6631659</v>
      </c>
      <c r="P208" s="16">
        <f t="shared" si="15"/>
        <v>27</v>
      </c>
    </row>
    <row r="209" spans="2:16" ht="15" customHeight="1" x14ac:dyDescent="0.25">
      <c r="B209" s="6" t="s">
        <v>640</v>
      </c>
      <c r="C209" s="6">
        <v>2109</v>
      </c>
      <c r="D209" s="6" t="s">
        <v>645</v>
      </c>
      <c r="E209" s="6" t="s">
        <v>641</v>
      </c>
      <c r="F209" s="6" t="s">
        <v>642</v>
      </c>
      <c r="G209" s="6" t="s">
        <v>643</v>
      </c>
      <c r="H209" s="6" t="s">
        <v>644</v>
      </c>
      <c r="I209" s="6">
        <f>_xlfn.XLOOKUP(E209,[1]Sheet1!$D:$D,[1]Sheet1!$Y:$Y,"")</f>
        <v>0</v>
      </c>
      <c r="J209" s="1">
        <v>1</v>
      </c>
      <c r="K209" s="7">
        <v>1307</v>
      </c>
      <c r="L209" s="12">
        <f t="shared" si="13"/>
        <v>1307</v>
      </c>
      <c r="N209" s="1">
        <f>_xlfn.XLOOKUP(E209,[2]Sheet1!$H:$H,[2]Sheet1!$EX:$EX,"")</f>
        <v>1307</v>
      </c>
      <c r="O209" s="6">
        <f>_xlfn.XLOOKUP(E209,[1]Sheet1!$D:$D,[1]Sheet1!$Z:$Z,"")</f>
        <v>0</v>
      </c>
      <c r="P209" s="16">
        <v>1</v>
      </c>
    </row>
    <row r="210" spans="2:16" ht="15" customHeight="1" x14ac:dyDescent="0.25">
      <c r="B210" s="6" t="s">
        <v>646</v>
      </c>
      <c r="C210" s="6">
        <v>187</v>
      </c>
      <c r="D210" s="6" t="s">
        <v>650</v>
      </c>
      <c r="E210" s="6" t="s">
        <v>647</v>
      </c>
      <c r="F210" s="6" t="s">
        <v>648</v>
      </c>
      <c r="G210" s="6" t="s">
        <v>649</v>
      </c>
      <c r="H210" s="6" t="s">
        <v>75</v>
      </c>
      <c r="I210" s="6">
        <f>_xlfn.XLOOKUP(E210,[1]Sheet1!$D:$D,[1]Sheet1!$Y:$Y,"")</f>
        <v>210</v>
      </c>
      <c r="J210" s="1">
        <f t="shared" si="14"/>
        <v>420</v>
      </c>
      <c r="K210" s="7">
        <v>10745</v>
      </c>
      <c r="L210" s="12">
        <f t="shared" si="13"/>
        <v>4512900</v>
      </c>
      <c r="N210" s="1">
        <f>_xlfn.XLOOKUP(E210,[2]Sheet1!$H:$H,[2]Sheet1!$EX:$EX,"")</f>
        <v>10745</v>
      </c>
      <c r="O210" s="6">
        <f>_xlfn.XLOOKUP(E210,[1]Sheet1!$D:$D,[1]Sheet1!$Z:$Z,"")</f>
        <v>225645</v>
      </c>
      <c r="P210" s="16">
        <f t="shared" si="15"/>
        <v>21</v>
      </c>
    </row>
    <row r="211" spans="2:16" ht="15" customHeight="1" x14ac:dyDescent="0.25">
      <c r="B211" s="6" t="s">
        <v>654</v>
      </c>
      <c r="C211" s="6">
        <v>5381</v>
      </c>
      <c r="D211" s="6" t="s">
        <v>656</v>
      </c>
      <c r="E211" s="6" t="s">
        <v>655</v>
      </c>
      <c r="F211" s="6" t="s">
        <v>198</v>
      </c>
      <c r="G211" s="6" t="s">
        <v>199</v>
      </c>
      <c r="H211" s="6" t="s">
        <v>148</v>
      </c>
      <c r="I211" s="6">
        <f>_xlfn.XLOOKUP(E211,[1]Sheet1!$D:$D,[1]Sheet1!$Y:$Y,"")</f>
        <v>200</v>
      </c>
      <c r="J211" s="1">
        <f t="shared" si="14"/>
        <v>400</v>
      </c>
      <c r="K211" s="7">
        <v>4982</v>
      </c>
      <c r="L211" s="12">
        <f t="shared" si="13"/>
        <v>1992800</v>
      </c>
      <c r="N211" s="1">
        <f>_xlfn.XLOOKUP(E211,[2]Sheet1!$H:$H,[2]Sheet1!$EX:$EX,"")</f>
        <v>4982</v>
      </c>
      <c r="O211" s="6">
        <f>_xlfn.XLOOKUP(E211,[1]Sheet1!$D:$D,[1]Sheet1!$Z:$Z,"")</f>
        <v>49820</v>
      </c>
      <c r="P211" s="16">
        <f t="shared" si="15"/>
        <v>10</v>
      </c>
    </row>
    <row r="212" spans="2:16" ht="15" customHeight="1" x14ac:dyDescent="0.25">
      <c r="B212" s="6" t="s">
        <v>674</v>
      </c>
      <c r="C212" s="6">
        <v>1725</v>
      </c>
      <c r="D212" s="6" t="s">
        <v>676</v>
      </c>
      <c r="E212" s="6" t="s">
        <v>675</v>
      </c>
      <c r="F212" s="6" t="s">
        <v>555</v>
      </c>
      <c r="G212" s="6" t="s">
        <v>67</v>
      </c>
      <c r="H212" s="6" t="s">
        <v>455</v>
      </c>
      <c r="I212" s="6">
        <f>_xlfn.XLOOKUP(E212,[1]Sheet1!$D:$D,[1]Sheet1!$Y:$Y,"")</f>
        <v>200</v>
      </c>
      <c r="J212" s="1">
        <f t="shared" si="14"/>
        <v>400</v>
      </c>
      <c r="K212" s="7">
        <v>591</v>
      </c>
      <c r="L212" s="12">
        <f t="shared" si="13"/>
        <v>236400</v>
      </c>
      <c r="N212" s="1">
        <f>_xlfn.XLOOKUP(E212,[2]Sheet1!$H:$H,[2]Sheet1!$EX:$EX,"")</f>
        <v>591</v>
      </c>
      <c r="O212" s="6">
        <f>_xlfn.XLOOKUP(E212,[1]Sheet1!$D:$D,[1]Sheet1!$Z:$Z,"")</f>
        <v>1182</v>
      </c>
      <c r="P212" s="16">
        <f t="shared" si="15"/>
        <v>2</v>
      </c>
    </row>
    <row r="213" spans="2:16" ht="15" customHeight="1" x14ac:dyDescent="0.25">
      <c r="B213" s="6" t="s">
        <v>686</v>
      </c>
      <c r="C213" s="6">
        <v>288</v>
      </c>
      <c r="D213" s="6" t="s">
        <v>689</v>
      </c>
      <c r="E213" s="6" t="s">
        <v>687</v>
      </c>
      <c r="F213" s="6" t="s">
        <v>688</v>
      </c>
      <c r="G213" s="6" t="s">
        <v>74</v>
      </c>
      <c r="H213" s="6" t="s">
        <v>75</v>
      </c>
      <c r="I213" s="6">
        <f>_xlfn.XLOOKUP(E213,[1]Sheet1!$D:$D,[1]Sheet1!$Y:$Y,"")</f>
        <v>0</v>
      </c>
      <c r="J213" s="1">
        <v>1</v>
      </c>
      <c r="K213" s="7">
        <v>695</v>
      </c>
      <c r="L213" s="12">
        <f t="shared" si="13"/>
        <v>695</v>
      </c>
      <c r="N213" s="1">
        <f>_xlfn.XLOOKUP(E213,[2]Sheet1!$H:$H,[2]Sheet1!$EX:$EX,"")</f>
        <v>695</v>
      </c>
      <c r="O213" s="6">
        <f>_xlfn.XLOOKUP(E213,[1]Sheet1!$D:$D,[1]Sheet1!$Z:$Z,"")</f>
        <v>0</v>
      </c>
      <c r="P213" s="16">
        <v>1</v>
      </c>
    </row>
    <row r="214" spans="2:16" ht="15" customHeight="1" x14ac:dyDescent="0.25">
      <c r="B214" s="6" t="s">
        <v>705</v>
      </c>
      <c r="C214" s="6">
        <v>2101</v>
      </c>
      <c r="D214" s="6" t="s">
        <v>707</v>
      </c>
      <c r="E214" s="6" t="s">
        <v>706</v>
      </c>
      <c r="F214" s="6" t="s">
        <v>10</v>
      </c>
      <c r="G214" s="6" t="s">
        <v>9</v>
      </c>
      <c r="H214" s="6" t="s">
        <v>224</v>
      </c>
      <c r="I214" s="6">
        <f>_xlfn.XLOOKUP(E214,[1]Sheet1!$D:$D,[1]Sheet1!$Y:$Y,"")</f>
        <v>0</v>
      </c>
      <c r="J214" s="1">
        <v>1</v>
      </c>
      <c r="K214" s="7">
        <v>4235</v>
      </c>
      <c r="L214" s="12">
        <f t="shared" si="13"/>
        <v>4235</v>
      </c>
      <c r="N214" s="1">
        <f>_xlfn.XLOOKUP(E214,[2]Sheet1!$H:$H,[2]Sheet1!$EX:$EX,"")</f>
        <v>4235</v>
      </c>
      <c r="O214" s="6">
        <f>_xlfn.XLOOKUP(E214,[1]Sheet1!$D:$D,[1]Sheet1!$Z:$Z,"")</f>
        <v>0</v>
      </c>
      <c r="P214" s="16">
        <v>1</v>
      </c>
    </row>
    <row r="215" spans="2:16" ht="15" customHeight="1" x14ac:dyDescent="0.25">
      <c r="B215" s="6" t="s">
        <v>708</v>
      </c>
      <c r="C215" s="6">
        <v>3590</v>
      </c>
      <c r="D215" s="6" t="s">
        <v>710</v>
      </c>
      <c r="E215" s="6" t="s">
        <v>709</v>
      </c>
      <c r="F215" s="6" t="s">
        <v>198</v>
      </c>
      <c r="G215" s="6" t="s">
        <v>61</v>
      </c>
      <c r="H215" s="6" t="s">
        <v>82</v>
      </c>
      <c r="I215" s="6">
        <f>_xlfn.XLOOKUP(E215,[1]Sheet1!$D:$D,[1]Sheet1!$Y:$Y,"")</f>
        <v>1</v>
      </c>
      <c r="J215" s="1">
        <f t="shared" si="14"/>
        <v>2</v>
      </c>
      <c r="K215" s="7">
        <v>667</v>
      </c>
      <c r="L215" s="12">
        <f t="shared" si="13"/>
        <v>1334</v>
      </c>
      <c r="N215" s="1">
        <f>_xlfn.XLOOKUP(E215,[2]Sheet1!$H:$H,[2]Sheet1!$EX:$EX,"")</f>
        <v>667</v>
      </c>
      <c r="O215" s="6">
        <f>_xlfn.XLOOKUP(E215,[1]Sheet1!$D:$D,[1]Sheet1!$Z:$Z,"")</f>
        <v>667</v>
      </c>
      <c r="P215" s="16">
        <f t="shared" si="15"/>
        <v>1</v>
      </c>
    </row>
    <row r="216" spans="2:16" ht="15" customHeight="1" x14ac:dyDescent="0.25">
      <c r="B216" s="6" t="s">
        <v>746</v>
      </c>
      <c r="C216" s="6">
        <v>3414</v>
      </c>
      <c r="D216" s="6" t="s">
        <v>749</v>
      </c>
      <c r="E216" s="6" t="s">
        <v>747</v>
      </c>
      <c r="F216" s="6" t="s">
        <v>125</v>
      </c>
      <c r="G216" s="6" t="s">
        <v>231</v>
      </c>
      <c r="H216" s="6" t="s">
        <v>748</v>
      </c>
      <c r="I216" s="6">
        <f>_xlfn.XLOOKUP(E216,[1]Sheet1!$D:$D,[1]Sheet1!$Y:$Y,"")</f>
        <v>0</v>
      </c>
      <c r="J216" s="1">
        <v>1</v>
      </c>
      <c r="K216" s="7">
        <v>6073</v>
      </c>
      <c r="L216" s="12">
        <f t="shared" si="13"/>
        <v>6073</v>
      </c>
      <c r="N216" s="1">
        <f>_xlfn.XLOOKUP(E216,[2]Sheet1!$H:$H,[2]Sheet1!$EX:$EX,"")</f>
        <v>6073</v>
      </c>
      <c r="O216" s="6">
        <f>_xlfn.XLOOKUP(E216,[1]Sheet1!$D:$D,[1]Sheet1!$Z:$Z,"")</f>
        <v>0</v>
      </c>
      <c r="P216" s="16">
        <v>1</v>
      </c>
    </row>
    <row r="217" spans="2:16" ht="15" customHeight="1" x14ac:dyDescent="0.25">
      <c r="B217" s="6" t="s">
        <v>750</v>
      </c>
      <c r="C217" s="6">
        <v>3415</v>
      </c>
      <c r="D217" s="6" t="s">
        <v>752</v>
      </c>
      <c r="E217" s="6" t="s">
        <v>751</v>
      </c>
      <c r="F217" s="6" t="s">
        <v>219</v>
      </c>
      <c r="G217" s="6" t="s">
        <v>231</v>
      </c>
      <c r="H217" s="6" t="s">
        <v>748</v>
      </c>
      <c r="I217" s="6">
        <f>_xlfn.XLOOKUP(E217,[1]Sheet1!$D:$D,[1]Sheet1!$Y:$Y,"")</f>
        <v>0</v>
      </c>
      <c r="J217" s="1">
        <v>1</v>
      </c>
      <c r="K217" s="7">
        <v>9204</v>
      </c>
      <c r="L217" s="12">
        <f t="shared" si="13"/>
        <v>9204</v>
      </c>
      <c r="N217" s="1">
        <f>_xlfn.XLOOKUP(E217,[2]Sheet1!$H:$H,[2]Sheet1!$EX:$EX,"")</f>
        <v>9204</v>
      </c>
      <c r="O217" s="6">
        <f>_xlfn.XLOOKUP(E217,[1]Sheet1!$D:$D,[1]Sheet1!$Z:$Z,"")</f>
        <v>0</v>
      </c>
      <c r="P217" s="16">
        <v>1</v>
      </c>
    </row>
    <row r="218" spans="2:16" ht="15" customHeight="1" x14ac:dyDescent="0.25">
      <c r="B218" s="6" t="s">
        <v>763</v>
      </c>
      <c r="C218" s="6">
        <v>2767</v>
      </c>
      <c r="D218" s="6" t="s">
        <v>767</v>
      </c>
      <c r="E218" s="6" t="s">
        <v>764</v>
      </c>
      <c r="F218" s="6" t="s">
        <v>765</v>
      </c>
      <c r="G218" s="6" t="s">
        <v>766</v>
      </c>
      <c r="H218" s="6" t="s">
        <v>148</v>
      </c>
      <c r="I218" s="6">
        <f>_xlfn.XLOOKUP(E218,[1]Sheet1!$D:$D,[1]Sheet1!$Y:$Y,"")</f>
        <v>50</v>
      </c>
      <c r="J218" s="1">
        <f t="shared" si="14"/>
        <v>100</v>
      </c>
      <c r="K218" s="7">
        <v>10449</v>
      </c>
      <c r="L218" s="12">
        <f t="shared" si="13"/>
        <v>1044900</v>
      </c>
      <c r="N218" s="1">
        <f>_xlfn.XLOOKUP(E218,[2]Sheet1!$H:$H,[2]Sheet1!$EX:$EX,"")</f>
        <v>10449</v>
      </c>
      <c r="O218" s="6">
        <f>_xlfn.XLOOKUP(E218,[1]Sheet1!$D:$D,[1]Sheet1!$Z:$Z,"")</f>
        <v>52245</v>
      </c>
      <c r="P218" s="16">
        <f t="shared" si="15"/>
        <v>5</v>
      </c>
    </row>
    <row r="219" spans="2:16" ht="15" customHeight="1" x14ac:dyDescent="0.25">
      <c r="B219" s="6" t="s">
        <v>807</v>
      </c>
      <c r="C219" s="6">
        <v>2778</v>
      </c>
      <c r="D219" s="6" t="s">
        <v>809</v>
      </c>
      <c r="E219" s="6" t="s">
        <v>808</v>
      </c>
      <c r="F219" s="6" t="s">
        <v>532</v>
      </c>
      <c r="G219" s="6" t="s">
        <v>103</v>
      </c>
      <c r="H219" s="6" t="s">
        <v>12</v>
      </c>
      <c r="I219" s="6">
        <f>_xlfn.XLOOKUP(E219,[1]Sheet1!$D:$D,[1]Sheet1!$Y:$Y,"")</f>
        <v>0</v>
      </c>
      <c r="J219" s="1">
        <v>1</v>
      </c>
      <c r="K219" s="7">
        <v>6330</v>
      </c>
      <c r="L219" s="12">
        <f t="shared" si="13"/>
        <v>6330</v>
      </c>
      <c r="N219" s="1">
        <f>_xlfn.XLOOKUP(E219,[2]Sheet1!$H:$H,[2]Sheet1!$EX:$EX,"")</f>
        <v>6330</v>
      </c>
      <c r="O219" s="6">
        <f>_xlfn.XLOOKUP(E219,[1]Sheet1!$D:$D,[1]Sheet1!$Z:$Z,"")</f>
        <v>0</v>
      </c>
      <c r="P219" s="16">
        <v>1</v>
      </c>
    </row>
    <row r="220" spans="2:16" ht="15" customHeight="1" x14ac:dyDescent="0.25">
      <c r="B220" s="6" t="s">
        <v>882</v>
      </c>
      <c r="C220" s="6">
        <v>5062</v>
      </c>
      <c r="D220" s="6" t="s">
        <v>884</v>
      </c>
      <c r="E220" s="6" t="s">
        <v>883</v>
      </c>
      <c r="F220" s="6" t="s">
        <v>770</v>
      </c>
      <c r="G220" s="6" t="s">
        <v>84</v>
      </c>
      <c r="H220" s="6" t="s">
        <v>94</v>
      </c>
      <c r="I220" s="6">
        <f>_xlfn.XLOOKUP(E220,[1]Sheet1!$D:$D,[1]Sheet1!$Y:$Y,"")</f>
        <v>7400</v>
      </c>
      <c r="J220" s="1">
        <f t="shared" si="14"/>
        <v>14800</v>
      </c>
      <c r="K220" s="7">
        <v>1637</v>
      </c>
      <c r="L220" s="12">
        <f t="shared" si="13"/>
        <v>24227600</v>
      </c>
      <c r="N220" s="1">
        <f>_xlfn.XLOOKUP(E220,[2]Sheet1!$H:$H,[2]Sheet1!$EX:$EX,"")</f>
        <v>1637</v>
      </c>
      <c r="O220" s="6">
        <f>_xlfn.XLOOKUP(E220,[1]Sheet1!$D:$D,[1]Sheet1!$Z:$Z,"")</f>
        <v>117364</v>
      </c>
      <c r="P220" s="16">
        <f t="shared" si="15"/>
        <v>71.694563225412338</v>
      </c>
    </row>
    <row r="221" spans="2:16" ht="15" customHeight="1" x14ac:dyDescent="0.25">
      <c r="B221" s="6" t="s">
        <v>885</v>
      </c>
      <c r="C221" s="6">
        <v>5063</v>
      </c>
      <c r="D221" s="6" t="s">
        <v>888</v>
      </c>
      <c r="E221" s="6" t="s">
        <v>883</v>
      </c>
      <c r="F221" s="6" t="s">
        <v>886</v>
      </c>
      <c r="G221" s="6" t="s">
        <v>887</v>
      </c>
      <c r="H221" s="6" t="s">
        <v>94</v>
      </c>
      <c r="I221" s="6">
        <f>_xlfn.XLOOKUP(E221,[1]Sheet1!$D:$D,[1]Sheet1!$Y:$Y,"")</f>
        <v>7400</v>
      </c>
      <c r="J221" s="1">
        <f t="shared" si="14"/>
        <v>14800</v>
      </c>
      <c r="K221" s="7">
        <v>3273</v>
      </c>
      <c r="L221" s="12">
        <f t="shared" si="13"/>
        <v>48440400</v>
      </c>
      <c r="N221" s="1">
        <f>_xlfn.XLOOKUP(E221,[2]Sheet1!$H:$H,[2]Sheet1!$EX:$EX,"")</f>
        <v>1637</v>
      </c>
      <c r="O221" s="6">
        <f>_xlfn.XLOOKUP(E221,[1]Sheet1!$D:$D,[1]Sheet1!$Z:$Z,"")</f>
        <v>117364</v>
      </c>
      <c r="P221" s="16">
        <f t="shared" si="15"/>
        <v>71.694563225412338</v>
      </c>
    </row>
    <row r="222" spans="2:16" ht="15" customHeight="1" x14ac:dyDescent="0.25">
      <c r="B222" s="6" t="s">
        <v>896</v>
      </c>
      <c r="C222" s="6">
        <v>2706</v>
      </c>
      <c r="D222" s="6" t="s">
        <v>10</v>
      </c>
      <c r="E222" s="6" t="s">
        <v>897</v>
      </c>
      <c r="F222" s="6" t="s">
        <v>898</v>
      </c>
      <c r="G222" s="6" t="s">
        <v>899</v>
      </c>
      <c r="H222" s="6" t="s">
        <v>521</v>
      </c>
      <c r="I222" s="6">
        <f>_xlfn.XLOOKUP(E222,[1]Sheet1!$D:$D,[1]Sheet1!$Y:$Y,"")</f>
        <v>0</v>
      </c>
      <c r="J222" s="1">
        <v>1</v>
      </c>
      <c r="K222" s="7">
        <v>1400</v>
      </c>
      <c r="L222" s="12">
        <f t="shared" si="13"/>
        <v>1400</v>
      </c>
      <c r="N222" s="1">
        <f>_xlfn.XLOOKUP(E222,[2]Sheet1!$H:$H,[2]Sheet1!$EX:$EX,"")</f>
        <v>1365</v>
      </c>
      <c r="O222" s="6">
        <f>_xlfn.XLOOKUP(E222,[1]Sheet1!$D:$D,[1]Sheet1!$Z:$Z,"")</f>
        <v>0</v>
      </c>
      <c r="P222" s="16">
        <v>1</v>
      </c>
    </row>
    <row r="223" spans="2:16" ht="15" customHeight="1" x14ac:dyDescent="0.25">
      <c r="B223" s="6" t="s">
        <v>991</v>
      </c>
      <c r="C223" s="6">
        <v>5398</v>
      </c>
      <c r="D223" s="6" t="s">
        <v>995</v>
      </c>
      <c r="E223" s="6" t="s">
        <v>992</v>
      </c>
      <c r="F223" s="6" t="s">
        <v>993</v>
      </c>
      <c r="G223" s="6" t="s">
        <v>994</v>
      </c>
      <c r="H223" s="6" t="s">
        <v>75</v>
      </c>
      <c r="I223" s="6">
        <f>_xlfn.XLOOKUP(E223,[1]Sheet1!$D:$D,[1]Sheet1!$Y:$Y,"")</f>
        <v>2150</v>
      </c>
      <c r="J223" s="1">
        <f t="shared" si="14"/>
        <v>4300</v>
      </c>
      <c r="K223" s="7">
        <v>4736</v>
      </c>
      <c r="L223" s="12">
        <f t="shared" si="13"/>
        <v>20364800</v>
      </c>
      <c r="N223" s="1">
        <f>_xlfn.XLOOKUP(E223,[2]Sheet1!$H:$H,[2]Sheet1!$EX:$EX,"")</f>
        <v>4736</v>
      </c>
      <c r="O223" s="6">
        <f>_xlfn.XLOOKUP(E223,[1]Sheet1!$D:$D,[1]Sheet1!$Z:$Z,"")</f>
        <v>1018240</v>
      </c>
      <c r="P223" s="16">
        <f t="shared" si="15"/>
        <v>215</v>
      </c>
    </row>
    <row r="224" spans="2:16" ht="15" customHeight="1" x14ac:dyDescent="0.25">
      <c r="B224" s="6" t="s">
        <v>1004</v>
      </c>
      <c r="C224" s="6">
        <v>1107</v>
      </c>
      <c r="D224" s="6" t="s">
        <v>1006</v>
      </c>
      <c r="E224" s="6" t="s">
        <v>1005</v>
      </c>
      <c r="F224" s="6" t="s">
        <v>8</v>
      </c>
      <c r="G224" s="6" t="s">
        <v>563</v>
      </c>
      <c r="H224" s="6" t="s">
        <v>172</v>
      </c>
      <c r="I224" s="6">
        <f>_xlfn.XLOOKUP(E224,[1]Sheet1!$D:$D,[1]Sheet1!$Y:$Y,"")</f>
        <v>20</v>
      </c>
      <c r="J224" s="1">
        <f t="shared" si="14"/>
        <v>40</v>
      </c>
      <c r="K224" s="7">
        <v>6740</v>
      </c>
      <c r="L224" s="12">
        <f t="shared" si="13"/>
        <v>269600</v>
      </c>
      <c r="N224" s="1">
        <f>_xlfn.XLOOKUP(E224,[2]Sheet1!$H:$H,[2]Sheet1!$EX:$EX,"")</f>
        <v>6611</v>
      </c>
      <c r="O224" s="6">
        <f>_xlfn.XLOOKUP(E224,[1]Sheet1!$D:$D,[1]Sheet1!$Z:$Z,"")</f>
        <v>6611</v>
      </c>
      <c r="P224" s="16">
        <f t="shared" si="15"/>
        <v>1</v>
      </c>
    </row>
    <row r="225" spans="2:16" ht="15" customHeight="1" x14ac:dyDescent="0.25">
      <c r="B225" s="6" t="s">
        <v>1054</v>
      </c>
      <c r="C225" s="6">
        <v>2557</v>
      </c>
      <c r="D225" s="6" t="s">
        <v>1057</v>
      </c>
      <c r="E225" s="6" t="s">
        <v>1055</v>
      </c>
      <c r="F225" s="6" t="s">
        <v>1056</v>
      </c>
      <c r="G225" s="6" t="s">
        <v>40</v>
      </c>
      <c r="H225" s="6" t="s">
        <v>273</v>
      </c>
      <c r="I225" s="6">
        <f>_xlfn.XLOOKUP(E225,[1]Sheet1!$D:$D,[1]Sheet1!$Y:$Y,"")</f>
        <v>0</v>
      </c>
      <c r="J225" s="1">
        <v>1</v>
      </c>
      <c r="K225" s="7">
        <v>1001</v>
      </c>
      <c r="L225" s="12">
        <f t="shared" si="13"/>
        <v>1001</v>
      </c>
      <c r="N225" s="1">
        <f>_xlfn.XLOOKUP(E225,[2]Sheet1!$H:$H,[2]Sheet1!$EX:$EX,"")</f>
        <v>1001</v>
      </c>
      <c r="O225" s="6">
        <f>_xlfn.XLOOKUP(E225,[1]Sheet1!$D:$D,[1]Sheet1!$Z:$Z,"")</f>
        <v>0</v>
      </c>
      <c r="P225" s="16">
        <v>1</v>
      </c>
    </row>
    <row r="226" spans="2:16" ht="15" customHeight="1" x14ac:dyDescent="0.25">
      <c r="B226" s="6" t="s">
        <v>1063</v>
      </c>
      <c r="C226" s="6">
        <v>5317</v>
      </c>
      <c r="D226" s="6" t="s">
        <v>1064</v>
      </c>
      <c r="E226" s="6" t="s">
        <v>1059</v>
      </c>
      <c r="F226" s="6" t="s">
        <v>1060</v>
      </c>
      <c r="G226" s="6" t="s">
        <v>544</v>
      </c>
      <c r="H226" s="6" t="s">
        <v>628</v>
      </c>
      <c r="I226" s="6">
        <f>_xlfn.XLOOKUP(E226,[1]Sheet1!$D:$D,[1]Sheet1!$Y:$Y,"")</f>
        <v>0</v>
      </c>
      <c r="J226" s="1">
        <v>1</v>
      </c>
      <c r="K226" s="7">
        <v>120237</v>
      </c>
      <c r="L226" s="12">
        <f t="shared" si="13"/>
        <v>120237</v>
      </c>
      <c r="N226" s="1">
        <f>_xlfn.XLOOKUP(E226,[2]Sheet1!$H:$H,[2]Sheet1!$EX:$EX,"")</f>
        <v>140630</v>
      </c>
      <c r="O226" s="6">
        <f>_xlfn.XLOOKUP(E226,[1]Sheet1!$D:$D,[1]Sheet1!$Z:$Z,"")</f>
        <v>0</v>
      </c>
      <c r="P226" s="16">
        <v>1</v>
      </c>
    </row>
    <row r="227" spans="2:16" ht="15" customHeight="1" x14ac:dyDescent="0.25">
      <c r="B227" s="6" t="s">
        <v>1091</v>
      </c>
      <c r="C227" s="6">
        <v>2692</v>
      </c>
      <c r="D227" s="6" t="s">
        <v>1093</v>
      </c>
      <c r="E227" s="6" t="s">
        <v>1092</v>
      </c>
      <c r="F227" s="6" t="s">
        <v>612</v>
      </c>
      <c r="G227" s="6" t="s">
        <v>48</v>
      </c>
      <c r="H227" s="6" t="s">
        <v>29</v>
      </c>
      <c r="I227" s="6">
        <f>_xlfn.XLOOKUP(E227,[1]Sheet1!$D:$D,[1]Sheet1!$Y:$Y,"")</f>
        <v>0</v>
      </c>
      <c r="J227" s="1">
        <v>1</v>
      </c>
      <c r="K227" s="7">
        <v>12000</v>
      </c>
      <c r="L227" s="12">
        <f t="shared" si="13"/>
        <v>12000</v>
      </c>
      <c r="N227" s="1">
        <f>_xlfn.XLOOKUP(E227,[2]Sheet1!$H:$H,[2]Sheet1!$EX:$EX,"")</f>
        <v>12000</v>
      </c>
      <c r="O227" s="6">
        <f>_xlfn.XLOOKUP(E227,[1]Sheet1!$D:$D,[1]Sheet1!$Z:$Z,"")</f>
        <v>0</v>
      </c>
      <c r="P227" s="16">
        <v>1</v>
      </c>
    </row>
    <row r="228" spans="2:16" ht="15" customHeight="1" x14ac:dyDescent="0.25">
      <c r="B228" s="6" t="s">
        <v>1094</v>
      </c>
      <c r="C228" s="6">
        <v>3455</v>
      </c>
      <c r="D228" s="6" t="s">
        <v>1097</v>
      </c>
      <c r="E228" s="6" t="s">
        <v>1095</v>
      </c>
      <c r="F228" s="6" t="s">
        <v>1096</v>
      </c>
      <c r="G228" s="6" t="s">
        <v>643</v>
      </c>
      <c r="H228" s="6" t="s">
        <v>644</v>
      </c>
      <c r="I228" s="6">
        <f>_xlfn.XLOOKUP(E228,[1]Sheet1!$D:$D,[1]Sheet1!$Y:$Y,"")</f>
        <v>0</v>
      </c>
      <c r="J228" s="1">
        <v>1</v>
      </c>
      <c r="K228" s="7">
        <v>1279</v>
      </c>
      <c r="L228" s="12">
        <f t="shared" si="13"/>
        <v>1279</v>
      </c>
      <c r="N228" s="1">
        <f>_xlfn.XLOOKUP(E228,[2]Sheet1!$H:$H,[2]Sheet1!$EX:$EX,"")</f>
        <v>1279</v>
      </c>
      <c r="O228" s="6">
        <f>_xlfn.XLOOKUP(E228,[1]Sheet1!$D:$D,[1]Sheet1!$Z:$Z,"")</f>
        <v>0</v>
      </c>
      <c r="P228" s="16">
        <v>1</v>
      </c>
    </row>
    <row r="229" spans="2:16" ht="15" customHeight="1" x14ac:dyDescent="0.25">
      <c r="B229" s="6" t="s">
        <v>1114</v>
      </c>
      <c r="C229" s="6">
        <v>5118</v>
      </c>
      <c r="D229" s="6" t="s">
        <v>1116</v>
      </c>
      <c r="E229" s="6" t="s">
        <v>1115</v>
      </c>
      <c r="F229" s="6" t="s">
        <v>93</v>
      </c>
      <c r="G229" s="6" t="s">
        <v>67</v>
      </c>
      <c r="H229" s="6" t="s">
        <v>338</v>
      </c>
      <c r="I229" s="6">
        <f>_xlfn.XLOOKUP(E229,[1]Sheet1!$D:$D,[1]Sheet1!$Y:$Y,"")</f>
        <v>0</v>
      </c>
      <c r="J229" s="1">
        <v>1</v>
      </c>
      <c r="K229" s="7">
        <v>2227</v>
      </c>
      <c r="L229" s="12">
        <f t="shared" si="13"/>
        <v>2227</v>
      </c>
      <c r="N229" s="1">
        <f>_xlfn.XLOOKUP(E229,[2]Sheet1!$H:$H,[2]Sheet1!$EX:$EX,"")</f>
        <v>2227</v>
      </c>
      <c r="O229" s="6">
        <f>_xlfn.XLOOKUP(E229,[1]Sheet1!$D:$D,[1]Sheet1!$Z:$Z,"")</f>
        <v>0</v>
      </c>
      <c r="P229" s="16">
        <v>1</v>
      </c>
    </row>
    <row r="230" spans="2:16" ht="15" customHeight="1" x14ac:dyDescent="0.25">
      <c r="B230" s="6" t="s">
        <v>1135</v>
      </c>
      <c r="C230" s="6">
        <v>2929</v>
      </c>
      <c r="D230" s="6" t="s">
        <v>1137</v>
      </c>
      <c r="E230" s="6" t="s">
        <v>1136</v>
      </c>
      <c r="F230" s="6" t="s">
        <v>355</v>
      </c>
      <c r="G230" s="6" t="s">
        <v>67</v>
      </c>
      <c r="H230" s="6" t="s">
        <v>94</v>
      </c>
      <c r="I230" s="6">
        <f>_xlfn.XLOOKUP(E230,[1]Sheet1!$D:$D,[1]Sheet1!$Y:$Y,"")</f>
        <v>1600</v>
      </c>
      <c r="J230" s="1">
        <f t="shared" si="14"/>
        <v>3200</v>
      </c>
      <c r="K230" s="7">
        <v>909</v>
      </c>
      <c r="L230" s="12">
        <f t="shared" si="13"/>
        <v>2908800</v>
      </c>
      <c r="N230" s="1">
        <f>_xlfn.XLOOKUP(E230,[2]Sheet1!$H:$H,[2]Sheet1!$EX:$EX,"")</f>
        <v>909</v>
      </c>
      <c r="O230" s="6">
        <f>_xlfn.XLOOKUP(E230,[1]Sheet1!$D:$D,[1]Sheet1!$Z:$Z,"")</f>
        <v>14544</v>
      </c>
      <c r="P230" s="16">
        <f t="shared" si="15"/>
        <v>16</v>
      </c>
    </row>
    <row r="231" spans="2:16" ht="15" customHeight="1" x14ac:dyDescent="0.25">
      <c r="B231" s="6" t="s">
        <v>1147</v>
      </c>
      <c r="C231" s="6">
        <v>3263</v>
      </c>
      <c r="D231" s="6" t="s">
        <v>1149</v>
      </c>
      <c r="E231" s="6" t="s">
        <v>1148</v>
      </c>
      <c r="F231" s="6" t="s">
        <v>83</v>
      </c>
      <c r="G231" s="6" t="s">
        <v>67</v>
      </c>
      <c r="H231" s="6" t="s">
        <v>247</v>
      </c>
      <c r="I231" s="6">
        <f>_xlfn.XLOOKUP(E231,[1]Sheet1!$D:$D,[1]Sheet1!$Y:$Y,"")</f>
        <v>100</v>
      </c>
      <c r="J231" s="1">
        <f t="shared" si="14"/>
        <v>200</v>
      </c>
      <c r="K231" s="7">
        <v>633</v>
      </c>
      <c r="L231" s="12">
        <f t="shared" si="13"/>
        <v>126600</v>
      </c>
      <c r="N231" s="1">
        <f>_xlfn.XLOOKUP(E231,[2]Sheet1!$H:$H,[2]Sheet1!$EX:$EX,"")</f>
        <v>633</v>
      </c>
      <c r="O231" s="6">
        <f>_xlfn.XLOOKUP(E231,[1]Sheet1!$D:$D,[1]Sheet1!$Z:$Z,"")</f>
        <v>633</v>
      </c>
      <c r="P231" s="16">
        <f t="shared" si="15"/>
        <v>1</v>
      </c>
    </row>
    <row r="232" spans="2:16" ht="15" customHeight="1" x14ac:dyDescent="0.25">
      <c r="B232" s="6" t="s">
        <v>1150</v>
      </c>
      <c r="C232" s="6">
        <v>1178</v>
      </c>
      <c r="D232" s="6" t="s">
        <v>1153</v>
      </c>
      <c r="E232" s="6" t="s">
        <v>1151</v>
      </c>
      <c r="F232" s="6" t="s">
        <v>1152</v>
      </c>
      <c r="G232" s="6" t="s">
        <v>163</v>
      </c>
      <c r="H232" s="6" t="s">
        <v>232</v>
      </c>
      <c r="I232" s="6">
        <f>_xlfn.XLOOKUP(E232,[1]Sheet1!$D:$D,[1]Sheet1!$Y:$Y,"")</f>
        <v>100</v>
      </c>
      <c r="J232" s="1">
        <f t="shared" si="14"/>
        <v>200</v>
      </c>
      <c r="K232" s="7">
        <v>4363</v>
      </c>
      <c r="L232" s="12">
        <f t="shared" si="13"/>
        <v>872600</v>
      </c>
      <c r="N232" s="1">
        <f>_xlfn.XLOOKUP(E232,[2]Sheet1!$H:$H,[2]Sheet1!$EX:$EX,"")</f>
        <v>4363</v>
      </c>
      <c r="O232" s="6">
        <f>_xlfn.XLOOKUP(E232,[1]Sheet1!$D:$D,[1]Sheet1!$Z:$Z,"")</f>
        <v>8726</v>
      </c>
      <c r="P232" s="16">
        <f t="shared" si="15"/>
        <v>2</v>
      </c>
    </row>
    <row r="233" spans="2:16" ht="15" customHeight="1" x14ac:dyDescent="0.25">
      <c r="B233" s="6" t="s">
        <v>1167</v>
      </c>
      <c r="C233" s="6">
        <v>3131</v>
      </c>
      <c r="D233" s="6" t="s">
        <v>1169</v>
      </c>
      <c r="E233" s="6" t="s">
        <v>1168</v>
      </c>
      <c r="F233" s="6" t="s">
        <v>385</v>
      </c>
      <c r="G233" s="6" t="s">
        <v>67</v>
      </c>
      <c r="H233" s="6" t="s">
        <v>94</v>
      </c>
      <c r="I233" s="6">
        <f>_xlfn.XLOOKUP(E233,[1]Sheet1!$D:$D,[1]Sheet1!$Y:$Y,"")</f>
        <v>1700</v>
      </c>
      <c r="J233" s="1">
        <f t="shared" si="14"/>
        <v>3400</v>
      </c>
      <c r="K233" s="7">
        <v>945</v>
      </c>
      <c r="L233" s="12">
        <f t="shared" si="13"/>
        <v>3213000</v>
      </c>
      <c r="N233" s="1">
        <f>_xlfn.XLOOKUP(E233,[2]Sheet1!$H:$H,[2]Sheet1!$EX:$EX,"")</f>
        <v>945</v>
      </c>
      <c r="O233" s="6">
        <f>_xlfn.XLOOKUP(E233,[1]Sheet1!$D:$D,[1]Sheet1!$Z:$Z,"")</f>
        <v>16065</v>
      </c>
      <c r="P233" s="16">
        <f t="shared" si="15"/>
        <v>17</v>
      </c>
    </row>
    <row r="234" spans="2:16" ht="15" customHeight="1" x14ac:dyDescent="0.25">
      <c r="B234" s="6" t="s">
        <v>1170</v>
      </c>
      <c r="C234" s="6">
        <v>3033</v>
      </c>
      <c r="D234" s="6" t="s">
        <v>1172</v>
      </c>
      <c r="E234" s="6" t="s">
        <v>1171</v>
      </c>
      <c r="F234" s="6" t="s">
        <v>83</v>
      </c>
      <c r="G234" s="6" t="s">
        <v>67</v>
      </c>
      <c r="H234" s="6" t="s">
        <v>94</v>
      </c>
      <c r="I234" s="6">
        <f>_xlfn.XLOOKUP(E234,[1]Sheet1!$D:$D,[1]Sheet1!$Y:$Y,"")</f>
        <v>6500</v>
      </c>
      <c r="J234" s="1">
        <f t="shared" si="14"/>
        <v>13000</v>
      </c>
      <c r="K234" s="7">
        <v>945</v>
      </c>
      <c r="L234" s="12">
        <f t="shared" si="13"/>
        <v>12285000</v>
      </c>
      <c r="N234" s="1">
        <f>_xlfn.XLOOKUP(E234,[2]Sheet1!$H:$H,[2]Sheet1!$EX:$EX,"")</f>
        <v>945</v>
      </c>
      <c r="O234" s="6">
        <f>_xlfn.XLOOKUP(E234,[1]Sheet1!$D:$D,[1]Sheet1!$Z:$Z,"")</f>
        <v>61425</v>
      </c>
      <c r="P234" s="16">
        <f t="shared" si="15"/>
        <v>65</v>
      </c>
    </row>
    <row r="235" spans="2:16" ht="15" customHeight="1" x14ac:dyDescent="0.25">
      <c r="B235" s="6" t="s">
        <v>1181</v>
      </c>
      <c r="C235" s="6">
        <v>3053</v>
      </c>
      <c r="D235" s="6" t="s">
        <v>1183</v>
      </c>
      <c r="E235" s="6" t="s">
        <v>1171</v>
      </c>
      <c r="F235" s="6" t="s">
        <v>1182</v>
      </c>
      <c r="G235" s="6" t="s">
        <v>681</v>
      </c>
      <c r="H235" s="6" t="s">
        <v>94</v>
      </c>
      <c r="I235" s="6">
        <f>_xlfn.XLOOKUP(E235,[1]Sheet1!$D:$D,[1]Sheet1!$Y:$Y,"")</f>
        <v>6500</v>
      </c>
      <c r="J235" s="1">
        <f t="shared" si="14"/>
        <v>13000</v>
      </c>
      <c r="K235" s="7">
        <v>9455</v>
      </c>
      <c r="L235" s="12">
        <f t="shared" si="13"/>
        <v>122915000</v>
      </c>
      <c r="N235" s="1">
        <f>_xlfn.XLOOKUP(E235,[2]Sheet1!$H:$H,[2]Sheet1!$EX:$EX,"")</f>
        <v>945</v>
      </c>
      <c r="O235" s="6">
        <f>_xlfn.XLOOKUP(E235,[1]Sheet1!$D:$D,[1]Sheet1!$Z:$Z,"")</f>
        <v>61425</v>
      </c>
      <c r="P235" s="16">
        <f t="shared" si="15"/>
        <v>65</v>
      </c>
    </row>
    <row r="236" spans="2:16" ht="15" customHeight="1" x14ac:dyDescent="0.25">
      <c r="B236" s="6" t="s">
        <v>1187</v>
      </c>
      <c r="C236" s="6">
        <v>3535</v>
      </c>
      <c r="D236" s="6" t="s">
        <v>1189</v>
      </c>
      <c r="E236" s="6" t="s">
        <v>1188</v>
      </c>
      <c r="F236" s="6" t="s">
        <v>545</v>
      </c>
      <c r="G236" s="6" t="s">
        <v>161</v>
      </c>
      <c r="H236" s="6" t="s">
        <v>186</v>
      </c>
      <c r="I236" s="6">
        <f>_xlfn.XLOOKUP(E236,[1]Sheet1!$D:$D,[1]Sheet1!$Y:$Y,"")</f>
        <v>91000</v>
      </c>
      <c r="J236" s="1">
        <f t="shared" si="14"/>
        <v>182000</v>
      </c>
      <c r="K236" s="7">
        <v>4990</v>
      </c>
      <c r="L236" s="12">
        <f t="shared" si="13"/>
        <v>908180000</v>
      </c>
      <c r="N236" s="1">
        <f>_xlfn.XLOOKUP(E236,[2]Sheet1!$H:$H,[2]Sheet1!$EX:$EX,"")</f>
        <v>4990</v>
      </c>
      <c r="O236" s="6">
        <f>_xlfn.XLOOKUP(E236,[1]Sheet1!$D:$D,[1]Sheet1!$Z:$Z,"")</f>
        <v>908180</v>
      </c>
      <c r="P236" s="16">
        <f t="shared" si="15"/>
        <v>182</v>
      </c>
    </row>
    <row r="237" spans="2:16" ht="15" customHeight="1" x14ac:dyDescent="0.25">
      <c r="B237" s="6" t="s">
        <v>1190</v>
      </c>
      <c r="C237" s="6">
        <v>1689</v>
      </c>
      <c r="D237" s="6" t="s">
        <v>1193</v>
      </c>
      <c r="E237" s="6" t="s">
        <v>1191</v>
      </c>
      <c r="F237" s="6" t="s">
        <v>1192</v>
      </c>
      <c r="G237" s="6" t="s">
        <v>97</v>
      </c>
      <c r="H237" s="6" t="s">
        <v>186</v>
      </c>
      <c r="I237" s="6">
        <f>_xlfn.XLOOKUP(E237,[1]Sheet1!$D:$D,[1]Sheet1!$Y:$Y,"")</f>
        <v>2500</v>
      </c>
      <c r="J237" s="1">
        <f t="shared" si="14"/>
        <v>5000</v>
      </c>
      <c r="K237" s="7">
        <v>1109</v>
      </c>
      <c r="L237" s="12">
        <f t="shared" si="13"/>
        <v>5545000</v>
      </c>
      <c r="N237" s="1">
        <f>_xlfn.XLOOKUP(E237,[2]Sheet1!$H:$H,[2]Sheet1!$EX:$EX,"")</f>
        <v>1109</v>
      </c>
      <c r="O237" s="6">
        <f>_xlfn.XLOOKUP(E237,[1]Sheet1!$D:$D,[1]Sheet1!$Z:$Z,"")</f>
        <v>27725</v>
      </c>
      <c r="P237" s="16">
        <f t="shared" si="15"/>
        <v>25</v>
      </c>
    </row>
    <row r="238" spans="2:16" ht="15" customHeight="1" x14ac:dyDescent="0.25">
      <c r="B238" s="6" t="s">
        <v>1235</v>
      </c>
      <c r="C238" s="6">
        <v>2977</v>
      </c>
      <c r="D238" s="6" t="s">
        <v>1237</v>
      </c>
      <c r="E238" s="6" t="s">
        <v>1236</v>
      </c>
      <c r="F238" s="6" t="s">
        <v>219</v>
      </c>
      <c r="G238" s="6" t="s">
        <v>67</v>
      </c>
      <c r="H238" s="6" t="s">
        <v>262</v>
      </c>
      <c r="I238" s="6">
        <f>_xlfn.XLOOKUP(E238,[1]Sheet1!$D:$D,[1]Sheet1!$Y:$Y,"")</f>
        <v>4400</v>
      </c>
      <c r="J238" s="1">
        <f t="shared" si="14"/>
        <v>8800</v>
      </c>
      <c r="K238" s="7">
        <v>945</v>
      </c>
      <c r="L238" s="12">
        <f t="shared" si="13"/>
        <v>8316000</v>
      </c>
      <c r="N238" s="1">
        <f>_xlfn.XLOOKUP(E238,[2]Sheet1!$H:$H,[2]Sheet1!$EX:$EX,"")</f>
        <v>945</v>
      </c>
      <c r="O238" s="6">
        <f>_xlfn.XLOOKUP(E238,[1]Sheet1!$D:$D,[1]Sheet1!$Z:$Z,"")</f>
        <v>41580</v>
      </c>
      <c r="P238" s="16">
        <f t="shared" si="15"/>
        <v>44</v>
      </c>
    </row>
    <row r="239" spans="2:16" ht="15" customHeight="1" x14ac:dyDescent="0.25">
      <c r="B239" s="6" t="s">
        <v>1245</v>
      </c>
      <c r="C239" s="6">
        <v>3594</v>
      </c>
      <c r="D239" s="6" t="s">
        <v>1247</v>
      </c>
      <c r="E239" s="6" t="s">
        <v>1246</v>
      </c>
      <c r="F239" s="6" t="s">
        <v>226</v>
      </c>
      <c r="G239" s="6" t="s">
        <v>67</v>
      </c>
      <c r="H239" s="6" t="s">
        <v>893</v>
      </c>
      <c r="I239" s="6">
        <f>_xlfn.XLOOKUP(E239,[1]Sheet1!$D:$D,[1]Sheet1!$Y:$Y,"")</f>
        <v>1300</v>
      </c>
      <c r="J239" s="1">
        <f t="shared" si="14"/>
        <v>2600</v>
      </c>
      <c r="K239" s="7">
        <v>7145</v>
      </c>
      <c r="L239" s="12">
        <f t="shared" si="13"/>
        <v>18577000</v>
      </c>
      <c r="N239" s="1">
        <f>_xlfn.XLOOKUP(E239,[2]Sheet1!$H:$H,[2]Sheet1!$EX:$EX,"")</f>
        <v>7145</v>
      </c>
      <c r="O239" s="6">
        <f>_xlfn.XLOOKUP(E239,[1]Sheet1!$D:$D,[1]Sheet1!$Z:$Z,"")</f>
        <v>92885</v>
      </c>
      <c r="P239" s="16">
        <f t="shared" si="15"/>
        <v>13</v>
      </c>
    </row>
    <row r="240" spans="2:16" ht="15" customHeight="1" x14ac:dyDescent="0.25">
      <c r="B240" s="6" t="s">
        <v>1289</v>
      </c>
      <c r="C240" s="6">
        <v>2272</v>
      </c>
      <c r="D240" s="6" t="s">
        <v>1291</v>
      </c>
      <c r="E240" s="6" t="s">
        <v>1290</v>
      </c>
      <c r="F240" s="6" t="s">
        <v>555</v>
      </c>
      <c r="G240" s="6" t="s">
        <v>67</v>
      </c>
      <c r="H240" s="6" t="s">
        <v>431</v>
      </c>
      <c r="I240" s="6">
        <f>_xlfn.XLOOKUP(E240,[1]Sheet1!$D:$D,[1]Sheet1!$Y:$Y,"")</f>
        <v>4300</v>
      </c>
      <c r="J240" s="1">
        <f t="shared" si="14"/>
        <v>8600</v>
      </c>
      <c r="K240" s="7">
        <v>536</v>
      </c>
      <c r="L240" s="12">
        <f t="shared" si="13"/>
        <v>4609600</v>
      </c>
      <c r="N240" s="1">
        <f>_xlfn.XLOOKUP(E240,[2]Sheet1!$H:$H,[2]Sheet1!$EX:$EX,"")</f>
        <v>536</v>
      </c>
      <c r="O240" s="6">
        <f>_xlfn.XLOOKUP(E240,[1]Sheet1!$D:$D,[1]Sheet1!$Z:$Z,"")</f>
        <v>23048</v>
      </c>
      <c r="P240" s="16">
        <f t="shared" si="15"/>
        <v>43</v>
      </c>
    </row>
    <row r="241" spans="2:16" ht="15" customHeight="1" x14ac:dyDescent="0.25">
      <c r="B241" s="6" t="s">
        <v>1349</v>
      </c>
      <c r="C241" s="6">
        <v>2663</v>
      </c>
      <c r="D241" s="6" t="s">
        <v>1352</v>
      </c>
      <c r="E241" s="6" t="s">
        <v>1350</v>
      </c>
      <c r="F241" s="6" t="s">
        <v>1351</v>
      </c>
      <c r="G241" s="6" t="s">
        <v>1146</v>
      </c>
      <c r="H241" s="6" t="s">
        <v>717</v>
      </c>
      <c r="I241" s="6">
        <f>_xlfn.XLOOKUP(E241,[1]Sheet1!$D:$D,[1]Sheet1!$Y:$Y,"")</f>
        <v>0</v>
      </c>
      <c r="J241" s="1">
        <v>1</v>
      </c>
      <c r="K241" s="7">
        <v>1056</v>
      </c>
      <c r="L241" s="12">
        <f t="shared" si="13"/>
        <v>1056</v>
      </c>
      <c r="N241" s="1">
        <f>_xlfn.XLOOKUP(E241,[2]Sheet1!$H:$H,[2]Sheet1!$EX:$EX,"")</f>
        <v>1056</v>
      </c>
      <c r="O241" s="6">
        <f>_xlfn.XLOOKUP(E241,[1]Sheet1!$D:$D,[1]Sheet1!$Z:$Z,"")</f>
        <v>0</v>
      </c>
      <c r="P241" s="16">
        <v>1</v>
      </c>
    </row>
    <row r="242" spans="2:16" ht="15" customHeight="1" x14ac:dyDescent="0.25">
      <c r="B242" s="6" t="s">
        <v>1359</v>
      </c>
      <c r="C242" s="6">
        <v>3561</v>
      </c>
      <c r="D242" s="6" t="s">
        <v>1361</v>
      </c>
      <c r="E242" s="6" t="s">
        <v>1360</v>
      </c>
      <c r="F242" s="6" t="s">
        <v>259</v>
      </c>
      <c r="G242" s="6" t="s">
        <v>649</v>
      </c>
      <c r="H242" s="6" t="s">
        <v>232</v>
      </c>
      <c r="I242" s="6">
        <f>_xlfn.XLOOKUP(E242,[1]Sheet1!$D:$D,[1]Sheet1!$Y:$Y,"")</f>
        <v>40</v>
      </c>
      <c r="J242" s="1">
        <f t="shared" si="14"/>
        <v>80</v>
      </c>
      <c r="K242" s="7">
        <v>1078</v>
      </c>
      <c r="L242" s="12">
        <f t="shared" si="13"/>
        <v>86240</v>
      </c>
      <c r="N242" s="1">
        <f>_xlfn.XLOOKUP(E242,[2]Sheet1!$H:$H,[2]Sheet1!$EX:$EX,"")</f>
        <v>1078</v>
      </c>
      <c r="O242" s="6">
        <f>_xlfn.XLOOKUP(E242,[1]Sheet1!$D:$D,[1]Sheet1!$Z:$Z,"")</f>
        <v>4312</v>
      </c>
      <c r="P242" s="16">
        <f t="shared" si="15"/>
        <v>4</v>
      </c>
    </row>
    <row r="243" spans="2:16" ht="15" customHeight="1" x14ac:dyDescent="0.25">
      <c r="B243" s="6" t="s">
        <v>1421</v>
      </c>
      <c r="C243" s="6">
        <v>2389</v>
      </c>
      <c r="D243" s="6" t="s">
        <v>1424</v>
      </c>
      <c r="E243" s="6" t="s">
        <v>1422</v>
      </c>
      <c r="F243" s="6" t="s">
        <v>1423</v>
      </c>
      <c r="G243" s="6" t="s">
        <v>643</v>
      </c>
      <c r="H243" s="6" t="s">
        <v>644</v>
      </c>
      <c r="I243" s="6">
        <f>_xlfn.XLOOKUP(E243,[1]Sheet1!$D:$D,[1]Sheet1!$Y:$Y,"")</f>
        <v>714</v>
      </c>
      <c r="J243" s="1">
        <f t="shared" si="14"/>
        <v>1428</v>
      </c>
      <c r="K243" s="7">
        <v>1298</v>
      </c>
      <c r="L243" s="12">
        <f t="shared" si="13"/>
        <v>1853544</v>
      </c>
      <c r="N243" s="1">
        <f>_xlfn.XLOOKUP(E243,[2]Sheet1!$H:$H,[2]Sheet1!$EX:$EX,"")</f>
        <v>1298</v>
      </c>
      <c r="O243" s="6">
        <f>_xlfn.XLOOKUP(E243,[1]Sheet1!$D:$D,[1]Sheet1!$Z:$Z,"")</f>
        <v>22066</v>
      </c>
      <c r="P243" s="16">
        <f t="shared" si="15"/>
        <v>17</v>
      </c>
    </row>
    <row r="244" spans="2:16" ht="15" customHeight="1" x14ac:dyDescent="0.25">
      <c r="B244" s="6" t="s">
        <v>1518</v>
      </c>
      <c r="C244" s="6">
        <v>1131</v>
      </c>
      <c r="D244" s="6" t="s">
        <v>1520</v>
      </c>
      <c r="E244" s="6" t="s">
        <v>1519</v>
      </c>
      <c r="F244" s="6" t="s">
        <v>1009</v>
      </c>
      <c r="G244" s="6" t="s">
        <v>101</v>
      </c>
      <c r="H244" s="6" t="s">
        <v>262</v>
      </c>
      <c r="I244" s="6">
        <f>_xlfn.XLOOKUP(E244,[1]Sheet1!$D:$D,[1]Sheet1!$Y:$Y,"")</f>
        <v>60</v>
      </c>
      <c r="J244" s="1">
        <f t="shared" si="14"/>
        <v>120</v>
      </c>
      <c r="K244" s="7">
        <v>7137</v>
      </c>
      <c r="L244" s="12">
        <f t="shared" si="13"/>
        <v>856440</v>
      </c>
      <c r="N244" s="1">
        <f>_xlfn.XLOOKUP(E244,[2]Sheet1!$H:$H,[2]Sheet1!$EX:$EX,"")</f>
        <v>7137</v>
      </c>
      <c r="O244" s="6">
        <f>_xlfn.XLOOKUP(E244,[1]Sheet1!$D:$D,[1]Sheet1!$Z:$Z,"")</f>
        <v>42822</v>
      </c>
      <c r="P244" s="16">
        <f t="shared" si="15"/>
        <v>6</v>
      </c>
    </row>
    <row r="245" spans="2:16" ht="15" customHeight="1" x14ac:dyDescent="0.25">
      <c r="B245" s="6" t="s">
        <v>1598</v>
      </c>
      <c r="C245" s="6">
        <v>3192</v>
      </c>
      <c r="D245" s="6" t="s">
        <v>1600</v>
      </c>
      <c r="E245" s="6" t="s">
        <v>1599</v>
      </c>
      <c r="F245" s="6" t="s">
        <v>588</v>
      </c>
      <c r="G245" s="6" t="s">
        <v>147</v>
      </c>
      <c r="H245" s="6" t="s">
        <v>338</v>
      </c>
      <c r="I245" s="6">
        <f>_xlfn.XLOOKUP(E245,[1]Sheet1!$D:$D,[1]Sheet1!$Y:$Y,"")</f>
        <v>0</v>
      </c>
      <c r="J245" s="1">
        <v>1</v>
      </c>
      <c r="K245" s="7">
        <v>2042</v>
      </c>
      <c r="L245" s="12">
        <f t="shared" si="13"/>
        <v>2042</v>
      </c>
      <c r="N245" s="1">
        <f>_xlfn.XLOOKUP(E245,[2]Sheet1!$H:$H,[2]Sheet1!$EX:$EX,"")</f>
        <v>2042</v>
      </c>
      <c r="O245" s="6">
        <f>_xlfn.XLOOKUP(E245,[1]Sheet1!$D:$D,[1]Sheet1!$Z:$Z,"")</f>
        <v>0</v>
      </c>
      <c r="P245" s="16">
        <v>1</v>
      </c>
    </row>
    <row r="246" spans="2:16" ht="15" customHeight="1" x14ac:dyDescent="0.25">
      <c r="B246" s="6" t="s">
        <v>1606</v>
      </c>
      <c r="C246" s="6">
        <v>2350</v>
      </c>
      <c r="D246" s="6" t="s">
        <v>1609</v>
      </c>
      <c r="E246" s="6" t="s">
        <v>1607</v>
      </c>
      <c r="F246" s="6" t="s">
        <v>1608</v>
      </c>
      <c r="G246" s="6" t="s">
        <v>147</v>
      </c>
      <c r="H246" s="6" t="s">
        <v>356</v>
      </c>
      <c r="I246" s="6">
        <f>_xlfn.XLOOKUP(E246,[1]Sheet1!$D:$D,[1]Sheet1!$Y:$Y,"")</f>
        <v>10</v>
      </c>
      <c r="J246" s="1">
        <f t="shared" si="14"/>
        <v>20</v>
      </c>
      <c r="K246" s="7">
        <v>6931</v>
      </c>
      <c r="L246" s="12">
        <f t="shared" si="13"/>
        <v>138620</v>
      </c>
      <c r="N246" s="1">
        <f>_xlfn.XLOOKUP(E246,[2]Sheet1!$H:$H,[2]Sheet1!$EX:$EX,"")</f>
        <v>6931</v>
      </c>
      <c r="O246" s="6">
        <f>_xlfn.XLOOKUP(E246,[1]Sheet1!$D:$D,[1]Sheet1!$Z:$Z,"")</f>
        <v>6931</v>
      </c>
      <c r="P246" s="16">
        <f t="shared" si="15"/>
        <v>1</v>
      </c>
    </row>
    <row r="247" spans="2:16" ht="15" customHeight="1" x14ac:dyDescent="0.25">
      <c r="B247" s="6" t="s">
        <v>1614</v>
      </c>
      <c r="C247" s="6">
        <v>1822</v>
      </c>
      <c r="D247" s="6" t="s">
        <v>1617</v>
      </c>
      <c r="E247" s="6" t="s">
        <v>1615</v>
      </c>
      <c r="F247" s="6" t="s">
        <v>1616</v>
      </c>
      <c r="G247" s="6" t="s">
        <v>643</v>
      </c>
      <c r="H247" s="6" t="s">
        <v>644</v>
      </c>
      <c r="I247" s="6">
        <f>_xlfn.XLOOKUP(E247,[1]Sheet1!$D:$D,[1]Sheet1!$Y:$Y,"")</f>
        <v>1050</v>
      </c>
      <c r="J247" s="1">
        <f t="shared" si="14"/>
        <v>2100</v>
      </c>
      <c r="K247" s="7">
        <v>992</v>
      </c>
      <c r="L247" s="12">
        <f t="shared" si="13"/>
        <v>2083200</v>
      </c>
      <c r="N247" s="1">
        <f>_xlfn.XLOOKUP(E247,[2]Sheet1!$H:$H,[2]Sheet1!$EX:$EX,"")</f>
        <v>992</v>
      </c>
      <c r="O247" s="6">
        <f>_xlfn.XLOOKUP(E247,[1]Sheet1!$D:$D,[1]Sheet1!$Z:$Z,"")</f>
        <v>24800</v>
      </c>
      <c r="P247" s="16">
        <f t="shared" si="15"/>
        <v>25</v>
      </c>
    </row>
    <row r="248" spans="2:16" ht="15" customHeight="1" x14ac:dyDescent="0.25">
      <c r="B248" s="6" t="s">
        <v>1618</v>
      </c>
      <c r="C248" s="6">
        <v>2569</v>
      </c>
      <c r="D248" s="6" t="s">
        <v>1620</v>
      </c>
      <c r="E248" s="6" t="s">
        <v>1619</v>
      </c>
      <c r="F248" s="6" t="s">
        <v>351</v>
      </c>
      <c r="G248" s="6" t="s">
        <v>67</v>
      </c>
      <c r="H248" s="6" t="s">
        <v>29</v>
      </c>
      <c r="I248" s="6">
        <f>_xlfn.XLOOKUP(E248,[1]Sheet1!$D:$D,[1]Sheet1!$Y:$Y,"")</f>
        <v>3700</v>
      </c>
      <c r="J248" s="1">
        <f t="shared" si="14"/>
        <v>7400</v>
      </c>
      <c r="K248" s="7">
        <v>7314</v>
      </c>
      <c r="L248" s="12">
        <f t="shared" si="13"/>
        <v>54123600</v>
      </c>
      <c r="N248" s="1">
        <f>_xlfn.XLOOKUP(E248,[2]Sheet1!$H:$H,[2]Sheet1!$EX:$EX,"")</f>
        <v>7314</v>
      </c>
      <c r="O248" s="6">
        <f>_xlfn.XLOOKUP(E248,[1]Sheet1!$D:$D,[1]Sheet1!$Z:$Z,"")</f>
        <v>270618</v>
      </c>
      <c r="P248" s="16">
        <f t="shared" si="15"/>
        <v>37</v>
      </c>
    </row>
    <row r="249" spans="2:16" ht="15" customHeight="1" x14ac:dyDescent="0.25">
      <c r="B249" s="6" t="s">
        <v>1633</v>
      </c>
      <c r="C249" s="6">
        <v>2426</v>
      </c>
      <c r="D249" s="6" t="s">
        <v>1636</v>
      </c>
      <c r="E249" s="6" t="s">
        <v>1634</v>
      </c>
      <c r="F249" s="6" t="s">
        <v>1635</v>
      </c>
      <c r="G249" s="6" t="s">
        <v>643</v>
      </c>
      <c r="H249" s="6" t="s">
        <v>644</v>
      </c>
      <c r="I249" s="6">
        <f>_xlfn.XLOOKUP(E249,[1]Sheet1!$D:$D,[1]Sheet1!$Y:$Y,"")</f>
        <v>0</v>
      </c>
      <c r="J249" s="1">
        <v>1</v>
      </c>
      <c r="K249" s="7">
        <v>1465</v>
      </c>
      <c r="L249" s="12">
        <f t="shared" si="13"/>
        <v>1465</v>
      </c>
      <c r="N249" s="1">
        <f>_xlfn.XLOOKUP(E249,[2]Sheet1!$H:$H,[2]Sheet1!$EX:$EX,"")</f>
        <v>1465</v>
      </c>
      <c r="O249" s="6">
        <f>_xlfn.XLOOKUP(E249,[1]Sheet1!$D:$D,[1]Sheet1!$Z:$Z,"")</f>
        <v>0</v>
      </c>
      <c r="P249" s="16">
        <v>1</v>
      </c>
    </row>
    <row r="250" spans="2:16" ht="15" customHeight="1" x14ac:dyDescent="0.25">
      <c r="B250" s="6" t="s">
        <v>1645</v>
      </c>
      <c r="C250" s="6">
        <v>2930</v>
      </c>
      <c r="D250" s="6" t="s">
        <v>1647</v>
      </c>
      <c r="E250" s="6" t="s">
        <v>1646</v>
      </c>
      <c r="F250" s="6" t="s">
        <v>208</v>
      </c>
      <c r="G250" s="6" t="s">
        <v>67</v>
      </c>
      <c r="H250" s="6" t="s">
        <v>94</v>
      </c>
      <c r="I250" s="6">
        <f>_xlfn.XLOOKUP(E250,[1]Sheet1!$D:$D,[1]Sheet1!$Y:$Y,"")</f>
        <v>100</v>
      </c>
      <c r="J250" s="1">
        <f t="shared" si="14"/>
        <v>200</v>
      </c>
      <c r="K250" s="7">
        <v>536</v>
      </c>
      <c r="L250" s="12">
        <f t="shared" si="13"/>
        <v>107200</v>
      </c>
      <c r="N250" s="1">
        <f>_xlfn.XLOOKUP(E250,[2]Sheet1!$H:$H,[2]Sheet1!$EX:$EX,"")</f>
        <v>536</v>
      </c>
      <c r="O250" s="6">
        <f>_xlfn.XLOOKUP(E250,[1]Sheet1!$D:$D,[1]Sheet1!$Z:$Z,"")</f>
        <v>536</v>
      </c>
      <c r="P250" s="16">
        <f t="shared" si="15"/>
        <v>1</v>
      </c>
    </row>
    <row r="251" spans="2:16" ht="15" customHeight="1" x14ac:dyDescent="0.25">
      <c r="B251" s="6" t="s">
        <v>1648</v>
      </c>
      <c r="C251" s="6">
        <v>2931</v>
      </c>
      <c r="D251" s="6" t="s">
        <v>1650</v>
      </c>
      <c r="E251" s="6" t="s">
        <v>1649</v>
      </c>
      <c r="F251" s="6" t="s">
        <v>355</v>
      </c>
      <c r="G251" s="6" t="s">
        <v>84</v>
      </c>
      <c r="H251" s="6" t="s">
        <v>94</v>
      </c>
      <c r="I251" s="6">
        <f>_xlfn.XLOOKUP(E251,[1]Sheet1!$D:$D,[1]Sheet1!$Y:$Y,"")</f>
        <v>600</v>
      </c>
      <c r="J251" s="1">
        <f t="shared" si="14"/>
        <v>1200</v>
      </c>
      <c r="K251" s="7">
        <v>1036</v>
      </c>
      <c r="L251" s="12">
        <f t="shared" si="13"/>
        <v>1243200</v>
      </c>
      <c r="N251" s="1">
        <f>_xlfn.XLOOKUP(E251,[2]Sheet1!$H:$H,[2]Sheet1!$EX:$EX,"")</f>
        <v>1036</v>
      </c>
      <c r="O251" s="6">
        <f>_xlfn.XLOOKUP(E251,[1]Sheet1!$D:$D,[1]Sheet1!$Z:$Z,"")</f>
        <v>6216</v>
      </c>
      <c r="P251" s="16">
        <f t="shared" si="15"/>
        <v>6</v>
      </c>
    </row>
    <row r="252" spans="2:16" ht="15" customHeight="1" x14ac:dyDescent="0.25">
      <c r="B252" s="6" t="s">
        <v>1672</v>
      </c>
      <c r="C252" s="6">
        <v>5500</v>
      </c>
      <c r="D252" s="6" t="s">
        <v>1674</v>
      </c>
      <c r="E252" s="6" t="s">
        <v>1673</v>
      </c>
      <c r="F252" s="6" t="s">
        <v>1594</v>
      </c>
      <c r="G252" s="6" t="s">
        <v>40</v>
      </c>
      <c r="H252" s="6" t="s">
        <v>968</v>
      </c>
      <c r="I252" s="6">
        <f>_xlfn.XLOOKUP(E252,[1]Sheet1!$D:$D,[1]Sheet1!$Y:$Y,"")</f>
        <v>4</v>
      </c>
      <c r="J252" s="1">
        <f t="shared" si="14"/>
        <v>8</v>
      </c>
      <c r="K252" s="7">
        <v>87645</v>
      </c>
      <c r="L252" s="12">
        <f t="shared" si="13"/>
        <v>701160</v>
      </c>
      <c r="N252" s="1">
        <f>_xlfn.XLOOKUP(E252,[2]Sheet1!$H:$H,[2]Sheet1!$EX:$EX,"")</f>
        <v>87645</v>
      </c>
      <c r="O252" s="6">
        <f>_xlfn.XLOOKUP(E252,[1]Sheet1!$D:$D,[1]Sheet1!$Z:$Z,"")</f>
        <v>350580</v>
      </c>
      <c r="P252" s="16">
        <f t="shared" si="15"/>
        <v>4</v>
      </c>
    </row>
    <row r="253" spans="2:16" ht="15" customHeight="1" x14ac:dyDescent="0.25">
      <c r="B253" s="6" t="s">
        <v>1720</v>
      </c>
      <c r="C253" s="6">
        <v>5355</v>
      </c>
      <c r="D253" s="6" t="s">
        <v>1723</v>
      </c>
      <c r="E253" s="6" t="s">
        <v>1721</v>
      </c>
      <c r="F253" s="6" t="s">
        <v>1722</v>
      </c>
      <c r="G253" s="6" t="s">
        <v>48</v>
      </c>
      <c r="H253" s="6" t="s">
        <v>215</v>
      </c>
      <c r="I253" s="6">
        <f>_xlfn.XLOOKUP(E253,[1]Sheet1!$D:$D,[1]Sheet1!$Y:$Y,"")</f>
        <v>3</v>
      </c>
      <c r="J253" s="1">
        <f t="shared" si="14"/>
        <v>6</v>
      </c>
      <c r="K253" s="7">
        <v>8931</v>
      </c>
      <c r="L253" s="12">
        <f t="shared" si="13"/>
        <v>53586</v>
      </c>
      <c r="N253" s="1">
        <f>_xlfn.XLOOKUP(E253,[2]Sheet1!$H:$H,[2]Sheet1!$EX:$EX,"")</f>
        <v>8931</v>
      </c>
      <c r="O253" s="6">
        <f>_xlfn.XLOOKUP(E253,[1]Sheet1!$D:$D,[1]Sheet1!$Z:$Z,"")</f>
        <v>26793</v>
      </c>
      <c r="P253" s="16">
        <f t="shared" si="15"/>
        <v>3</v>
      </c>
    </row>
    <row r="254" spans="2:16" ht="15" customHeight="1" x14ac:dyDescent="0.25">
      <c r="B254" s="6" t="s">
        <v>1736</v>
      </c>
      <c r="C254" s="6">
        <v>2690</v>
      </c>
      <c r="D254" s="6" t="s">
        <v>1739</v>
      </c>
      <c r="E254" s="6" t="s">
        <v>1737</v>
      </c>
      <c r="F254" s="6" t="s">
        <v>1738</v>
      </c>
      <c r="G254" s="6" t="s">
        <v>40</v>
      </c>
      <c r="H254" s="6" t="s">
        <v>463</v>
      </c>
      <c r="I254" s="6">
        <f>_xlfn.XLOOKUP(E254,[1]Sheet1!$D:$D,[1]Sheet1!$Y:$Y,"")</f>
        <v>14</v>
      </c>
      <c r="J254" s="1">
        <f t="shared" si="14"/>
        <v>28</v>
      </c>
      <c r="K254" s="7">
        <v>2762</v>
      </c>
      <c r="L254" s="12">
        <f t="shared" si="13"/>
        <v>77336</v>
      </c>
      <c r="N254" s="1">
        <f>_xlfn.XLOOKUP(E254,[2]Sheet1!$H:$H,[2]Sheet1!$EX:$EX,"")</f>
        <v>2762</v>
      </c>
      <c r="O254" s="6">
        <f>_xlfn.XLOOKUP(E254,[1]Sheet1!$D:$D,[1]Sheet1!$Z:$Z,"")</f>
        <v>38668</v>
      </c>
      <c r="P254" s="16">
        <f t="shared" si="15"/>
        <v>14</v>
      </c>
    </row>
    <row r="255" spans="2:16" ht="15" customHeight="1" x14ac:dyDescent="0.25">
      <c r="B255" s="6" t="s">
        <v>1749</v>
      </c>
      <c r="C255" s="6">
        <v>827</v>
      </c>
      <c r="D255" s="6" t="s">
        <v>1754</v>
      </c>
      <c r="E255" s="6" t="s">
        <v>1750</v>
      </c>
      <c r="F255" s="6" t="s">
        <v>1751</v>
      </c>
      <c r="G255" s="6" t="s">
        <v>1752</v>
      </c>
      <c r="H255" s="6" t="s">
        <v>1753</v>
      </c>
      <c r="I255" s="6">
        <f>_xlfn.XLOOKUP(E255,[1]Sheet1!$D:$D,[1]Sheet1!$Y:$Y,"")</f>
        <v>24</v>
      </c>
      <c r="J255" s="1">
        <f t="shared" si="14"/>
        <v>48</v>
      </c>
      <c r="K255" s="7">
        <v>668</v>
      </c>
      <c r="L255" s="12">
        <f t="shared" si="13"/>
        <v>32064</v>
      </c>
      <c r="N255" s="1">
        <f>_xlfn.XLOOKUP(E255,[2]Sheet1!$H:$H,[2]Sheet1!$EX:$EX,"")</f>
        <v>668</v>
      </c>
      <c r="O255" s="6">
        <f>_xlfn.XLOOKUP(E255,[1]Sheet1!$D:$D,[1]Sheet1!$Z:$Z,"")</f>
        <v>16032</v>
      </c>
      <c r="P255" s="16">
        <f t="shared" si="15"/>
        <v>24</v>
      </c>
    </row>
    <row r="256" spans="2:16" ht="15" customHeight="1" x14ac:dyDescent="0.25">
      <c r="B256" s="6" t="s">
        <v>1789</v>
      </c>
      <c r="C256" s="6">
        <v>3345</v>
      </c>
      <c r="D256" s="6" t="s">
        <v>1791</v>
      </c>
      <c r="E256" s="6" t="s">
        <v>1790</v>
      </c>
      <c r="F256" s="6" t="s">
        <v>1542</v>
      </c>
      <c r="G256" s="6" t="s">
        <v>223</v>
      </c>
      <c r="H256" s="6" t="s">
        <v>148</v>
      </c>
      <c r="I256" s="6">
        <f>_xlfn.XLOOKUP(E256,[1]Sheet1!$D:$D,[1]Sheet1!$Y:$Y,"")</f>
        <v>400</v>
      </c>
      <c r="J256" s="1">
        <f t="shared" si="14"/>
        <v>800</v>
      </c>
      <c r="K256" s="7">
        <v>909</v>
      </c>
      <c r="L256" s="12">
        <f t="shared" si="13"/>
        <v>727200</v>
      </c>
      <c r="N256" s="1">
        <f>_xlfn.XLOOKUP(E256,[2]Sheet1!$H:$H,[2]Sheet1!$EX:$EX,"")</f>
        <v>909</v>
      </c>
      <c r="O256" s="6">
        <f>_xlfn.XLOOKUP(E256,[1]Sheet1!$D:$D,[1]Sheet1!$Z:$Z,"")</f>
        <v>36360</v>
      </c>
      <c r="P256" s="16">
        <f t="shared" si="15"/>
        <v>40</v>
      </c>
    </row>
    <row r="257" spans="2:16" ht="15" customHeight="1" x14ac:dyDescent="0.25">
      <c r="B257" s="6" t="s">
        <v>1838</v>
      </c>
      <c r="C257" s="6">
        <v>5379</v>
      </c>
      <c r="D257" s="6" t="s">
        <v>1840</v>
      </c>
      <c r="E257" s="6" t="s">
        <v>1839</v>
      </c>
      <c r="F257" s="6" t="s">
        <v>432</v>
      </c>
      <c r="G257" s="6" t="s">
        <v>101</v>
      </c>
      <c r="H257" s="6" t="s">
        <v>232</v>
      </c>
      <c r="I257" s="6">
        <f>_xlfn.XLOOKUP(E257,[1]Sheet1!$D:$D,[1]Sheet1!$Y:$Y,"")</f>
        <v>4060</v>
      </c>
      <c r="J257" s="1">
        <f t="shared" ref="J257:J320" si="16">I257*2</f>
        <v>8120</v>
      </c>
      <c r="K257" s="7">
        <v>3836</v>
      </c>
      <c r="L257" s="12">
        <f t="shared" si="13"/>
        <v>31148320</v>
      </c>
      <c r="N257" s="1">
        <f>_xlfn.XLOOKUP(E257,[2]Sheet1!$H:$H,[2]Sheet1!$EX:$EX,"")</f>
        <v>3836</v>
      </c>
      <c r="O257" s="6">
        <f>_xlfn.XLOOKUP(E257,[1]Sheet1!$D:$D,[1]Sheet1!$Z:$Z,"")</f>
        <v>1557416</v>
      </c>
      <c r="P257" s="16">
        <f t="shared" si="15"/>
        <v>406</v>
      </c>
    </row>
    <row r="258" spans="2:16" ht="15" customHeight="1" x14ac:dyDescent="0.25">
      <c r="B258" s="6" t="s">
        <v>1860</v>
      </c>
      <c r="C258" s="6">
        <v>3035</v>
      </c>
      <c r="D258" s="6" t="s">
        <v>1863</v>
      </c>
      <c r="E258" s="6" t="s">
        <v>1861</v>
      </c>
      <c r="F258" s="6" t="s">
        <v>1862</v>
      </c>
      <c r="G258" s="6" t="s">
        <v>681</v>
      </c>
      <c r="H258" s="6" t="s">
        <v>94</v>
      </c>
      <c r="I258" s="6">
        <f>_xlfn.XLOOKUP(E258,[1]Sheet1!$D:$D,[1]Sheet1!$Y:$Y,"")</f>
        <v>10000</v>
      </c>
      <c r="J258" s="1">
        <f t="shared" si="16"/>
        <v>20000</v>
      </c>
      <c r="K258" s="7">
        <v>4818</v>
      </c>
      <c r="L258" s="12">
        <f t="shared" si="13"/>
        <v>96360000</v>
      </c>
      <c r="N258" s="1">
        <f>_xlfn.XLOOKUP(E258,[2]Sheet1!$H:$H,[2]Sheet1!$EX:$EX,"")</f>
        <v>4818</v>
      </c>
      <c r="O258" s="6">
        <f>_xlfn.XLOOKUP(E258,[1]Sheet1!$D:$D,[1]Sheet1!$Z:$Z,"")</f>
        <v>48180</v>
      </c>
      <c r="P258" s="16">
        <f t="shared" si="15"/>
        <v>10</v>
      </c>
    </row>
    <row r="259" spans="2:16" ht="15" customHeight="1" x14ac:dyDescent="0.25">
      <c r="B259" s="6" t="s">
        <v>1864</v>
      </c>
      <c r="C259" s="6">
        <v>2480</v>
      </c>
      <c r="D259" s="6" t="s">
        <v>1867</v>
      </c>
      <c r="E259" s="6" t="s">
        <v>1865</v>
      </c>
      <c r="F259" s="6" t="s">
        <v>1866</v>
      </c>
      <c r="G259" s="6" t="s">
        <v>643</v>
      </c>
      <c r="H259" s="6" t="s">
        <v>644</v>
      </c>
      <c r="I259" s="6">
        <f>_xlfn.XLOOKUP(E259,[1]Sheet1!$D:$D,[1]Sheet1!$Y:$Y,"")</f>
        <v>84</v>
      </c>
      <c r="J259" s="1">
        <f t="shared" si="16"/>
        <v>168</v>
      </c>
      <c r="K259" s="7">
        <v>1546</v>
      </c>
      <c r="L259" s="12">
        <f t="shared" ref="L259:L322" si="17">K259*J259</f>
        <v>259728</v>
      </c>
      <c r="N259" s="1">
        <f>_xlfn.XLOOKUP(E259,[2]Sheet1!$H:$H,[2]Sheet1!$EX:$EX,"")</f>
        <v>1546</v>
      </c>
      <c r="O259" s="6">
        <f>_xlfn.XLOOKUP(E259,[1]Sheet1!$D:$D,[1]Sheet1!$Z:$Z,"")</f>
        <v>3092</v>
      </c>
      <c r="P259" s="16">
        <f t="shared" ref="P259:P321" si="18">O259/N259</f>
        <v>2</v>
      </c>
    </row>
    <row r="260" spans="2:16" ht="15" customHeight="1" x14ac:dyDescent="0.25">
      <c r="B260" s="6" t="s">
        <v>1879</v>
      </c>
      <c r="C260" s="6">
        <v>2348</v>
      </c>
      <c r="D260" s="6" t="s">
        <v>1882</v>
      </c>
      <c r="E260" s="6" t="s">
        <v>1880</v>
      </c>
      <c r="F260" s="6" t="s">
        <v>1881</v>
      </c>
      <c r="G260" s="6" t="s">
        <v>48</v>
      </c>
      <c r="H260" s="6" t="s">
        <v>602</v>
      </c>
      <c r="I260" s="6">
        <f>_xlfn.XLOOKUP(E260,[1]Sheet1!$D:$D,[1]Sheet1!$Y:$Y,"")</f>
        <v>33</v>
      </c>
      <c r="J260" s="1">
        <f t="shared" si="16"/>
        <v>66</v>
      </c>
      <c r="K260" s="7">
        <v>31761</v>
      </c>
      <c r="L260" s="12">
        <f t="shared" si="17"/>
        <v>2096226</v>
      </c>
      <c r="N260" s="1">
        <f>_xlfn.XLOOKUP(E260,[2]Sheet1!$H:$H,[2]Sheet1!$EX:$EX,"")</f>
        <v>31761</v>
      </c>
      <c r="O260" s="6">
        <f>_xlfn.XLOOKUP(E260,[1]Sheet1!$D:$D,[1]Sheet1!$Z:$Z,"")</f>
        <v>1048113</v>
      </c>
      <c r="P260" s="16">
        <f t="shared" si="18"/>
        <v>33</v>
      </c>
    </row>
    <row r="261" spans="2:16" ht="15" customHeight="1" x14ac:dyDescent="0.25">
      <c r="B261" s="6" t="s">
        <v>1894</v>
      </c>
      <c r="C261" s="6">
        <v>718</v>
      </c>
      <c r="D261" s="6" t="s">
        <v>1896</v>
      </c>
      <c r="E261" s="6" t="s">
        <v>1895</v>
      </c>
      <c r="F261" s="6" t="s">
        <v>8</v>
      </c>
      <c r="G261" s="6" t="s">
        <v>103</v>
      </c>
      <c r="H261" s="6" t="s">
        <v>215</v>
      </c>
      <c r="I261" s="6">
        <f>_xlfn.XLOOKUP(E261,[1]Sheet1!$D:$D,[1]Sheet1!$Y:$Y,"")</f>
        <v>125</v>
      </c>
      <c r="J261" s="1">
        <f t="shared" si="16"/>
        <v>250</v>
      </c>
      <c r="K261" s="7">
        <v>1175</v>
      </c>
      <c r="L261" s="12">
        <f t="shared" si="17"/>
        <v>293750</v>
      </c>
      <c r="N261" s="1">
        <f>_xlfn.XLOOKUP(E261,[2]Sheet1!$H:$H,[2]Sheet1!$EX:$EX,"")</f>
        <v>1175</v>
      </c>
      <c r="O261" s="6">
        <f>_xlfn.XLOOKUP(E261,[1]Sheet1!$D:$D,[1]Sheet1!$Z:$Z,"")</f>
        <v>29375</v>
      </c>
      <c r="P261" s="16">
        <f t="shared" si="18"/>
        <v>25</v>
      </c>
    </row>
    <row r="262" spans="2:16" ht="15" customHeight="1" x14ac:dyDescent="0.25">
      <c r="B262" s="6" t="s">
        <v>1921</v>
      </c>
      <c r="C262" s="6">
        <v>3399</v>
      </c>
      <c r="D262" s="6" t="s">
        <v>1925</v>
      </c>
      <c r="E262" s="6" t="s">
        <v>1922</v>
      </c>
      <c r="F262" s="6" t="s">
        <v>1923</v>
      </c>
      <c r="G262" s="6" t="s">
        <v>1924</v>
      </c>
      <c r="H262" s="6" t="s">
        <v>148</v>
      </c>
      <c r="I262" s="6">
        <f>_xlfn.XLOOKUP(E262,[1]Sheet1!$D:$D,[1]Sheet1!$Y:$Y,"")</f>
        <v>19</v>
      </c>
      <c r="J262" s="1">
        <f t="shared" si="16"/>
        <v>38</v>
      </c>
      <c r="K262" s="7">
        <v>5643</v>
      </c>
      <c r="L262" s="12">
        <f t="shared" si="17"/>
        <v>214434</v>
      </c>
      <c r="N262" s="1">
        <f>_xlfn.XLOOKUP(E262,[2]Sheet1!$H:$H,[2]Sheet1!$EX:$EX,"")</f>
        <v>5643</v>
      </c>
      <c r="O262" s="6">
        <f>_xlfn.XLOOKUP(E262,[1]Sheet1!$D:$D,[1]Sheet1!$Z:$Z,"")</f>
        <v>107217</v>
      </c>
      <c r="P262" s="16">
        <f t="shared" si="18"/>
        <v>19</v>
      </c>
    </row>
    <row r="263" spans="2:16" ht="15" customHeight="1" x14ac:dyDescent="0.25">
      <c r="B263" s="6" t="s">
        <v>1936</v>
      </c>
      <c r="C263" s="6">
        <v>1207</v>
      </c>
      <c r="D263" s="6" t="s">
        <v>1940</v>
      </c>
      <c r="E263" s="6" t="s">
        <v>1937</v>
      </c>
      <c r="F263" s="6" t="s">
        <v>1938</v>
      </c>
      <c r="G263" s="6" t="s">
        <v>1939</v>
      </c>
      <c r="H263" s="6" t="s">
        <v>644</v>
      </c>
      <c r="I263" s="6">
        <f>_xlfn.XLOOKUP(E263,[1]Sheet1!$D:$D,[1]Sheet1!$Y:$Y,"")</f>
        <v>3591</v>
      </c>
      <c r="J263" s="1">
        <f t="shared" si="16"/>
        <v>7182</v>
      </c>
      <c r="K263" s="7">
        <v>5885</v>
      </c>
      <c r="L263" s="12">
        <f t="shared" si="17"/>
        <v>42266070</v>
      </c>
      <c r="N263" s="1">
        <f>_xlfn.XLOOKUP(E263,[2]Sheet1!$H:$H,[2]Sheet1!$EX:$EX,"")</f>
        <v>5885</v>
      </c>
      <c r="O263" s="6">
        <f>_xlfn.XLOOKUP(E263,[1]Sheet1!$D:$D,[1]Sheet1!$Z:$Z,"")</f>
        <v>111815</v>
      </c>
      <c r="P263" s="16">
        <f t="shared" si="18"/>
        <v>19</v>
      </c>
    </row>
    <row r="264" spans="2:16" ht="15" customHeight="1" x14ac:dyDescent="0.25">
      <c r="B264" s="6" t="s">
        <v>1951</v>
      </c>
      <c r="C264" s="6">
        <v>3283</v>
      </c>
      <c r="D264" s="6" t="s">
        <v>1954</v>
      </c>
      <c r="E264" s="6" t="s">
        <v>1952</v>
      </c>
      <c r="F264" s="6" t="s">
        <v>1953</v>
      </c>
      <c r="G264" s="6" t="s">
        <v>101</v>
      </c>
      <c r="H264" s="6" t="s">
        <v>148</v>
      </c>
      <c r="I264" s="6">
        <f>_xlfn.XLOOKUP(E264,[1]Sheet1!$D:$D,[1]Sheet1!$Y:$Y,"")</f>
        <v>6440</v>
      </c>
      <c r="J264" s="1">
        <f t="shared" si="16"/>
        <v>12880</v>
      </c>
      <c r="K264" s="7">
        <v>7947</v>
      </c>
      <c r="L264" s="12">
        <f t="shared" si="17"/>
        <v>102357360</v>
      </c>
      <c r="N264" s="1">
        <f>_xlfn.XLOOKUP(E264,[2]Sheet1!$H:$H,[2]Sheet1!$EX:$EX,"")</f>
        <v>7947</v>
      </c>
      <c r="O264" s="6">
        <f>_xlfn.XLOOKUP(E264,[1]Sheet1!$D:$D,[1]Sheet1!$Z:$Z,"")</f>
        <v>5117868</v>
      </c>
      <c r="P264" s="16">
        <f t="shared" si="18"/>
        <v>644</v>
      </c>
    </row>
    <row r="265" spans="2:16" ht="15" customHeight="1" x14ac:dyDescent="0.25">
      <c r="B265" s="6" t="s">
        <v>1970</v>
      </c>
      <c r="C265" s="6">
        <v>2873</v>
      </c>
      <c r="D265" s="6" t="s">
        <v>1972</v>
      </c>
      <c r="E265" s="6" t="s">
        <v>1971</v>
      </c>
      <c r="F265" s="6" t="s">
        <v>1584</v>
      </c>
      <c r="G265" s="6" t="s">
        <v>84</v>
      </c>
      <c r="H265" s="6" t="s">
        <v>215</v>
      </c>
      <c r="I265" s="6">
        <f>_xlfn.XLOOKUP(E265,[1]Sheet1!$D:$D,[1]Sheet1!$Y:$Y,"")</f>
        <v>100</v>
      </c>
      <c r="J265" s="1">
        <f t="shared" si="16"/>
        <v>200</v>
      </c>
      <c r="K265" s="7">
        <v>2120</v>
      </c>
      <c r="L265" s="12">
        <f t="shared" si="17"/>
        <v>424000</v>
      </c>
      <c r="N265" s="1">
        <f>_xlfn.XLOOKUP(E265,[2]Sheet1!$H:$H,[2]Sheet1!$EX:$EX,"")</f>
        <v>2120</v>
      </c>
      <c r="O265" s="6">
        <f>_xlfn.XLOOKUP(E265,[1]Sheet1!$D:$D,[1]Sheet1!$Z:$Z,"")</f>
        <v>2120</v>
      </c>
      <c r="P265" s="16">
        <f t="shared" si="18"/>
        <v>1</v>
      </c>
    </row>
    <row r="266" spans="2:16" ht="15" customHeight="1" x14ac:dyDescent="0.25">
      <c r="B266" s="6" t="s">
        <v>2016</v>
      </c>
      <c r="C266" s="6">
        <v>2747</v>
      </c>
      <c r="D266" s="6" t="s">
        <v>2019</v>
      </c>
      <c r="E266" s="6" t="s">
        <v>2017</v>
      </c>
      <c r="F266" s="6" t="s">
        <v>10</v>
      </c>
      <c r="G266" s="6" t="s">
        <v>895</v>
      </c>
      <c r="H266" s="6" t="s">
        <v>2018</v>
      </c>
      <c r="I266" s="6">
        <f>_xlfn.XLOOKUP(E266,[1]Sheet1!$D:$D,[1]Sheet1!$Y:$Y,"")</f>
        <v>1</v>
      </c>
      <c r="J266" s="1">
        <f t="shared" si="16"/>
        <v>2</v>
      </c>
      <c r="K266" s="7">
        <v>1350</v>
      </c>
      <c r="L266" s="12">
        <f t="shared" si="17"/>
        <v>2700</v>
      </c>
      <c r="N266" s="1">
        <f>_xlfn.XLOOKUP(E266,[2]Sheet1!$H:$H,[2]Sheet1!$EX:$EX,"")</f>
        <v>1350</v>
      </c>
      <c r="O266" s="6">
        <f>_xlfn.XLOOKUP(E266,[1]Sheet1!$D:$D,[1]Sheet1!$Z:$Z,"")</f>
        <v>1350</v>
      </c>
      <c r="P266" s="16">
        <f t="shared" si="18"/>
        <v>1</v>
      </c>
    </row>
    <row r="267" spans="2:16" ht="15" customHeight="1" x14ac:dyDescent="0.25">
      <c r="B267" s="6" t="s">
        <v>2112</v>
      </c>
      <c r="C267" s="6">
        <v>5081</v>
      </c>
      <c r="D267" s="6" t="s">
        <v>2114</v>
      </c>
      <c r="E267" s="6" t="s">
        <v>2113</v>
      </c>
      <c r="F267" s="6" t="s">
        <v>126</v>
      </c>
      <c r="G267" s="6" t="s">
        <v>348</v>
      </c>
      <c r="H267" s="6" t="s">
        <v>262</v>
      </c>
      <c r="I267" s="6">
        <f>_xlfn.XLOOKUP(E267,[1]Sheet1!$D:$D,[1]Sheet1!$Y:$Y,"")</f>
        <v>150</v>
      </c>
      <c r="J267" s="1">
        <f t="shared" si="16"/>
        <v>300</v>
      </c>
      <c r="K267" s="7">
        <v>716</v>
      </c>
      <c r="L267" s="12">
        <f t="shared" si="17"/>
        <v>214800</v>
      </c>
      <c r="N267" s="1">
        <f>_xlfn.XLOOKUP(E267,[2]Sheet1!$H:$H,[2]Sheet1!$EX:$EX,"")</f>
        <v>716</v>
      </c>
      <c r="O267" s="6">
        <f>_xlfn.XLOOKUP(E267,[1]Sheet1!$D:$D,[1]Sheet1!$Z:$Z,"")</f>
        <v>3580</v>
      </c>
      <c r="P267" s="16">
        <f t="shared" si="18"/>
        <v>5</v>
      </c>
    </row>
    <row r="268" spans="2:16" ht="15" customHeight="1" x14ac:dyDescent="0.25">
      <c r="B268" s="6" t="s">
        <v>2118</v>
      </c>
      <c r="C268" s="6">
        <v>5183</v>
      </c>
      <c r="D268" s="6" t="s">
        <v>2120</v>
      </c>
      <c r="E268" s="6" t="s">
        <v>2119</v>
      </c>
      <c r="F268" s="6" t="s">
        <v>125</v>
      </c>
      <c r="G268" s="6" t="s">
        <v>84</v>
      </c>
      <c r="H268" s="6" t="s">
        <v>262</v>
      </c>
      <c r="I268" s="6">
        <f>_xlfn.XLOOKUP(E268,[1]Sheet1!$D:$D,[1]Sheet1!$Y:$Y,"")</f>
        <v>1300</v>
      </c>
      <c r="J268" s="1">
        <f t="shared" si="16"/>
        <v>2600</v>
      </c>
      <c r="K268" s="7">
        <v>2153</v>
      </c>
      <c r="L268" s="12">
        <f t="shared" si="17"/>
        <v>5597800</v>
      </c>
      <c r="N268" s="1">
        <f>_xlfn.XLOOKUP(E268,[2]Sheet1!$H:$H,[2]Sheet1!$EX:$EX,"")</f>
        <v>2153</v>
      </c>
      <c r="O268" s="6">
        <f>_xlfn.XLOOKUP(E268,[1]Sheet1!$D:$D,[1]Sheet1!$Z:$Z,"")</f>
        <v>27989</v>
      </c>
      <c r="P268" s="16">
        <f t="shared" si="18"/>
        <v>13</v>
      </c>
    </row>
    <row r="269" spans="2:16" ht="15" customHeight="1" x14ac:dyDescent="0.25">
      <c r="B269" s="6" t="s">
        <v>2145</v>
      </c>
      <c r="C269" s="6">
        <v>5136</v>
      </c>
      <c r="D269" s="6" t="s">
        <v>2146</v>
      </c>
      <c r="E269" s="6" t="s">
        <v>2066</v>
      </c>
      <c r="F269" s="6" t="s">
        <v>126</v>
      </c>
      <c r="G269" s="6" t="s">
        <v>67</v>
      </c>
      <c r="H269" s="6" t="s">
        <v>232</v>
      </c>
      <c r="I269" s="6">
        <f>_xlfn.XLOOKUP(E269,[1]Sheet1!$D:$D,[1]Sheet1!$Y:$Y,"")</f>
        <v>0</v>
      </c>
      <c r="J269" s="1">
        <v>1</v>
      </c>
      <c r="K269" s="7">
        <v>555</v>
      </c>
      <c r="L269" s="12">
        <f t="shared" si="17"/>
        <v>555</v>
      </c>
      <c r="N269" s="1">
        <f>_xlfn.XLOOKUP(E269,[2]Sheet1!$H:$H,[2]Sheet1!$EX:$EX,"")</f>
        <v>2511</v>
      </c>
      <c r="O269" s="6">
        <f>_xlfn.XLOOKUP(E269,[1]Sheet1!$D:$D,[1]Sheet1!$Z:$Z,"")</f>
        <v>0</v>
      </c>
      <c r="P269" s="16">
        <v>1</v>
      </c>
    </row>
    <row r="270" spans="2:16" ht="15" customHeight="1" x14ac:dyDescent="0.25">
      <c r="B270" s="6" t="s">
        <v>2153</v>
      </c>
      <c r="C270" s="6">
        <v>5303</v>
      </c>
      <c r="D270" s="6" t="s">
        <v>2155</v>
      </c>
      <c r="E270" s="6" t="s">
        <v>2154</v>
      </c>
      <c r="F270" s="6" t="s">
        <v>785</v>
      </c>
      <c r="G270" s="6" t="s">
        <v>67</v>
      </c>
      <c r="H270" s="6" t="s">
        <v>247</v>
      </c>
      <c r="I270" s="6">
        <f>_xlfn.XLOOKUP(E270,[1]Sheet1!$D:$D,[1]Sheet1!$Y:$Y,"")</f>
        <v>1000</v>
      </c>
      <c r="J270" s="1">
        <f t="shared" si="16"/>
        <v>2000</v>
      </c>
      <c r="K270" s="7">
        <v>945</v>
      </c>
      <c r="L270" s="12">
        <f t="shared" si="17"/>
        <v>1890000</v>
      </c>
      <c r="N270" s="1">
        <f>_xlfn.XLOOKUP(E270,[2]Sheet1!$H:$H,[2]Sheet1!$EX:$EX,"")</f>
        <v>945</v>
      </c>
      <c r="O270" s="6">
        <f>_xlfn.XLOOKUP(E270,[1]Sheet1!$D:$D,[1]Sheet1!$Z:$Z,"")</f>
        <v>9450</v>
      </c>
      <c r="P270" s="16">
        <f t="shared" si="18"/>
        <v>10</v>
      </c>
    </row>
    <row r="271" spans="2:16" ht="15" customHeight="1" x14ac:dyDescent="0.25">
      <c r="B271" s="6" t="s">
        <v>2156</v>
      </c>
      <c r="C271" s="6">
        <v>3555</v>
      </c>
      <c r="D271" s="6" t="s">
        <v>2158</v>
      </c>
      <c r="E271" s="6" t="s">
        <v>2157</v>
      </c>
      <c r="F271" s="6" t="s">
        <v>532</v>
      </c>
      <c r="G271" s="6" t="s">
        <v>101</v>
      </c>
      <c r="H271" s="6" t="s">
        <v>12</v>
      </c>
      <c r="I271" s="6">
        <f>_xlfn.XLOOKUP(E271,[1]Sheet1!$D:$D,[1]Sheet1!$Y:$Y,"")</f>
        <v>0</v>
      </c>
      <c r="J271" s="1">
        <v>1</v>
      </c>
      <c r="K271" s="7">
        <v>5604</v>
      </c>
      <c r="L271" s="12">
        <f t="shared" si="17"/>
        <v>5604</v>
      </c>
      <c r="N271" s="1">
        <f>_xlfn.XLOOKUP(E271,[2]Sheet1!$H:$H,[2]Sheet1!$EX:$EX,"")</f>
        <v>5604</v>
      </c>
      <c r="O271" s="6">
        <f>_xlfn.XLOOKUP(E271,[1]Sheet1!$D:$D,[1]Sheet1!$Z:$Z,"")</f>
        <v>0</v>
      </c>
      <c r="P271" s="16">
        <v>1</v>
      </c>
    </row>
    <row r="272" spans="2:16" ht="15" customHeight="1" x14ac:dyDescent="0.25">
      <c r="B272" s="6" t="s">
        <v>2201</v>
      </c>
      <c r="C272" s="6">
        <v>3606</v>
      </c>
      <c r="D272" s="6" t="s">
        <v>2204</v>
      </c>
      <c r="E272" s="6" t="s">
        <v>2202</v>
      </c>
      <c r="F272" s="6" t="s">
        <v>2203</v>
      </c>
      <c r="G272" s="6" t="s">
        <v>9</v>
      </c>
      <c r="H272" s="6" t="s">
        <v>12</v>
      </c>
      <c r="I272" s="6">
        <f>_xlfn.XLOOKUP(E272,[1]Sheet1!$D:$D,[1]Sheet1!$Y:$Y,"")</f>
        <v>15</v>
      </c>
      <c r="J272" s="1">
        <f t="shared" si="16"/>
        <v>30</v>
      </c>
      <c r="K272" s="7">
        <v>9823</v>
      </c>
      <c r="L272" s="12">
        <f t="shared" si="17"/>
        <v>294690</v>
      </c>
      <c r="N272" s="1">
        <f>_xlfn.XLOOKUP(E272,[2]Sheet1!$H:$H,[2]Sheet1!$EX:$EX,"")</f>
        <v>9823</v>
      </c>
      <c r="O272" s="6">
        <f>_xlfn.XLOOKUP(E272,[1]Sheet1!$D:$D,[1]Sheet1!$Z:$Z,"")</f>
        <v>147345</v>
      </c>
      <c r="P272" s="16">
        <f t="shared" si="18"/>
        <v>15</v>
      </c>
    </row>
    <row r="273" spans="2:16" ht="15" customHeight="1" x14ac:dyDescent="0.25">
      <c r="B273" s="6" t="s">
        <v>2209</v>
      </c>
      <c r="C273" s="6">
        <v>2906</v>
      </c>
      <c r="D273" s="6" t="s">
        <v>2211</v>
      </c>
      <c r="E273" s="6" t="s">
        <v>2210</v>
      </c>
      <c r="F273" s="6" t="s">
        <v>226</v>
      </c>
      <c r="G273" s="6" t="s">
        <v>67</v>
      </c>
      <c r="H273" s="6" t="s">
        <v>463</v>
      </c>
      <c r="I273" s="6">
        <f>_xlfn.XLOOKUP(E273,[1]Sheet1!$D:$D,[1]Sheet1!$Y:$Y,"")</f>
        <v>3300</v>
      </c>
      <c r="J273" s="1">
        <f t="shared" si="16"/>
        <v>6600</v>
      </c>
      <c r="K273" s="7">
        <v>10520</v>
      </c>
      <c r="L273" s="12">
        <f t="shared" si="17"/>
        <v>69432000</v>
      </c>
      <c r="N273" s="1">
        <f>_xlfn.XLOOKUP(E273,[2]Sheet1!$H:$H,[2]Sheet1!$EX:$EX,"")</f>
        <v>10520</v>
      </c>
      <c r="O273" s="6">
        <f>_xlfn.XLOOKUP(E273,[1]Sheet1!$D:$D,[1]Sheet1!$Z:$Z,"")</f>
        <v>347160</v>
      </c>
      <c r="P273" s="16">
        <f t="shared" si="18"/>
        <v>33</v>
      </c>
    </row>
    <row r="274" spans="2:16" ht="15" customHeight="1" x14ac:dyDescent="0.25">
      <c r="B274" s="6" t="s">
        <v>2212</v>
      </c>
      <c r="C274" s="6">
        <v>3506</v>
      </c>
      <c r="D274" s="6" t="s">
        <v>2214</v>
      </c>
      <c r="E274" s="6" t="s">
        <v>2213</v>
      </c>
      <c r="F274" s="6" t="s">
        <v>1060</v>
      </c>
      <c r="G274" s="6" t="s">
        <v>67</v>
      </c>
      <c r="H274" s="6" t="s">
        <v>356</v>
      </c>
      <c r="I274" s="6">
        <f>_xlfn.XLOOKUP(E274,[1]Sheet1!$D:$D,[1]Sheet1!$Y:$Y,"")</f>
        <v>200</v>
      </c>
      <c r="J274" s="1">
        <f t="shared" si="16"/>
        <v>400</v>
      </c>
      <c r="K274" s="7">
        <v>555</v>
      </c>
      <c r="L274" s="12">
        <f t="shared" si="17"/>
        <v>222000</v>
      </c>
      <c r="N274" s="1">
        <f>_xlfn.XLOOKUP(E274,[2]Sheet1!$H:$H,[2]Sheet1!$EX:$EX,"")</f>
        <v>555</v>
      </c>
      <c r="O274" s="6">
        <f>_xlfn.XLOOKUP(E274,[1]Sheet1!$D:$D,[1]Sheet1!$Z:$Z,"")</f>
        <v>1110</v>
      </c>
      <c r="P274" s="16">
        <f t="shared" si="18"/>
        <v>2</v>
      </c>
    </row>
    <row r="275" spans="2:16" ht="15" customHeight="1" x14ac:dyDescent="0.25">
      <c r="B275" s="6" t="s">
        <v>2225</v>
      </c>
      <c r="C275" s="6">
        <v>3183</v>
      </c>
      <c r="D275" s="6" t="s">
        <v>2227</v>
      </c>
      <c r="E275" s="6" t="s">
        <v>2226</v>
      </c>
      <c r="F275" s="6" t="s">
        <v>219</v>
      </c>
      <c r="G275" s="6" t="s">
        <v>67</v>
      </c>
      <c r="H275" s="6" t="s">
        <v>62</v>
      </c>
      <c r="I275" s="6">
        <f>_xlfn.XLOOKUP(E275,[1]Sheet1!$D:$D,[1]Sheet1!$Y:$Y,"")</f>
        <v>10800</v>
      </c>
      <c r="J275" s="1">
        <f t="shared" si="16"/>
        <v>21600</v>
      </c>
      <c r="K275" s="7">
        <v>1515</v>
      </c>
      <c r="L275" s="12">
        <f t="shared" si="17"/>
        <v>32724000</v>
      </c>
      <c r="N275" s="1">
        <f>_xlfn.XLOOKUP(E275,[2]Sheet1!$H:$H,[2]Sheet1!$EX:$EX,"")</f>
        <v>1515</v>
      </c>
      <c r="O275" s="6">
        <f>_xlfn.XLOOKUP(E275,[1]Sheet1!$D:$D,[1]Sheet1!$Z:$Z,"")</f>
        <v>163620</v>
      </c>
      <c r="P275" s="16">
        <f t="shared" si="18"/>
        <v>108</v>
      </c>
    </row>
    <row r="276" spans="2:16" ht="15" customHeight="1" x14ac:dyDescent="0.25">
      <c r="B276" s="6" t="s">
        <v>2231</v>
      </c>
      <c r="C276" s="6">
        <v>3494</v>
      </c>
      <c r="D276" s="6" t="s">
        <v>2233</v>
      </c>
      <c r="E276" s="6" t="s">
        <v>2232</v>
      </c>
      <c r="F276" s="6" t="s">
        <v>83</v>
      </c>
      <c r="G276" s="6" t="s">
        <v>67</v>
      </c>
      <c r="H276" s="6" t="s">
        <v>262</v>
      </c>
      <c r="I276" s="6">
        <f>_xlfn.XLOOKUP(E276,[1]Sheet1!$D:$D,[1]Sheet1!$Y:$Y,"")</f>
        <v>600</v>
      </c>
      <c r="J276" s="1">
        <f t="shared" si="16"/>
        <v>1200</v>
      </c>
      <c r="K276" s="7">
        <v>899</v>
      </c>
      <c r="L276" s="12">
        <f t="shared" si="17"/>
        <v>1078800</v>
      </c>
      <c r="N276" s="1">
        <f>_xlfn.XLOOKUP(E276,[2]Sheet1!$H:$H,[2]Sheet1!$EX:$EX,"")</f>
        <v>899</v>
      </c>
      <c r="O276" s="6">
        <f>_xlfn.XLOOKUP(E276,[1]Sheet1!$D:$D,[1]Sheet1!$Z:$Z,"")</f>
        <v>5394</v>
      </c>
      <c r="P276" s="16">
        <f t="shared" si="18"/>
        <v>6</v>
      </c>
    </row>
    <row r="277" spans="2:16" ht="15" customHeight="1" x14ac:dyDescent="0.25">
      <c r="B277" s="6" t="s">
        <v>2249</v>
      </c>
      <c r="C277" s="6">
        <v>849</v>
      </c>
      <c r="D277" s="6" t="s">
        <v>2251</v>
      </c>
      <c r="E277" s="6" t="s">
        <v>2250</v>
      </c>
      <c r="F277" s="6" t="s">
        <v>132</v>
      </c>
      <c r="G277" s="6" t="s">
        <v>161</v>
      </c>
      <c r="H277" s="6" t="s">
        <v>232</v>
      </c>
      <c r="I277" s="6">
        <f>_xlfn.XLOOKUP(E277,[1]Sheet1!$D:$D,[1]Sheet1!$Y:$Y,"")</f>
        <v>0</v>
      </c>
      <c r="J277" s="1">
        <v>1</v>
      </c>
      <c r="K277" s="7">
        <v>4591</v>
      </c>
      <c r="L277" s="12">
        <f t="shared" si="17"/>
        <v>4591</v>
      </c>
      <c r="N277" s="1">
        <f>_xlfn.XLOOKUP(E277,[2]Sheet1!$H:$H,[2]Sheet1!$EX:$EX,"")</f>
        <v>4591</v>
      </c>
      <c r="O277" s="6">
        <f>_xlfn.XLOOKUP(E277,[1]Sheet1!$D:$D,[1]Sheet1!$Z:$Z,"")</f>
        <v>0</v>
      </c>
      <c r="P277" s="16">
        <v>1</v>
      </c>
    </row>
    <row r="278" spans="2:16" ht="15" customHeight="1" x14ac:dyDescent="0.25">
      <c r="B278" s="6" t="s">
        <v>2255</v>
      </c>
      <c r="C278" s="6">
        <v>5250</v>
      </c>
      <c r="D278" s="6" t="s">
        <v>2257</v>
      </c>
      <c r="E278" s="6" t="s">
        <v>2256</v>
      </c>
      <c r="F278" s="6" t="s">
        <v>1468</v>
      </c>
      <c r="G278" s="6" t="s">
        <v>506</v>
      </c>
      <c r="H278" s="6" t="s">
        <v>75</v>
      </c>
      <c r="I278" s="6">
        <f>_xlfn.XLOOKUP(E278,[1]Sheet1!$D:$D,[1]Sheet1!$Y:$Y,"")</f>
        <v>800</v>
      </c>
      <c r="J278" s="1">
        <f t="shared" si="16"/>
        <v>1600</v>
      </c>
      <c r="K278" s="7">
        <v>5542</v>
      </c>
      <c r="L278" s="12">
        <f t="shared" si="17"/>
        <v>8867200</v>
      </c>
      <c r="N278" s="1">
        <f>_xlfn.XLOOKUP(E278,[2]Sheet1!$H:$H,[2]Sheet1!$EX:$EX,"")</f>
        <v>5542</v>
      </c>
      <c r="O278" s="6">
        <f>_xlfn.XLOOKUP(E278,[1]Sheet1!$D:$D,[1]Sheet1!$Z:$Z,"")</f>
        <v>221680</v>
      </c>
      <c r="P278" s="16">
        <f t="shared" si="18"/>
        <v>40</v>
      </c>
    </row>
    <row r="279" spans="2:16" ht="15" customHeight="1" x14ac:dyDescent="0.25">
      <c r="B279" s="6" t="s">
        <v>2258</v>
      </c>
      <c r="C279" s="6">
        <v>3515</v>
      </c>
      <c r="D279" s="6" t="s">
        <v>2261</v>
      </c>
      <c r="E279" s="6" t="s">
        <v>2259</v>
      </c>
      <c r="F279" s="6" t="s">
        <v>2260</v>
      </c>
      <c r="G279" s="6" t="s">
        <v>54</v>
      </c>
      <c r="H279" s="6" t="s">
        <v>628</v>
      </c>
      <c r="I279" s="6">
        <f>_xlfn.XLOOKUP(E279,[1]Sheet1!$D:$D,[1]Sheet1!$Y:$Y,"")</f>
        <v>20</v>
      </c>
      <c r="J279" s="1">
        <f t="shared" si="16"/>
        <v>40</v>
      </c>
      <c r="K279" s="7">
        <v>4874</v>
      </c>
      <c r="L279" s="12">
        <f t="shared" si="17"/>
        <v>194960</v>
      </c>
      <c r="N279" s="1">
        <f>_xlfn.XLOOKUP(E279,[2]Sheet1!$H:$H,[2]Sheet1!$EX:$EX,"")</f>
        <v>4874</v>
      </c>
      <c r="O279" s="6">
        <f>_xlfn.XLOOKUP(E279,[1]Sheet1!$D:$D,[1]Sheet1!$Z:$Z,"")</f>
        <v>48740</v>
      </c>
      <c r="P279" s="16">
        <f t="shared" si="18"/>
        <v>10</v>
      </c>
    </row>
    <row r="280" spans="2:16" ht="15" customHeight="1" x14ac:dyDescent="0.25">
      <c r="B280" s="6" t="s">
        <v>2279</v>
      </c>
      <c r="C280" s="6">
        <v>3483</v>
      </c>
      <c r="D280" s="6" t="s">
        <v>2281</v>
      </c>
      <c r="E280" s="6" t="s">
        <v>2280</v>
      </c>
      <c r="F280" s="6" t="s">
        <v>132</v>
      </c>
      <c r="G280" s="6" t="s">
        <v>67</v>
      </c>
      <c r="H280" s="6" t="s">
        <v>232</v>
      </c>
      <c r="I280" s="6">
        <f>_xlfn.XLOOKUP(E280,[1]Sheet1!$D:$D,[1]Sheet1!$Y:$Y,"")</f>
        <v>900</v>
      </c>
      <c r="J280" s="1">
        <f t="shared" si="16"/>
        <v>1800</v>
      </c>
      <c r="K280" s="7">
        <v>809</v>
      </c>
      <c r="L280" s="12">
        <f t="shared" si="17"/>
        <v>1456200</v>
      </c>
      <c r="N280" s="1">
        <f>_xlfn.XLOOKUP(E280,[2]Sheet1!$H:$H,[2]Sheet1!$EX:$EX,"")</f>
        <v>809</v>
      </c>
      <c r="O280" s="6">
        <f>_xlfn.XLOOKUP(E280,[1]Sheet1!$D:$D,[1]Sheet1!$Z:$Z,"")</f>
        <v>7281</v>
      </c>
      <c r="P280" s="16">
        <f t="shared" si="18"/>
        <v>9</v>
      </c>
    </row>
    <row r="281" spans="2:16" ht="15" customHeight="1" x14ac:dyDescent="0.25">
      <c r="B281" s="6" t="s">
        <v>2329</v>
      </c>
      <c r="C281" s="6">
        <v>1846</v>
      </c>
      <c r="D281" s="6" t="s">
        <v>2331</v>
      </c>
      <c r="E281" s="6" t="s">
        <v>2330</v>
      </c>
      <c r="F281" s="6" t="s">
        <v>176</v>
      </c>
      <c r="G281" s="6" t="s">
        <v>57</v>
      </c>
      <c r="H281" s="6" t="s">
        <v>1729</v>
      </c>
      <c r="I281" s="6">
        <f>_xlfn.XLOOKUP(E281,[1]Sheet1!$D:$D,[1]Sheet1!$Y:$Y,"")</f>
        <v>0</v>
      </c>
      <c r="J281" s="1">
        <v>1</v>
      </c>
      <c r="K281" s="7">
        <v>5350</v>
      </c>
      <c r="L281" s="12">
        <f t="shared" si="17"/>
        <v>5350</v>
      </c>
      <c r="N281" s="1">
        <f>_xlfn.XLOOKUP(E281,[2]Sheet1!$H:$H,[2]Sheet1!$EX:$EX,"")</f>
        <v>5350</v>
      </c>
      <c r="O281" s="6">
        <f>_xlfn.XLOOKUP(E281,[1]Sheet1!$D:$D,[1]Sheet1!$Z:$Z,"")</f>
        <v>0</v>
      </c>
      <c r="P281" s="16">
        <v>1</v>
      </c>
    </row>
    <row r="282" spans="2:16" ht="15" customHeight="1" x14ac:dyDescent="0.25">
      <c r="B282" s="6" t="s">
        <v>2332</v>
      </c>
      <c r="C282" s="6">
        <v>2926</v>
      </c>
      <c r="D282" s="6" t="s">
        <v>2334</v>
      </c>
      <c r="E282" s="6" t="s">
        <v>2333</v>
      </c>
      <c r="F282" s="6" t="s">
        <v>226</v>
      </c>
      <c r="G282" s="6" t="s">
        <v>67</v>
      </c>
      <c r="H282" s="6" t="s">
        <v>94</v>
      </c>
      <c r="I282" s="6">
        <f>_xlfn.XLOOKUP(E282,[1]Sheet1!$D:$D,[1]Sheet1!$Y:$Y,"")</f>
        <v>2200</v>
      </c>
      <c r="J282" s="1">
        <f t="shared" si="16"/>
        <v>4400</v>
      </c>
      <c r="K282" s="7">
        <v>555</v>
      </c>
      <c r="L282" s="12">
        <f t="shared" si="17"/>
        <v>2442000</v>
      </c>
      <c r="N282" s="1">
        <f>_xlfn.XLOOKUP(E282,[2]Sheet1!$H:$H,[2]Sheet1!$EX:$EX,"")</f>
        <v>555</v>
      </c>
      <c r="O282" s="6">
        <f>_xlfn.XLOOKUP(E282,[1]Sheet1!$D:$D,[1]Sheet1!$Z:$Z,"")</f>
        <v>12210</v>
      </c>
      <c r="P282" s="16">
        <f t="shared" si="18"/>
        <v>22</v>
      </c>
    </row>
    <row r="283" spans="2:16" ht="15" customHeight="1" x14ac:dyDescent="0.25">
      <c r="B283" s="6" t="s">
        <v>2357</v>
      </c>
      <c r="C283" s="6">
        <v>2914</v>
      </c>
      <c r="D283" s="6" t="s">
        <v>2359</v>
      </c>
      <c r="E283" s="6" t="s">
        <v>2358</v>
      </c>
      <c r="F283" s="6" t="s">
        <v>125</v>
      </c>
      <c r="G283" s="6" t="s">
        <v>67</v>
      </c>
      <c r="H283" s="6" t="s">
        <v>94</v>
      </c>
      <c r="I283" s="6">
        <f>_xlfn.XLOOKUP(E283,[1]Sheet1!$D:$D,[1]Sheet1!$Y:$Y,"")</f>
        <v>5000</v>
      </c>
      <c r="J283" s="1">
        <f t="shared" si="16"/>
        <v>10000</v>
      </c>
      <c r="K283" s="7">
        <v>827</v>
      </c>
      <c r="L283" s="12">
        <f t="shared" si="17"/>
        <v>8270000</v>
      </c>
      <c r="N283" s="1">
        <f>_xlfn.XLOOKUP(E283,[2]Sheet1!$H:$H,[2]Sheet1!$EX:$EX,"")</f>
        <v>827</v>
      </c>
      <c r="O283" s="6">
        <f>_xlfn.XLOOKUP(E283,[1]Sheet1!$D:$D,[1]Sheet1!$Z:$Z,"")</f>
        <v>41350</v>
      </c>
      <c r="P283" s="16">
        <f t="shared" si="18"/>
        <v>50</v>
      </c>
    </row>
    <row r="284" spans="2:16" ht="15" customHeight="1" x14ac:dyDescent="0.25">
      <c r="B284" s="6" t="s">
        <v>2435</v>
      </c>
      <c r="C284" s="6">
        <v>512</v>
      </c>
      <c r="D284" s="6" t="s">
        <v>2438</v>
      </c>
      <c r="E284" s="6" t="s">
        <v>2436</v>
      </c>
      <c r="F284" s="6" t="s">
        <v>2437</v>
      </c>
      <c r="G284" s="6" t="s">
        <v>147</v>
      </c>
      <c r="H284" s="6" t="s">
        <v>1561</v>
      </c>
      <c r="I284" s="6">
        <f>_xlfn.XLOOKUP(E284,[1]Sheet1!$D:$D,[1]Sheet1!$Y:$Y,"")</f>
        <v>60</v>
      </c>
      <c r="J284" s="1">
        <f t="shared" si="16"/>
        <v>120</v>
      </c>
      <c r="K284" s="7">
        <v>1380</v>
      </c>
      <c r="L284" s="12">
        <f t="shared" si="17"/>
        <v>165600</v>
      </c>
      <c r="N284" s="1">
        <f>_xlfn.XLOOKUP(E284,[2]Sheet1!$H:$H,[2]Sheet1!$EX:$EX,"")</f>
        <v>1380</v>
      </c>
      <c r="O284" s="6">
        <f>_xlfn.XLOOKUP(E284,[1]Sheet1!$D:$D,[1]Sheet1!$Z:$Z,"")</f>
        <v>8280</v>
      </c>
      <c r="P284" s="16">
        <f t="shared" si="18"/>
        <v>6</v>
      </c>
    </row>
    <row r="285" spans="2:16" ht="15" customHeight="1" x14ac:dyDescent="0.25">
      <c r="B285" s="6" t="s">
        <v>2454</v>
      </c>
      <c r="C285" s="6">
        <v>2358</v>
      </c>
      <c r="D285" s="6" t="s">
        <v>2456</v>
      </c>
      <c r="E285" s="6" t="s">
        <v>2455</v>
      </c>
      <c r="F285" s="6" t="s">
        <v>355</v>
      </c>
      <c r="G285" s="6" t="s">
        <v>161</v>
      </c>
      <c r="H285" s="6" t="s">
        <v>44</v>
      </c>
      <c r="I285" s="6">
        <f>_xlfn.XLOOKUP(E285,[1]Sheet1!$D:$D,[1]Sheet1!$Y:$Y,"")</f>
        <v>2000</v>
      </c>
      <c r="J285" s="1">
        <f t="shared" si="16"/>
        <v>4000</v>
      </c>
      <c r="K285" s="7">
        <v>2682</v>
      </c>
      <c r="L285" s="12">
        <f t="shared" si="17"/>
        <v>10728000</v>
      </c>
      <c r="N285" s="1">
        <f>_xlfn.XLOOKUP(E285,[2]Sheet1!$H:$H,[2]Sheet1!$EX:$EX,"")</f>
        <v>2682</v>
      </c>
      <c r="O285" s="6">
        <f>_xlfn.XLOOKUP(E285,[1]Sheet1!$D:$D,[1]Sheet1!$Z:$Z,"")</f>
        <v>10728</v>
      </c>
      <c r="P285" s="16">
        <f t="shared" si="18"/>
        <v>4</v>
      </c>
    </row>
    <row r="286" spans="2:16" ht="15" customHeight="1" x14ac:dyDescent="0.25">
      <c r="B286" s="6" t="s">
        <v>2457</v>
      </c>
      <c r="C286" s="6">
        <v>2359</v>
      </c>
      <c r="D286" s="6" t="s">
        <v>2458</v>
      </c>
      <c r="E286" s="6" t="s">
        <v>2455</v>
      </c>
      <c r="F286" s="6" t="s">
        <v>108</v>
      </c>
      <c r="G286" s="6" t="s">
        <v>161</v>
      </c>
      <c r="H286" s="6" t="s">
        <v>44</v>
      </c>
      <c r="I286" s="6">
        <f>_xlfn.XLOOKUP(E286,[1]Sheet1!$D:$D,[1]Sheet1!$Y:$Y,"")</f>
        <v>2000</v>
      </c>
      <c r="J286" s="1">
        <f t="shared" si="16"/>
        <v>4000</v>
      </c>
      <c r="K286" s="7">
        <v>2682</v>
      </c>
      <c r="L286" s="12">
        <f t="shared" si="17"/>
        <v>10728000</v>
      </c>
      <c r="N286" s="1">
        <f>_xlfn.XLOOKUP(E286,[2]Sheet1!$H:$H,[2]Sheet1!$EX:$EX,"")</f>
        <v>2682</v>
      </c>
      <c r="O286" s="6">
        <f>_xlfn.XLOOKUP(E286,[1]Sheet1!$D:$D,[1]Sheet1!$Z:$Z,"")</f>
        <v>10728</v>
      </c>
      <c r="P286" s="16">
        <f t="shared" si="18"/>
        <v>4</v>
      </c>
    </row>
    <row r="287" spans="2:16" ht="15" customHeight="1" x14ac:dyDescent="0.25">
      <c r="B287" s="6" t="s">
        <v>2466</v>
      </c>
      <c r="C287" s="6">
        <v>5529</v>
      </c>
      <c r="D287" s="6" t="s">
        <v>2469</v>
      </c>
      <c r="E287" s="6" t="s">
        <v>2467</v>
      </c>
      <c r="F287" s="6" t="s">
        <v>2468</v>
      </c>
      <c r="G287" s="6" t="s">
        <v>9</v>
      </c>
      <c r="H287" s="6" t="s">
        <v>12</v>
      </c>
      <c r="I287" s="6">
        <f>_xlfn.XLOOKUP(E287,[1]Sheet1!$D:$D,[1]Sheet1!$Y:$Y,"")</f>
        <v>1</v>
      </c>
      <c r="J287" s="1">
        <f t="shared" si="16"/>
        <v>2</v>
      </c>
      <c r="K287" s="7">
        <v>4307</v>
      </c>
      <c r="L287" s="12">
        <f t="shared" si="17"/>
        <v>8614</v>
      </c>
      <c r="N287" s="1">
        <f>_xlfn.XLOOKUP(E287,[2]Sheet1!$H:$H,[2]Sheet1!$EX:$EX,"")</f>
        <v>4307</v>
      </c>
      <c r="O287" s="6">
        <f>_xlfn.XLOOKUP(E287,[1]Sheet1!$D:$D,[1]Sheet1!$Z:$Z,"")</f>
        <v>4434</v>
      </c>
      <c r="P287" s="16">
        <f t="shared" si="18"/>
        <v>1.0294868818202925</v>
      </c>
    </row>
    <row r="288" spans="2:16" ht="15" customHeight="1" x14ac:dyDescent="0.25">
      <c r="B288" s="6" t="s">
        <v>2470</v>
      </c>
      <c r="C288" s="6">
        <v>5528</v>
      </c>
      <c r="D288" s="6" t="s">
        <v>2473</v>
      </c>
      <c r="E288" s="6" t="s">
        <v>2471</v>
      </c>
      <c r="F288" s="6" t="s">
        <v>2472</v>
      </c>
      <c r="G288" s="6" t="s">
        <v>9</v>
      </c>
      <c r="H288" s="6" t="s">
        <v>12</v>
      </c>
      <c r="I288" s="6">
        <f>_xlfn.XLOOKUP(E288,[1]Sheet1!$D:$D,[1]Sheet1!$Y:$Y,"")</f>
        <v>3</v>
      </c>
      <c r="J288" s="1">
        <f t="shared" si="16"/>
        <v>6</v>
      </c>
      <c r="K288" s="7">
        <v>1338</v>
      </c>
      <c r="L288" s="12">
        <f t="shared" si="17"/>
        <v>8028</v>
      </c>
      <c r="N288" s="1">
        <f>_xlfn.XLOOKUP(E288,[2]Sheet1!$H:$H,[2]Sheet1!$EX:$EX,"")</f>
        <v>1338</v>
      </c>
      <c r="O288" s="6">
        <f>_xlfn.XLOOKUP(E288,[1]Sheet1!$D:$D,[1]Sheet1!$Z:$Z,"")</f>
        <v>4014</v>
      </c>
      <c r="P288" s="16">
        <f t="shared" si="18"/>
        <v>3</v>
      </c>
    </row>
    <row r="289" spans="2:16" ht="15" customHeight="1" x14ac:dyDescent="0.25">
      <c r="B289" s="6" t="s">
        <v>2482</v>
      </c>
      <c r="C289" s="6">
        <v>3083</v>
      </c>
      <c r="D289" s="6" t="s">
        <v>2485</v>
      </c>
      <c r="E289" s="6" t="s">
        <v>2483</v>
      </c>
      <c r="F289" s="6" t="s">
        <v>2484</v>
      </c>
      <c r="G289" s="6" t="s">
        <v>9</v>
      </c>
      <c r="H289" s="6" t="s">
        <v>312</v>
      </c>
      <c r="I289" s="6">
        <f>_xlfn.XLOOKUP(E289,[1]Sheet1!$D:$D,[1]Sheet1!$Y:$Y,"")</f>
        <v>7</v>
      </c>
      <c r="J289" s="1">
        <f t="shared" si="16"/>
        <v>14</v>
      </c>
      <c r="K289" s="7">
        <v>183948</v>
      </c>
      <c r="L289" s="12">
        <f t="shared" si="17"/>
        <v>2575272</v>
      </c>
      <c r="N289" s="1">
        <f>_xlfn.XLOOKUP(E289,[2]Sheet1!$H:$H,[2]Sheet1!$EX:$EX,"")</f>
        <v>183948</v>
      </c>
      <c r="O289" s="6">
        <f>_xlfn.XLOOKUP(E289,[1]Sheet1!$D:$D,[1]Sheet1!$Z:$Z,"")</f>
        <v>1287636</v>
      </c>
      <c r="P289" s="16">
        <f t="shared" si="18"/>
        <v>7</v>
      </c>
    </row>
    <row r="290" spans="2:16" ht="15" customHeight="1" x14ac:dyDescent="0.25">
      <c r="B290" s="6" t="s">
        <v>2502</v>
      </c>
      <c r="C290" s="6">
        <v>5153</v>
      </c>
      <c r="D290" s="6" t="s">
        <v>2504</v>
      </c>
      <c r="E290" s="6" t="s">
        <v>2503</v>
      </c>
      <c r="F290" s="6" t="s">
        <v>1638</v>
      </c>
      <c r="G290" s="6" t="s">
        <v>77</v>
      </c>
      <c r="H290" s="6" t="s">
        <v>82</v>
      </c>
      <c r="I290" s="6">
        <f>_xlfn.XLOOKUP(E290,[1]Sheet1!$D:$D,[1]Sheet1!$Y:$Y,"")</f>
        <v>0</v>
      </c>
      <c r="J290" s="1">
        <v>1</v>
      </c>
      <c r="K290" s="7">
        <v>320</v>
      </c>
      <c r="L290" s="12">
        <f t="shared" si="17"/>
        <v>320</v>
      </c>
      <c r="N290" s="1">
        <f>_xlfn.XLOOKUP(E290,[2]Sheet1!$H:$H,[2]Sheet1!$EX:$EX,"")</f>
        <v>320</v>
      </c>
      <c r="O290" s="6">
        <f>_xlfn.XLOOKUP(E290,[1]Sheet1!$D:$D,[1]Sheet1!$Z:$Z,"")</f>
        <v>0</v>
      </c>
      <c r="P290" s="16">
        <v>1</v>
      </c>
    </row>
    <row r="291" spans="2:16" ht="15" customHeight="1" x14ac:dyDescent="0.25">
      <c r="B291" s="6" t="s">
        <v>2558</v>
      </c>
      <c r="C291" s="6">
        <v>3003</v>
      </c>
      <c r="D291" s="6" t="s">
        <v>2560</v>
      </c>
      <c r="E291" s="6" t="s">
        <v>2559</v>
      </c>
      <c r="F291" s="6" t="s">
        <v>2492</v>
      </c>
      <c r="G291" s="6" t="s">
        <v>9</v>
      </c>
      <c r="H291" s="6" t="s">
        <v>717</v>
      </c>
      <c r="I291" s="6">
        <f>_xlfn.XLOOKUP(E291,[1]Sheet1!$D:$D,[1]Sheet1!$Y:$Y,"")</f>
        <v>0</v>
      </c>
      <c r="J291" s="1">
        <v>1</v>
      </c>
      <c r="K291" s="7">
        <v>46778</v>
      </c>
      <c r="L291" s="12">
        <f t="shared" si="17"/>
        <v>46778</v>
      </c>
      <c r="N291" s="1">
        <f>_xlfn.XLOOKUP(E291,[2]Sheet1!$H:$H,[2]Sheet1!$EX:$EX,"")</f>
        <v>46778</v>
      </c>
      <c r="O291" s="6">
        <f>_xlfn.XLOOKUP(E291,[1]Sheet1!$D:$D,[1]Sheet1!$Z:$Z,"")</f>
        <v>0</v>
      </c>
      <c r="P291" s="16">
        <v>1</v>
      </c>
    </row>
    <row r="292" spans="2:16" ht="15" customHeight="1" x14ac:dyDescent="0.25">
      <c r="B292" s="6" t="s">
        <v>2561</v>
      </c>
      <c r="C292" s="6">
        <v>3209</v>
      </c>
      <c r="D292" s="6" t="s">
        <v>2564</v>
      </c>
      <c r="E292" s="6" t="s">
        <v>2562</v>
      </c>
      <c r="F292" s="6" t="s">
        <v>545</v>
      </c>
      <c r="G292" s="6" t="s">
        <v>2563</v>
      </c>
      <c r="H292" s="6" t="s">
        <v>455</v>
      </c>
      <c r="I292" s="6">
        <f>_xlfn.XLOOKUP(E292,[1]Sheet1!$D:$D,[1]Sheet1!$Y:$Y,"")</f>
        <v>420</v>
      </c>
      <c r="J292" s="1">
        <f t="shared" si="16"/>
        <v>840</v>
      </c>
      <c r="K292" s="7">
        <v>2562</v>
      </c>
      <c r="L292" s="12">
        <f t="shared" si="17"/>
        <v>2152080</v>
      </c>
      <c r="N292" s="1">
        <f>_xlfn.XLOOKUP(E292,[2]Sheet1!$H:$H,[2]Sheet1!$EX:$EX,"")</f>
        <v>2562</v>
      </c>
      <c r="O292" s="6">
        <f>_xlfn.XLOOKUP(E292,[1]Sheet1!$D:$D,[1]Sheet1!$Z:$Z,"")</f>
        <v>25620</v>
      </c>
      <c r="P292" s="16">
        <f t="shared" si="18"/>
        <v>10</v>
      </c>
    </row>
    <row r="293" spans="2:16" ht="15" customHeight="1" x14ac:dyDescent="0.25">
      <c r="B293" s="6" t="s">
        <v>2589</v>
      </c>
      <c r="C293" s="6">
        <v>5185</v>
      </c>
      <c r="D293" s="6" t="s">
        <v>2591</v>
      </c>
      <c r="E293" s="6" t="s">
        <v>2590</v>
      </c>
      <c r="F293" s="6" t="s">
        <v>511</v>
      </c>
      <c r="G293" s="6" t="s">
        <v>103</v>
      </c>
      <c r="H293" s="6" t="s">
        <v>748</v>
      </c>
      <c r="I293" s="6">
        <f>_xlfn.XLOOKUP(E293,[1]Sheet1!$D:$D,[1]Sheet1!$Y:$Y,"")</f>
        <v>670</v>
      </c>
      <c r="J293" s="1">
        <f t="shared" si="16"/>
        <v>1340</v>
      </c>
      <c r="K293" s="7">
        <v>19410</v>
      </c>
      <c r="L293" s="12">
        <f t="shared" si="17"/>
        <v>26009400</v>
      </c>
      <c r="N293" s="1">
        <f>_xlfn.XLOOKUP(E293,[2]Sheet1!$H:$H,[2]Sheet1!$EX:$EX,"")</f>
        <v>19410</v>
      </c>
      <c r="O293" s="6">
        <f>_xlfn.XLOOKUP(E293,[1]Sheet1!$D:$D,[1]Sheet1!$Z:$Z,"")</f>
        <v>2600940</v>
      </c>
      <c r="P293" s="16">
        <f t="shared" si="18"/>
        <v>134</v>
      </c>
    </row>
    <row r="294" spans="2:16" ht="15" customHeight="1" x14ac:dyDescent="0.25">
      <c r="B294" s="6" t="s">
        <v>2612</v>
      </c>
      <c r="C294" s="6">
        <v>1626</v>
      </c>
      <c r="D294" s="6" t="s">
        <v>2614</v>
      </c>
      <c r="E294" s="6" t="s">
        <v>2613</v>
      </c>
      <c r="F294" s="6" t="s">
        <v>208</v>
      </c>
      <c r="G294" s="6" t="s">
        <v>67</v>
      </c>
      <c r="H294" s="6" t="s">
        <v>172</v>
      </c>
      <c r="I294" s="6">
        <f>_xlfn.XLOOKUP(E294,[1]Sheet1!$D:$D,[1]Sheet1!$Y:$Y,"")</f>
        <v>1100</v>
      </c>
      <c r="J294" s="1">
        <f t="shared" si="16"/>
        <v>2200</v>
      </c>
      <c r="K294" s="7">
        <v>536</v>
      </c>
      <c r="L294" s="12">
        <f t="shared" si="17"/>
        <v>1179200</v>
      </c>
      <c r="N294" s="1">
        <f>_xlfn.XLOOKUP(E294,[2]Sheet1!$H:$H,[2]Sheet1!$EX:$EX,"")</f>
        <v>536</v>
      </c>
      <c r="O294" s="6">
        <f>_xlfn.XLOOKUP(E294,[1]Sheet1!$D:$D,[1]Sheet1!$Z:$Z,"")</f>
        <v>5896</v>
      </c>
      <c r="P294" s="16">
        <f t="shared" si="18"/>
        <v>11</v>
      </c>
    </row>
    <row r="295" spans="2:16" ht="15" customHeight="1" x14ac:dyDescent="0.25">
      <c r="B295" s="6" t="s">
        <v>2632</v>
      </c>
      <c r="C295" s="6">
        <v>3603</v>
      </c>
      <c r="D295" s="11">
        <v>4987421096224</v>
      </c>
      <c r="E295" s="6" t="s">
        <v>221</v>
      </c>
      <c r="F295" s="6" t="s">
        <v>222</v>
      </c>
      <c r="G295" s="6" t="s">
        <v>223</v>
      </c>
      <c r="H295" s="6" t="s">
        <v>225</v>
      </c>
      <c r="I295" s="6">
        <f>_xlfn.XLOOKUP(E295,[1]Sheet1!$D:$D,[1]Sheet1!$Y:$Y,"")</f>
        <v>0</v>
      </c>
      <c r="J295" s="1">
        <v>1</v>
      </c>
      <c r="K295" s="7">
        <v>5346</v>
      </c>
      <c r="L295" s="12">
        <f t="shared" si="17"/>
        <v>5346</v>
      </c>
      <c r="N295" s="1">
        <f>_xlfn.XLOOKUP(E295,[2]Sheet1!$H:$H,[2]Sheet1!$EX:$EX,"")</f>
        <v>2980</v>
      </c>
      <c r="O295" s="6">
        <f>_xlfn.XLOOKUP(E295,[1]Sheet1!$D:$D,[1]Sheet1!$Z:$Z,"")</f>
        <v>0</v>
      </c>
      <c r="P295" s="16">
        <v>1</v>
      </c>
    </row>
    <row r="296" spans="2:16" ht="15" customHeight="1" x14ac:dyDescent="0.25">
      <c r="B296" s="6" t="s">
        <v>2633</v>
      </c>
      <c r="C296" s="6">
        <v>3446</v>
      </c>
      <c r="D296" s="11">
        <v>4987916002556</v>
      </c>
      <c r="E296" s="10" t="s">
        <v>3978</v>
      </c>
      <c r="F296" s="6" t="s">
        <v>34</v>
      </c>
      <c r="G296" s="6" t="s">
        <v>32</v>
      </c>
      <c r="H296" s="6" t="s">
        <v>138</v>
      </c>
      <c r="I296" s="6">
        <v>90</v>
      </c>
      <c r="J296" s="1">
        <f t="shared" si="16"/>
        <v>180</v>
      </c>
      <c r="K296" s="7">
        <v>824</v>
      </c>
      <c r="L296" s="12">
        <f t="shared" si="17"/>
        <v>148320</v>
      </c>
      <c r="N296" s="1" t="str">
        <f>_xlfn.XLOOKUP(E296,[2]Sheet1!$H:$H,[2]Sheet1!$EX:$EX,"")</f>
        <v/>
      </c>
      <c r="O296" s="6" t="str">
        <f>_xlfn.XLOOKUP(E296,[1]Sheet1!$D:$D,[1]Sheet1!$Z:$Z,"")</f>
        <v/>
      </c>
      <c r="P296" s="16">
        <v>0</v>
      </c>
    </row>
    <row r="297" spans="2:16" ht="15" customHeight="1" x14ac:dyDescent="0.25">
      <c r="B297" s="6" t="s">
        <v>2634</v>
      </c>
      <c r="C297" s="6">
        <v>3487</v>
      </c>
      <c r="D297" s="6" t="s">
        <v>2638</v>
      </c>
      <c r="E297" s="6" t="s">
        <v>2635</v>
      </c>
      <c r="F297" s="6" t="s">
        <v>2636</v>
      </c>
      <c r="G297" s="6" t="s">
        <v>2637</v>
      </c>
      <c r="H297" s="6" t="s">
        <v>2050</v>
      </c>
      <c r="I297" s="6">
        <f>_xlfn.XLOOKUP(E297,[1]Sheet1!$D:$D,[1]Sheet1!$Y:$Y,"")</f>
        <v>438</v>
      </c>
      <c r="J297" s="1">
        <f t="shared" si="16"/>
        <v>876</v>
      </c>
      <c r="K297" s="7">
        <v>15228</v>
      </c>
      <c r="L297" s="12">
        <f t="shared" si="17"/>
        <v>13339728</v>
      </c>
      <c r="N297" s="1">
        <f>_xlfn.XLOOKUP(E297,[2]Sheet1!$H:$H,[2]Sheet1!$EX:$EX,"")</f>
        <v>15228</v>
      </c>
      <c r="O297" s="6">
        <f>_xlfn.XLOOKUP(E297,[1]Sheet1!$D:$D,[1]Sheet1!$Z:$Z,"")</f>
        <v>1111644</v>
      </c>
      <c r="P297" s="16">
        <f t="shared" si="18"/>
        <v>73</v>
      </c>
    </row>
    <row r="298" spans="2:16" ht="15" customHeight="1" x14ac:dyDescent="0.25">
      <c r="B298" s="6" t="s">
        <v>2647</v>
      </c>
      <c r="C298" s="6">
        <v>528</v>
      </c>
      <c r="D298" s="6" t="s">
        <v>2650</v>
      </c>
      <c r="E298" s="6" t="s">
        <v>2648</v>
      </c>
      <c r="F298" s="6" t="s">
        <v>2649</v>
      </c>
      <c r="G298" s="6" t="s">
        <v>2641</v>
      </c>
      <c r="H298" s="6" t="s">
        <v>1889</v>
      </c>
      <c r="I298" s="6">
        <f>_xlfn.XLOOKUP(E298,[1]Sheet1!$D:$D,[1]Sheet1!$Y:$Y,"")</f>
        <v>588</v>
      </c>
      <c r="J298" s="1">
        <f t="shared" si="16"/>
        <v>1176</v>
      </c>
      <c r="K298" s="7">
        <v>5664</v>
      </c>
      <c r="L298" s="12">
        <f t="shared" si="17"/>
        <v>6660864</v>
      </c>
      <c r="N298" s="1">
        <f>_xlfn.XLOOKUP(E298,[2]Sheet1!$H:$H,[2]Sheet1!$EX:$EX,"")</f>
        <v>5664</v>
      </c>
      <c r="O298" s="6">
        <f>_xlfn.XLOOKUP(E298,[1]Sheet1!$D:$D,[1]Sheet1!$Z:$Z,"")</f>
        <v>475776</v>
      </c>
      <c r="P298" s="16">
        <f t="shared" si="18"/>
        <v>84</v>
      </c>
    </row>
    <row r="299" spans="2:16" ht="15" customHeight="1" x14ac:dyDescent="0.25">
      <c r="B299" s="6" t="s">
        <v>2676</v>
      </c>
      <c r="C299" s="6">
        <v>2388</v>
      </c>
      <c r="D299" s="6" t="s">
        <v>2679</v>
      </c>
      <c r="E299" s="6" t="s">
        <v>2677</v>
      </c>
      <c r="F299" s="6" t="s">
        <v>10</v>
      </c>
      <c r="G299" s="6" t="s">
        <v>2678</v>
      </c>
      <c r="H299" s="6" t="s">
        <v>2032</v>
      </c>
      <c r="I299" s="6">
        <f>_xlfn.XLOOKUP(E299,[1]Sheet1!$D:$D,[1]Sheet1!$Y:$Y,"")</f>
        <v>71</v>
      </c>
      <c r="J299" s="1">
        <f t="shared" si="16"/>
        <v>142</v>
      </c>
      <c r="K299" s="7">
        <v>6480</v>
      </c>
      <c r="L299" s="12">
        <f t="shared" si="17"/>
        <v>920160</v>
      </c>
      <c r="N299" s="1">
        <f>_xlfn.XLOOKUP(E299,[2]Sheet1!$H:$H,[2]Sheet1!$EX:$EX,"")</f>
        <v>6480</v>
      </c>
      <c r="O299" s="6">
        <f>_xlfn.XLOOKUP(E299,[1]Sheet1!$D:$D,[1]Sheet1!$Z:$Z,"")</f>
        <v>460080</v>
      </c>
      <c r="P299" s="16">
        <f t="shared" si="18"/>
        <v>71</v>
      </c>
    </row>
    <row r="300" spans="2:16" ht="15" customHeight="1" x14ac:dyDescent="0.25">
      <c r="B300" s="6" t="s">
        <v>2685</v>
      </c>
      <c r="C300" s="6">
        <v>3381</v>
      </c>
      <c r="D300" s="6" t="s">
        <v>2688</v>
      </c>
      <c r="E300" s="6" t="s">
        <v>2686</v>
      </c>
      <c r="F300" s="6" t="s">
        <v>2687</v>
      </c>
      <c r="G300" s="6" t="s">
        <v>536</v>
      </c>
      <c r="H300" s="6" t="s">
        <v>148</v>
      </c>
      <c r="I300" s="6">
        <f>_xlfn.XLOOKUP(E300,[1]Sheet1!$D:$D,[1]Sheet1!$Y:$Y,"")</f>
        <v>0</v>
      </c>
      <c r="J300" s="1">
        <v>1</v>
      </c>
      <c r="K300" s="7">
        <v>1385</v>
      </c>
      <c r="L300" s="12">
        <f t="shared" si="17"/>
        <v>1385</v>
      </c>
      <c r="N300" s="1">
        <f>_xlfn.XLOOKUP(E300,[2]Sheet1!$H:$H,[2]Sheet1!$EX:$EX,"")</f>
        <v>1385</v>
      </c>
      <c r="O300" s="6">
        <f>_xlfn.XLOOKUP(E300,[1]Sheet1!$D:$D,[1]Sheet1!$Z:$Z,"")</f>
        <v>0</v>
      </c>
      <c r="P300" s="16">
        <v>1</v>
      </c>
    </row>
    <row r="301" spans="2:16" ht="15" customHeight="1" x14ac:dyDescent="0.25">
      <c r="B301" s="6" t="s">
        <v>2692</v>
      </c>
      <c r="C301" s="6">
        <v>3413</v>
      </c>
      <c r="D301" s="6" t="s">
        <v>2695</v>
      </c>
      <c r="E301" s="6" t="s">
        <v>2693</v>
      </c>
      <c r="F301" s="6" t="s">
        <v>2694</v>
      </c>
      <c r="G301" s="6" t="s">
        <v>2039</v>
      </c>
      <c r="H301" s="6" t="s">
        <v>356</v>
      </c>
      <c r="I301" s="6">
        <f>_xlfn.XLOOKUP(E301,[1]Sheet1!$D:$D,[1]Sheet1!$Y:$Y,"")</f>
        <v>700</v>
      </c>
      <c r="J301" s="1">
        <f t="shared" si="16"/>
        <v>1400</v>
      </c>
      <c r="K301" s="7">
        <v>3555</v>
      </c>
      <c r="L301" s="12">
        <f t="shared" si="17"/>
        <v>4977000</v>
      </c>
      <c r="N301" s="1">
        <f>_xlfn.XLOOKUP(E301,[2]Sheet1!$H:$H,[2]Sheet1!$EX:$EX,"")</f>
        <v>3555</v>
      </c>
      <c r="O301" s="6">
        <f>_xlfn.XLOOKUP(E301,[1]Sheet1!$D:$D,[1]Sheet1!$Z:$Z,"")</f>
        <v>35550</v>
      </c>
      <c r="P301" s="16">
        <f t="shared" si="18"/>
        <v>10</v>
      </c>
    </row>
    <row r="302" spans="2:16" ht="15" customHeight="1" x14ac:dyDescent="0.25">
      <c r="B302" s="6" t="s">
        <v>2696</v>
      </c>
      <c r="C302" s="6">
        <v>3161</v>
      </c>
      <c r="D302" s="6" t="s">
        <v>2698</v>
      </c>
      <c r="E302" s="6" t="s">
        <v>2697</v>
      </c>
      <c r="F302" s="6" t="s">
        <v>385</v>
      </c>
      <c r="G302" s="6" t="s">
        <v>67</v>
      </c>
      <c r="H302" s="6" t="s">
        <v>94</v>
      </c>
      <c r="I302" s="6">
        <f>_xlfn.XLOOKUP(E302,[1]Sheet1!$D:$D,[1]Sheet1!$Y:$Y,"")</f>
        <v>2000</v>
      </c>
      <c r="J302" s="1">
        <f t="shared" si="16"/>
        <v>4000</v>
      </c>
      <c r="K302" s="7">
        <v>945</v>
      </c>
      <c r="L302" s="12">
        <f t="shared" si="17"/>
        <v>3780000</v>
      </c>
      <c r="N302" s="1">
        <f>_xlfn.XLOOKUP(E302,[2]Sheet1!$H:$H,[2]Sheet1!$EX:$EX,"")</f>
        <v>945</v>
      </c>
      <c r="O302" s="6">
        <f>_xlfn.XLOOKUP(E302,[1]Sheet1!$D:$D,[1]Sheet1!$Z:$Z,"")</f>
        <v>18900</v>
      </c>
      <c r="P302" s="16">
        <f t="shared" si="18"/>
        <v>20</v>
      </c>
    </row>
    <row r="303" spans="2:16" ht="15" customHeight="1" x14ac:dyDescent="0.25">
      <c r="B303" s="6" t="s">
        <v>2699</v>
      </c>
      <c r="C303" s="6">
        <v>3242</v>
      </c>
      <c r="D303" s="6" t="s">
        <v>2702</v>
      </c>
      <c r="E303" s="6" t="s">
        <v>2700</v>
      </c>
      <c r="F303" s="6" t="s">
        <v>2701</v>
      </c>
      <c r="G303" s="6" t="s">
        <v>67</v>
      </c>
      <c r="H303" s="6" t="s">
        <v>94</v>
      </c>
      <c r="I303" s="6">
        <f>_xlfn.XLOOKUP(E303,[1]Sheet1!$D:$D,[1]Sheet1!$Y:$Y,"")</f>
        <v>1800</v>
      </c>
      <c r="J303" s="1">
        <f t="shared" si="16"/>
        <v>3600</v>
      </c>
      <c r="K303" s="7">
        <v>945</v>
      </c>
      <c r="L303" s="12">
        <f t="shared" si="17"/>
        <v>3402000</v>
      </c>
      <c r="N303" s="1">
        <f>_xlfn.XLOOKUP(E303,[2]Sheet1!$H:$H,[2]Sheet1!$EX:$EX,"")</f>
        <v>945</v>
      </c>
      <c r="O303" s="6">
        <f>_xlfn.XLOOKUP(E303,[1]Sheet1!$D:$D,[1]Sheet1!$Z:$Z,"")</f>
        <v>17010</v>
      </c>
      <c r="P303" s="16">
        <f t="shared" si="18"/>
        <v>18</v>
      </c>
    </row>
    <row r="304" spans="2:16" ht="15" customHeight="1" x14ac:dyDescent="0.25">
      <c r="B304" s="6" t="s">
        <v>2745</v>
      </c>
      <c r="C304" s="6">
        <v>3082</v>
      </c>
      <c r="D304" s="6" t="s">
        <v>2747</v>
      </c>
      <c r="E304" s="6" t="s">
        <v>2746</v>
      </c>
      <c r="F304" s="6" t="s">
        <v>584</v>
      </c>
      <c r="G304" s="6" t="s">
        <v>54</v>
      </c>
      <c r="H304" s="6" t="s">
        <v>628</v>
      </c>
      <c r="I304" s="6">
        <f>_xlfn.XLOOKUP(E304,[1]Sheet1!$D:$D,[1]Sheet1!$Y:$Y,"")</f>
        <v>70</v>
      </c>
      <c r="J304" s="1">
        <f t="shared" si="16"/>
        <v>140</v>
      </c>
      <c r="K304" s="7">
        <v>2100</v>
      </c>
      <c r="L304" s="12">
        <f t="shared" si="17"/>
        <v>294000</v>
      </c>
      <c r="N304" s="1">
        <f>_xlfn.XLOOKUP(E304,[2]Sheet1!$H:$H,[2]Sheet1!$EX:$EX,"")</f>
        <v>2100</v>
      </c>
      <c r="O304" s="6">
        <f>_xlfn.XLOOKUP(E304,[1]Sheet1!$D:$D,[1]Sheet1!$Z:$Z,"")</f>
        <v>73500</v>
      </c>
      <c r="P304" s="16">
        <f t="shared" si="18"/>
        <v>35</v>
      </c>
    </row>
    <row r="305" spans="2:16" ht="15" customHeight="1" x14ac:dyDescent="0.25">
      <c r="B305" s="6" t="s">
        <v>2752</v>
      </c>
      <c r="C305" s="6">
        <v>5437</v>
      </c>
      <c r="D305" s="6" t="s">
        <v>2754</v>
      </c>
      <c r="E305" s="6" t="s">
        <v>2753</v>
      </c>
      <c r="F305" s="6" t="s">
        <v>125</v>
      </c>
      <c r="G305" s="6" t="s">
        <v>67</v>
      </c>
      <c r="H305" s="6" t="s">
        <v>330</v>
      </c>
      <c r="I305" s="6">
        <f>_xlfn.XLOOKUP(E305,[1]Sheet1!$D:$D,[1]Sheet1!$Y:$Y,"")</f>
        <v>400</v>
      </c>
      <c r="J305" s="1">
        <f t="shared" si="16"/>
        <v>800</v>
      </c>
      <c r="K305" s="7">
        <v>4339</v>
      </c>
      <c r="L305" s="12">
        <f t="shared" si="17"/>
        <v>3471200</v>
      </c>
      <c r="N305" s="1">
        <f>_xlfn.XLOOKUP(E305,[2]Sheet1!$H:$H,[2]Sheet1!$EX:$EX,"")</f>
        <v>4339</v>
      </c>
      <c r="O305" s="6">
        <f>_xlfn.XLOOKUP(E305,[1]Sheet1!$D:$D,[1]Sheet1!$Z:$Z,"")</f>
        <v>17356</v>
      </c>
      <c r="P305" s="16">
        <f t="shared" si="18"/>
        <v>4</v>
      </c>
    </row>
    <row r="306" spans="2:16" ht="15" customHeight="1" x14ac:dyDescent="0.25">
      <c r="B306" s="6" t="s">
        <v>2762</v>
      </c>
      <c r="C306" s="6">
        <v>5361</v>
      </c>
      <c r="D306" s="6" t="s">
        <v>2764</v>
      </c>
      <c r="E306" s="6" t="s">
        <v>2763</v>
      </c>
      <c r="F306" s="6" t="s">
        <v>219</v>
      </c>
      <c r="G306" s="6" t="s">
        <v>84</v>
      </c>
      <c r="H306" s="6" t="s">
        <v>262</v>
      </c>
      <c r="I306" s="6">
        <f>_xlfn.XLOOKUP(E306,[1]Sheet1!$D:$D,[1]Sheet1!$Y:$Y,"")</f>
        <v>200</v>
      </c>
      <c r="J306" s="1">
        <f t="shared" si="16"/>
        <v>400</v>
      </c>
      <c r="K306" s="7">
        <v>1060</v>
      </c>
      <c r="L306" s="12">
        <f t="shared" si="17"/>
        <v>424000</v>
      </c>
      <c r="N306" s="1">
        <f>_xlfn.XLOOKUP(E306,[2]Sheet1!$H:$H,[2]Sheet1!$EX:$EX,"")</f>
        <v>1060</v>
      </c>
      <c r="O306" s="6">
        <f>_xlfn.XLOOKUP(E306,[1]Sheet1!$D:$D,[1]Sheet1!$Z:$Z,"")</f>
        <v>2120</v>
      </c>
      <c r="P306" s="16">
        <f t="shared" si="18"/>
        <v>2</v>
      </c>
    </row>
    <row r="307" spans="2:16" ht="15" customHeight="1" x14ac:dyDescent="0.25">
      <c r="B307" s="6" t="s">
        <v>2804</v>
      </c>
      <c r="C307" s="6">
        <v>713</v>
      </c>
      <c r="D307" s="6" t="s">
        <v>2807</v>
      </c>
      <c r="E307" s="6" t="s">
        <v>2805</v>
      </c>
      <c r="F307" s="6" t="s">
        <v>2806</v>
      </c>
      <c r="G307" s="6" t="s">
        <v>101</v>
      </c>
      <c r="H307" s="6" t="s">
        <v>1287</v>
      </c>
      <c r="I307" s="6">
        <f>_xlfn.XLOOKUP(E307,[1]Sheet1!$D:$D,[1]Sheet1!$Y:$Y,"")</f>
        <v>730</v>
      </c>
      <c r="J307" s="1">
        <f t="shared" si="16"/>
        <v>1460</v>
      </c>
      <c r="K307" s="7">
        <v>1364</v>
      </c>
      <c r="L307" s="12">
        <f t="shared" si="17"/>
        <v>1991440</v>
      </c>
      <c r="N307" s="1">
        <f>_xlfn.XLOOKUP(E307,[2]Sheet1!$H:$H,[2]Sheet1!$EX:$EX,"")</f>
        <v>1364</v>
      </c>
      <c r="O307" s="6">
        <f>_xlfn.XLOOKUP(E307,[1]Sheet1!$D:$D,[1]Sheet1!$Z:$Z,"")</f>
        <v>99572</v>
      </c>
      <c r="P307" s="16">
        <f t="shared" si="18"/>
        <v>73</v>
      </c>
    </row>
    <row r="308" spans="2:16" ht="15" customHeight="1" x14ac:dyDescent="0.25">
      <c r="B308" s="6" t="s">
        <v>2828</v>
      </c>
      <c r="C308" s="6">
        <v>2924</v>
      </c>
      <c r="D308" s="6" t="s">
        <v>2830</v>
      </c>
      <c r="E308" s="6" t="s">
        <v>2829</v>
      </c>
      <c r="F308" s="6" t="s">
        <v>132</v>
      </c>
      <c r="G308" s="6" t="s">
        <v>67</v>
      </c>
      <c r="H308" s="6" t="s">
        <v>94</v>
      </c>
      <c r="I308" s="6">
        <f>_xlfn.XLOOKUP(E308,[1]Sheet1!$D:$D,[1]Sheet1!$Y:$Y,"")</f>
        <v>2000</v>
      </c>
      <c r="J308" s="1">
        <f t="shared" si="16"/>
        <v>4000</v>
      </c>
      <c r="K308" s="7">
        <v>945</v>
      </c>
      <c r="L308" s="12">
        <f t="shared" si="17"/>
        <v>3780000</v>
      </c>
      <c r="N308" s="1">
        <f>_xlfn.XLOOKUP(E308,[2]Sheet1!$H:$H,[2]Sheet1!$EX:$EX,"")</f>
        <v>945</v>
      </c>
      <c r="O308" s="6">
        <f>_xlfn.XLOOKUP(E308,[1]Sheet1!$D:$D,[1]Sheet1!$Z:$Z,"")</f>
        <v>18900</v>
      </c>
      <c r="P308" s="16">
        <f t="shared" si="18"/>
        <v>20</v>
      </c>
    </row>
    <row r="309" spans="2:16" ht="15" customHeight="1" x14ac:dyDescent="0.25">
      <c r="B309" s="6" t="s">
        <v>2831</v>
      </c>
      <c r="C309" s="6">
        <v>2989</v>
      </c>
      <c r="D309" s="6" t="s">
        <v>2833</v>
      </c>
      <c r="E309" s="6" t="s">
        <v>2829</v>
      </c>
      <c r="F309" s="6" t="s">
        <v>2832</v>
      </c>
      <c r="G309" s="6" t="s">
        <v>161</v>
      </c>
      <c r="H309" s="6" t="s">
        <v>94</v>
      </c>
      <c r="I309" s="6">
        <f>_xlfn.XLOOKUP(E309,[1]Sheet1!$D:$D,[1]Sheet1!$Y:$Y,"")</f>
        <v>2000</v>
      </c>
      <c r="J309" s="1">
        <f t="shared" si="16"/>
        <v>4000</v>
      </c>
      <c r="K309" s="7">
        <v>4727</v>
      </c>
      <c r="L309" s="12">
        <f t="shared" si="17"/>
        <v>18908000</v>
      </c>
      <c r="N309" s="1">
        <f>_xlfn.XLOOKUP(E309,[2]Sheet1!$H:$H,[2]Sheet1!$EX:$EX,"")</f>
        <v>945</v>
      </c>
      <c r="O309" s="6">
        <f>_xlfn.XLOOKUP(E309,[1]Sheet1!$D:$D,[1]Sheet1!$Z:$Z,"")</f>
        <v>18900</v>
      </c>
      <c r="P309" s="16">
        <f t="shared" si="18"/>
        <v>20</v>
      </c>
    </row>
    <row r="310" spans="2:16" ht="15" customHeight="1" x14ac:dyDescent="0.25">
      <c r="B310" s="6" t="s">
        <v>2886</v>
      </c>
      <c r="C310" s="6">
        <v>5463</v>
      </c>
      <c r="D310" s="6" t="s">
        <v>2889</v>
      </c>
      <c r="E310" s="6" t="s">
        <v>2887</v>
      </c>
      <c r="F310" s="6" t="s">
        <v>198</v>
      </c>
      <c r="G310" s="6" t="s">
        <v>61</v>
      </c>
      <c r="H310" s="6" t="s">
        <v>2888</v>
      </c>
      <c r="I310" s="6">
        <f>_xlfn.XLOOKUP(E310,[1]Sheet1!$D:$D,[1]Sheet1!$Y:$Y,"")</f>
        <v>27500</v>
      </c>
      <c r="J310" s="1">
        <f t="shared" si="16"/>
        <v>55000</v>
      </c>
      <c r="K310" s="7">
        <v>2414</v>
      </c>
      <c r="L310" s="12">
        <f t="shared" si="17"/>
        <v>132770000</v>
      </c>
      <c r="N310" s="1">
        <f>_xlfn.XLOOKUP(E310,[2]Sheet1!$H:$H,[2]Sheet1!$EX:$EX,"")</f>
        <v>2414</v>
      </c>
      <c r="O310" s="6">
        <f>_xlfn.XLOOKUP(E310,[1]Sheet1!$D:$D,[1]Sheet1!$Z:$Z,"")</f>
        <v>132770</v>
      </c>
      <c r="P310" s="16">
        <f t="shared" si="18"/>
        <v>55</v>
      </c>
    </row>
    <row r="311" spans="2:16" ht="15" customHeight="1" x14ac:dyDescent="0.25">
      <c r="B311" s="6" t="s">
        <v>2915</v>
      </c>
      <c r="C311" s="6">
        <v>5327</v>
      </c>
      <c r="D311" s="6" t="s">
        <v>2917</v>
      </c>
      <c r="E311" s="6" t="s">
        <v>2916</v>
      </c>
      <c r="F311" s="6" t="s">
        <v>132</v>
      </c>
      <c r="G311" s="6" t="s">
        <v>67</v>
      </c>
      <c r="H311" s="6" t="s">
        <v>609</v>
      </c>
      <c r="I311" s="6">
        <f>_xlfn.XLOOKUP(E311,[1]Sheet1!$D:$D,[1]Sheet1!$Y:$Y,"")</f>
        <v>1300</v>
      </c>
      <c r="J311" s="1">
        <f t="shared" si="16"/>
        <v>2600</v>
      </c>
      <c r="K311" s="7">
        <v>19627</v>
      </c>
      <c r="L311" s="12">
        <f t="shared" si="17"/>
        <v>51030200</v>
      </c>
      <c r="N311" s="1">
        <f>_xlfn.XLOOKUP(E311,[2]Sheet1!$H:$H,[2]Sheet1!$EX:$EX,"")</f>
        <v>19627</v>
      </c>
      <c r="O311" s="6">
        <f>_xlfn.XLOOKUP(E311,[1]Sheet1!$D:$D,[1]Sheet1!$Z:$Z,"")</f>
        <v>255151</v>
      </c>
      <c r="P311" s="16">
        <f t="shared" si="18"/>
        <v>13</v>
      </c>
    </row>
    <row r="312" spans="2:16" ht="15" customHeight="1" x14ac:dyDescent="0.25">
      <c r="B312" s="6" t="s">
        <v>2918</v>
      </c>
      <c r="C312" s="6">
        <v>5180</v>
      </c>
      <c r="D312" s="6" t="s">
        <v>2920</v>
      </c>
      <c r="E312" s="6" t="s">
        <v>2919</v>
      </c>
      <c r="F312" s="6" t="s">
        <v>226</v>
      </c>
      <c r="G312" s="6" t="s">
        <v>67</v>
      </c>
      <c r="H312" s="6" t="s">
        <v>609</v>
      </c>
      <c r="I312" s="6">
        <f>_xlfn.XLOOKUP(E312,[1]Sheet1!$D:$D,[1]Sheet1!$Y:$Y,"")</f>
        <v>2300</v>
      </c>
      <c r="J312" s="1">
        <f t="shared" si="16"/>
        <v>4600</v>
      </c>
      <c r="K312" s="7">
        <v>13301</v>
      </c>
      <c r="L312" s="12">
        <f t="shared" si="17"/>
        <v>61184600</v>
      </c>
      <c r="N312" s="1">
        <f>_xlfn.XLOOKUP(E312,[2]Sheet1!$H:$H,[2]Sheet1!$EX:$EX,"")</f>
        <v>13301</v>
      </c>
      <c r="O312" s="6">
        <f>_xlfn.XLOOKUP(E312,[1]Sheet1!$D:$D,[1]Sheet1!$Z:$Z,"")</f>
        <v>305923</v>
      </c>
      <c r="P312" s="16">
        <f t="shared" si="18"/>
        <v>23</v>
      </c>
    </row>
    <row r="313" spans="2:16" ht="15" customHeight="1" x14ac:dyDescent="0.25">
      <c r="B313" s="6" t="s">
        <v>2934</v>
      </c>
      <c r="C313" s="6">
        <v>2659</v>
      </c>
      <c r="D313" s="6" t="s">
        <v>2938</v>
      </c>
      <c r="E313" s="6" t="s">
        <v>2935</v>
      </c>
      <c r="F313" s="6" t="s">
        <v>2936</v>
      </c>
      <c r="G313" s="6" t="s">
        <v>2937</v>
      </c>
      <c r="H313" s="6" t="s">
        <v>463</v>
      </c>
      <c r="I313" s="6">
        <f>_xlfn.XLOOKUP(E313,[1]Sheet1!$D:$D,[1]Sheet1!$Y:$Y,"")</f>
        <v>336</v>
      </c>
      <c r="J313" s="1">
        <f t="shared" si="16"/>
        <v>672</v>
      </c>
      <c r="K313" s="7">
        <v>21759</v>
      </c>
      <c r="L313" s="12">
        <f t="shared" si="17"/>
        <v>14622048</v>
      </c>
      <c r="N313" s="1">
        <f>_xlfn.XLOOKUP(E313,[2]Sheet1!$H:$H,[2]Sheet1!$EX:$EX,"")</f>
        <v>21759</v>
      </c>
      <c r="O313" s="6">
        <f>_xlfn.XLOOKUP(E313,[1]Sheet1!$D:$D,[1]Sheet1!$Z:$Z,"")</f>
        <v>65277</v>
      </c>
      <c r="P313" s="16">
        <f t="shared" si="18"/>
        <v>3</v>
      </c>
    </row>
    <row r="314" spans="2:16" ht="15" customHeight="1" x14ac:dyDescent="0.25">
      <c r="B314" s="6" t="s">
        <v>2952</v>
      </c>
      <c r="C314" s="6">
        <v>5134</v>
      </c>
      <c r="D314" s="6" t="s">
        <v>2954</v>
      </c>
      <c r="E314" s="6" t="s">
        <v>2953</v>
      </c>
      <c r="F314" s="6" t="s">
        <v>132</v>
      </c>
      <c r="G314" s="6" t="s">
        <v>67</v>
      </c>
      <c r="H314" s="6" t="s">
        <v>94</v>
      </c>
      <c r="I314" s="6">
        <f>_xlfn.XLOOKUP(E314,[1]Sheet1!$D:$D,[1]Sheet1!$Y:$Y,"")</f>
        <v>1100</v>
      </c>
      <c r="J314" s="1">
        <f t="shared" si="16"/>
        <v>2200</v>
      </c>
      <c r="K314" s="7">
        <v>1256</v>
      </c>
      <c r="L314" s="12">
        <f t="shared" si="17"/>
        <v>2763200</v>
      </c>
      <c r="N314" s="1">
        <f>_xlfn.XLOOKUP(E314,[2]Sheet1!$H:$H,[2]Sheet1!$EX:$EX,"")</f>
        <v>1256</v>
      </c>
      <c r="O314" s="6">
        <f>_xlfn.XLOOKUP(E314,[1]Sheet1!$D:$D,[1]Sheet1!$Z:$Z,"")</f>
        <v>13816</v>
      </c>
      <c r="P314" s="16">
        <f t="shared" si="18"/>
        <v>11</v>
      </c>
    </row>
    <row r="315" spans="2:16" ht="15" customHeight="1" x14ac:dyDescent="0.25">
      <c r="B315" s="6" t="s">
        <v>3018</v>
      </c>
      <c r="C315" s="6">
        <v>1584</v>
      </c>
      <c r="D315" s="6" t="s">
        <v>3020</v>
      </c>
      <c r="E315" s="6" t="s">
        <v>3019</v>
      </c>
      <c r="F315" s="6" t="s">
        <v>355</v>
      </c>
      <c r="G315" s="6" t="s">
        <v>67</v>
      </c>
      <c r="H315" s="6" t="s">
        <v>257</v>
      </c>
      <c r="I315" s="6">
        <f>_xlfn.XLOOKUP(E315,[1]Sheet1!$D:$D,[1]Sheet1!$Y:$Y,"")</f>
        <v>100</v>
      </c>
      <c r="J315" s="1">
        <f t="shared" si="16"/>
        <v>200</v>
      </c>
      <c r="K315" s="7">
        <v>536</v>
      </c>
      <c r="L315" s="12">
        <f t="shared" si="17"/>
        <v>107200</v>
      </c>
      <c r="N315" s="1">
        <f>_xlfn.XLOOKUP(E315,[2]Sheet1!$H:$H,[2]Sheet1!$EX:$EX,"")</f>
        <v>536</v>
      </c>
      <c r="O315" s="6">
        <f>_xlfn.XLOOKUP(E315,[1]Sheet1!$D:$D,[1]Sheet1!$Z:$Z,"")</f>
        <v>536</v>
      </c>
      <c r="P315" s="16">
        <f t="shared" si="18"/>
        <v>1</v>
      </c>
    </row>
    <row r="316" spans="2:16" ht="15" customHeight="1" x14ac:dyDescent="0.25">
      <c r="B316" s="6" t="s">
        <v>3044</v>
      </c>
      <c r="C316" s="6">
        <v>640</v>
      </c>
      <c r="D316" s="6" t="s">
        <v>3046</v>
      </c>
      <c r="E316" s="6" t="s">
        <v>3045</v>
      </c>
      <c r="F316" s="6" t="s">
        <v>532</v>
      </c>
      <c r="G316" s="6" t="s">
        <v>147</v>
      </c>
      <c r="H316" s="6" t="s">
        <v>114</v>
      </c>
      <c r="I316" s="6">
        <f>_xlfn.XLOOKUP(E316,[1]Sheet1!$D:$D,[1]Sheet1!$Y:$Y,"")</f>
        <v>380</v>
      </c>
      <c r="J316" s="1">
        <f t="shared" si="16"/>
        <v>760</v>
      </c>
      <c r="K316" s="7">
        <v>1864</v>
      </c>
      <c r="L316" s="12">
        <f t="shared" si="17"/>
        <v>1416640</v>
      </c>
      <c r="N316" s="1">
        <f>_xlfn.XLOOKUP(E316,[2]Sheet1!$H:$H,[2]Sheet1!$EX:$EX,"")</f>
        <v>1864</v>
      </c>
      <c r="O316" s="6">
        <f>_xlfn.XLOOKUP(E316,[1]Sheet1!$D:$D,[1]Sheet1!$Z:$Z,"")</f>
        <v>70832</v>
      </c>
      <c r="P316" s="16">
        <f t="shared" si="18"/>
        <v>38</v>
      </c>
    </row>
    <row r="317" spans="2:16" ht="15" customHeight="1" x14ac:dyDescent="0.25">
      <c r="B317" s="6" t="s">
        <v>3047</v>
      </c>
      <c r="C317" s="6">
        <v>5501</v>
      </c>
      <c r="D317" s="6" t="s">
        <v>3048</v>
      </c>
      <c r="E317" s="6" t="s">
        <v>3045</v>
      </c>
      <c r="F317" s="6" t="s">
        <v>532</v>
      </c>
      <c r="G317" s="6" t="s">
        <v>163</v>
      </c>
      <c r="H317" s="6" t="s">
        <v>114</v>
      </c>
      <c r="I317" s="6">
        <f>_xlfn.XLOOKUP(E317,[1]Sheet1!$D:$D,[1]Sheet1!$Y:$Y,"")</f>
        <v>380</v>
      </c>
      <c r="J317" s="1">
        <f t="shared" si="16"/>
        <v>760</v>
      </c>
      <c r="K317" s="7">
        <v>9318</v>
      </c>
      <c r="L317" s="12">
        <f t="shared" si="17"/>
        <v>7081680</v>
      </c>
      <c r="N317" s="1">
        <f>_xlfn.XLOOKUP(E317,[2]Sheet1!$H:$H,[2]Sheet1!$EX:$EX,"")</f>
        <v>1864</v>
      </c>
      <c r="O317" s="6">
        <f>_xlfn.XLOOKUP(E317,[1]Sheet1!$D:$D,[1]Sheet1!$Z:$Z,"")</f>
        <v>70832</v>
      </c>
      <c r="P317" s="16">
        <f t="shared" si="18"/>
        <v>38</v>
      </c>
    </row>
    <row r="318" spans="2:16" ht="15" customHeight="1" x14ac:dyDescent="0.25">
      <c r="B318" s="6" t="s">
        <v>3057</v>
      </c>
      <c r="C318" s="6">
        <v>1397</v>
      </c>
      <c r="D318" s="6">
        <v>4987224120355</v>
      </c>
      <c r="E318" s="6" t="s">
        <v>3058</v>
      </c>
      <c r="F318" s="6" t="s">
        <v>1067</v>
      </c>
      <c r="G318" s="6" t="s">
        <v>147</v>
      </c>
      <c r="H318" s="6" t="s">
        <v>699</v>
      </c>
      <c r="I318" s="6">
        <f>_xlfn.XLOOKUP(E318,[1]Sheet1!$D:$D,[1]Sheet1!$Y:$Y,"")</f>
        <v>0</v>
      </c>
      <c r="J318" s="1">
        <v>1</v>
      </c>
      <c r="K318" s="7">
        <v>1604</v>
      </c>
      <c r="L318" s="12">
        <f t="shared" si="17"/>
        <v>1604</v>
      </c>
      <c r="N318" s="1">
        <f>_xlfn.XLOOKUP(E318,[2]Sheet1!$H:$H,[2]Sheet1!$EX:$EX,"")</f>
        <v>1604</v>
      </c>
      <c r="O318" s="6">
        <f>_xlfn.XLOOKUP(E318,[1]Sheet1!$D:$D,[1]Sheet1!$Z:$Z,"")</f>
        <v>0</v>
      </c>
      <c r="P318" s="16">
        <v>1</v>
      </c>
    </row>
    <row r="319" spans="2:16" ht="15" customHeight="1" x14ac:dyDescent="0.25">
      <c r="B319" s="6" t="s">
        <v>3063</v>
      </c>
      <c r="C319" s="6">
        <v>1341</v>
      </c>
      <c r="D319" s="6" t="s">
        <v>3066</v>
      </c>
      <c r="E319" s="6" t="s">
        <v>3064</v>
      </c>
      <c r="F319" s="6" t="s">
        <v>3065</v>
      </c>
      <c r="G319" s="6" t="s">
        <v>77</v>
      </c>
      <c r="H319" s="6" t="s">
        <v>609</v>
      </c>
      <c r="I319" s="6">
        <f>_xlfn.XLOOKUP(E319,[1]Sheet1!$D:$D,[1]Sheet1!$Y:$Y,"")</f>
        <v>12</v>
      </c>
      <c r="J319" s="1">
        <f t="shared" si="16"/>
        <v>24</v>
      </c>
      <c r="K319" s="7">
        <v>917</v>
      </c>
      <c r="L319" s="12">
        <f t="shared" si="17"/>
        <v>22008</v>
      </c>
      <c r="N319" s="1">
        <f>_xlfn.XLOOKUP(E319,[2]Sheet1!$H:$H,[2]Sheet1!$EX:$EX,"")</f>
        <v>917</v>
      </c>
      <c r="O319" s="6">
        <f>_xlfn.XLOOKUP(E319,[1]Sheet1!$D:$D,[1]Sheet1!$Z:$Z,"")</f>
        <v>11004</v>
      </c>
      <c r="P319" s="16">
        <f t="shared" si="18"/>
        <v>12</v>
      </c>
    </row>
    <row r="320" spans="2:16" ht="15" customHeight="1" x14ac:dyDescent="0.25">
      <c r="B320" s="6" t="s">
        <v>3082</v>
      </c>
      <c r="C320" s="6">
        <v>2124</v>
      </c>
      <c r="D320" s="6" t="s">
        <v>3086</v>
      </c>
      <c r="E320" s="6" t="s">
        <v>3083</v>
      </c>
      <c r="F320" s="6" t="s">
        <v>3084</v>
      </c>
      <c r="G320" s="6" t="s">
        <v>3085</v>
      </c>
      <c r="H320" s="6" t="s">
        <v>257</v>
      </c>
      <c r="I320" s="6">
        <f>_xlfn.XLOOKUP(E320,[1]Sheet1!$D:$D,[1]Sheet1!$Y:$Y,"")</f>
        <v>960</v>
      </c>
      <c r="J320" s="1">
        <f t="shared" si="16"/>
        <v>1920</v>
      </c>
      <c r="K320" s="7">
        <v>6591</v>
      </c>
      <c r="L320" s="12">
        <f t="shared" si="17"/>
        <v>12654720</v>
      </c>
      <c r="N320" s="1">
        <f>_xlfn.XLOOKUP(E320,[2]Sheet1!$H:$H,[2]Sheet1!$EX:$EX,"")</f>
        <v>6591</v>
      </c>
      <c r="O320" s="6">
        <f>_xlfn.XLOOKUP(E320,[1]Sheet1!$D:$D,[1]Sheet1!$Z:$Z,"")</f>
        <v>105456</v>
      </c>
      <c r="P320" s="16">
        <f t="shared" si="18"/>
        <v>16</v>
      </c>
    </row>
    <row r="321" spans="2:16" ht="15" customHeight="1" x14ac:dyDescent="0.25">
      <c r="B321" s="6" t="s">
        <v>3120</v>
      </c>
      <c r="C321" s="6">
        <v>5366</v>
      </c>
      <c r="D321" s="6" t="s">
        <v>3122</v>
      </c>
      <c r="E321" s="6" t="s">
        <v>3121</v>
      </c>
      <c r="F321" s="6" t="s">
        <v>351</v>
      </c>
      <c r="G321" s="6" t="s">
        <v>67</v>
      </c>
      <c r="H321" s="6" t="s">
        <v>670</v>
      </c>
      <c r="I321" s="6">
        <f>_xlfn.XLOOKUP(E321,[1]Sheet1!$D:$D,[1]Sheet1!$Y:$Y,"")</f>
        <v>1200</v>
      </c>
      <c r="J321" s="1">
        <f t="shared" ref="J321:J383" si="19">I321*2</f>
        <v>2400</v>
      </c>
      <c r="K321" s="7">
        <v>13285</v>
      </c>
      <c r="L321" s="12">
        <f t="shared" si="17"/>
        <v>31884000</v>
      </c>
      <c r="N321" s="1">
        <f>_xlfn.XLOOKUP(E321,[2]Sheet1!$H:$H,[2]Sheet1!$EX:$EX,"")</f>
        <v>13285</v>
      </c>
      <c r="O321" s="6">
        <f>_xlfn.XLOOKUP(E321,[1]Sheet1!$D:$D,[1]Sheet1!$Z:$Z,"")</f>
        <v>159420</v>
      </c>
      <c r="P321" s="16">
        <f t="shared" si="18"/>
        <v>12</v>
      </c>
    </row>
    <row r="322" spans="2:16" ht="15" customHeight="1" x14ac:dyDescent="0.25">
      <c r="B322" s="6" t="s">
        <v>3139</v>
      </c>
      <c r="C322" s="6">
        <v>3304</v>
      </c>
      <c r="D322" s="6" t="s">
        <v>3142</v>
      </c>
      <c r="E322" s="6" t="s">
        <v>3140</v>
      </c>
      <c r="F322" s="6" t="s">
        <v>3141</v>
      </c>
      <c r="G322" s="6" t="s">
        <v>97</v>
      </c>
      <c r="H322" s="6" t="s">
        <v>717</v>
      </c>
      <c r="I322" s="6">
        <f>_xlfn.XLOOKUP(E322,[1]Sheet1!$D:$D,[1]Sheet1!$Y:$Y,"")</f>
        <v>0</v>
      </c>
      <c r="J322" s="1">
        <v>1</v>
      </c>
      <c r="K322" s="7">
        <v>784</v>
      </c>
      <c r="L322" s="12">
        <f t="shared" si="17"/>
        <v>784</v>
      </c>
      <c r="N322" s="1">
        <f>_xlfn.XLOOKUP(E322,[2]Sheet1!$H:$H,[2]Sheet1!$EX:$EX,"")</f>
        <v>784</v>
      </c>
      <c r="O322" s="6">
        <f>_xlfn.XLOOKUP(E322,[1]Sheet1!$D:$D,[1]Sheet1!$Z:$Z,"")</f>
        <v>0</v>
      </c>
      <c r="P322" s="16">
        <v>1</v>
      </c>
    </row>
    <row r="323" spans="2:16" ht="15" customHeight="1" x14ac:dyDescent="0.25">
      <c r="B323" s="6" t="s">
        <v>3153</v>
      </c>
      <c r="C323" s="6">
        <v>2907</v>
      </c>
      <c r="D323" s="6" t="s">
        <v>3155</v>
      </c>
      <c r="E323" s="6" t="s">
        <v>3154</v>
      </c>
      <c r="F323" s="6" t="s">
        <v>351</v>
      </c>
      <c r="G323" s="6" t="s">
        <v>67</v>
      </c>
      <c r="H323" s="6" t="s">
        <v>24</v>
      </c>
      <c r="I323" s="6">
        <f>_xlfn.XLOOKUP(E323,[1]Sheet1!$D:$D,[1]Sheet1!$Y:$Y,"")</f>
        <v>900</v>
      </c>
      <c r="J323" s="1">
        <f t="shared" si="19"/>
        <v>1800</v>
      </c>
      <c r="K323" s="7">
        <v>12829</v>
      </c>
      <c r="L323" s="12">
        <f t="shared" ref="L323:L386" si="20">K323*J323</f>
        <v>23092200</v>
      </c>
      <c r="N323" s="1">
        <f>_xlfn.XLOOKUP(E323,[2]Sheet1!$H:$H,[2]Sheet1!$EX:$EX,"")</f>
        <v>12829</v>
      </c>
      <c r="O323" s="6">
        <f>_xlfn.XLOOKUP(E323,[1]Sheet1!$D:$D,[1]Sheet1!$Z:$Z,"")</f>
        <v>115461</v>
      </c>
      <c r="P323" s="16">
        <f t="shared" ref="P323:P386" si="21">O323/N323</f>
        <v>9</v>
      </c>
    </row>
    <row r="324" spans="2:16" ht="15" customHeight="1" x14ac:dyDescent="0.25">
      <c r="B324" s="6" t="s">
        <v>3228</v>
      </c>
      <c r="C324" s="6">
        <v>3401</v>
      </c>
      <c r="D324" s="6" t="s">
        <v>3230</v>
      </c>
      <c r="E324" s="6" t="s">
        <v>3229</v>
      </c>
      <c r="F324" s="6" t="s">
        <v>528</v>
      </c>
      <c r="G324" s="6" t="s">
        <v>67</v>
      </c>
      <c r="H324" s="6" t="s">
        <v>262</v>
      </c>
      <c r="I324" s="6">
        <f>_xlfn.XLOOKUP(E324,[1]Sheet1!$D:$D,[1]Sheet1!$Y:$Y,"")</f>
        <v>700</v>
      </c>
      <c r="J324" s="1">
        <f t="shared" si="19"/>
        <v>1400</v>
      </c>
      <c r="K324" s="7">
        <v>7966</v>
      </c>
      <c r="L324" s="12">
        <f t="shared" si="20"/>
        <v>11152400</v>
      </c>
      <c r="N324" s="1">
        <f>_xlfn.XLOOKUP(E324,[2]Sheet1!$H:$H,[2]Sheet1!$EX:$EX,"")</f>
        <v>7966</v>
      </c>
      <c r="O324" s="6">
        <f>_xlfn.XLOOKUP(E324,[1]Sheet1!$D:$D,[1]Sheet1!$Z:$Z,"")</f>
        <v>55762</v>
      </c>
      <c r="P324" s="16">
        <f t="shared" si="21"/>
        <v>7</v>
      </c>
    </row>
    <row r="325" spans="2:16" ht="15" customHeight="1" x14ac:dyDescent="0.25">
      <c r="B325" s="6" t="s">
        <v>3241</v>
      </c>
      <c r="C325" s="6">
        <v>2087</v>
      </c>
      <c r="D325" s="6" t="s">
        <v>3244</v>
      </c>
      <c r="E325" s="6" t="s">
        <v>3242</v>
      </c>
      <c r="F325" s="6" t="s">
        <v>3243</v>
      </c>
      <c r="G325" s="6" t="s">
        <v>1727</v>
      </c>
      <c r="H325" s="6" t="s">
        <v>1228</v>
      </c>
      <c r="I325" s="6">
        <f>_xlfn.XLOOKUP(E325,[1]Sheet1!$D:$D,[1]Sheet1!$Y:$Y,"")</f>
        <v>0</v>
      </c>
      <c r="J325" s="1">
        <v>1</v>
      </c>
      <c r="K325" s="7">
        <v>2143</v>
      </c>
      <c r="L325" s="12">
        <f t="shared" si="20"/>
        <v>2143</v>
      </c>
      <c r="N325" s="1">
        <f>_xlfn.XLOOKUP(E325,[2]Sheet1!$H:$H,[2]Sheet1!$EX:$EX,"")</f>
        <v>2143</v>
      </c>
      <c r="O325" s="6">
        <f>_xlfn.XLOOKUP(E325,[1]Sheet1!$D:$D,[1]Sheet1!$Z:$Z,"")</f>
        <v>0</v>
      </c>
      <c r="P325" s="16">
        <v>1</v>
      </c>
    </row>
    <row r="326" spans="2:16" ht="15" customHeight="1" x14ac:dyDescent="0.25">
      <c r="B326" s="6" t="s">
        <v>3262</v>
      </c>
      <c r="C326" s="6">
        <v>5216</v>
      </c>
      <c r="D326" s="6" t="s">
        <v>3264</v>
      </c>
      <c r="E326" s="6" t="s">
        <v>3263</v>
      </c>
      <c r="F326" s="6" t="s">
        <v>2203</v>
      </c>
      <c r="G326" s="6" t="s">
        <v>103</v>
      </c>
      <c r="H326" s="6" t="s">
        <v>12</v>
      </c>
      <c r="I326" s="6">
        <f>_xlfn.XLOOKUP(E326,[1]Sheet1!$D:$D,[1]Sheet1!$Y:$Y,"")</f>
        <v>0</v>
      </c>
      <c r="J326" s="1">
        <v>1</v>
      </c>
      <c r="K326" s="7">
        <v>22961</v>
      </c>
      <c r="L326" s="12">
        <f t="shared" si="20"/>
        <v>22961</v>
      </c>
      <c r="N326" s="1">
        <f>_xlfn.XLOOKUP(E326,[2]Sheet1!$H:$H,[2]Sheet1!$EX:$EX,"")</f>
        <v>22961</v>
      </c>
      <c r="O326" s="6">
        <f>_xlfn.XLOOKUP(E326,[1]Sheet1!$D:$D,[1]Sheet1!$Z:$Z,"")</f>
        <v>0</v>
      </c>
      <c r="P326" s="16">
        <v>1</v>
      </c>
    </row>
    <row r="327" spans="2:16" ht="15" customHeight="1" x14ac:dyDescent="0.25">
      <c r="B327" s="6" t="s">
        <v>3285</v>
      </c>
      <c r="C327" s="6">
        <v>5012</v>
      </c>
      <c r="D327" s="6" t="s">
        <v>3288</v>
      </c>
      <c r="E327" s="6" t="s">
        <v>3286</v>
      </c>
      <c r="F327" s="6" t="s">
        <v>8</v>
      </c>
      <c r="G327" s="6" t="s">
        <v>3287</v>
      </c>
      <c r="H327" s="6" t="s">
        <v>1859</v>
      </c>
      <c r="I327" s="6">
        <f>_xlfn.XLOOKUP(E327,[1]Sheet1!$D:$D,[1]Sheet1!$Y:$Y,"")</f>
        <v>1600</v>
      </c>
      <c r="J327" s="1">
        <f t="shared" si="19"/>
        <v>3200</v>
      </c>
      <c r="K327" s="7">
        <v>12669</v>
      </c>
      <c r="L327" s="12">
        <f t="shared" si="20"/>
        <v>40540800</v>
      </c>
      <c r="N327" s="1">
        <f>_xlfn.XLOOKUP(E327,[2]Sheet1!$H:$H,[2]Sheet1!$EX:$EX,"")</f>
        <v>12669</v>
      </c>
      <c r="O327" s="6">
        <f>_xlfn.XLOOKUP(E327,[1]Sheet1!$D:$D,[1]Sheet1!$Z:$Z,"")</f>
        <v>101352</v>
      </c>
      <c r="P327" s="16">
        <f t="shared" si="21"/>
        <v>8</v>
      </c>
    </row>
    <row r="328" spans="2:16" ht="15" customHeight="1" x14ac:dyDescent="0.25">
      <c r="B328" s="6" t="s">
        <v>3345</v>
      </c>
      <c r="C328" s="6">
        <v>3378</v>
      </c>
      <c r="D328" s="6" t="s">
        <v>3347</v>
      </c>
      <c r="E328" s="6" t="s">
        <v>3346</v>
      </c>
      <c r="F328" s="6" t="s">
        <v>219</v>
      </c>
      <c r="G328" s="6" t="s">
        <v>2563</v>
      </c>
      <c r="H328" s="6" t="s">
        <v>748</v>
      </c>
      <c r="I328" s="6">
        <f>_xlfn.XLOOKUP(E328,[1]Sheet1!$D:$D,[1]Sheet1!$Y:$Y,"")</f>
        <v>0</v>
      </c>
      <c r="J328" s="1">
        <v>1</v>
      </c>
      <c r="K328" s="7">
        <v>14551</v>
      </c>
      <c r="L328" s="12">
        <f t="shared" si="20"/>
        <v>14551</v>
      </c>
      <c r="N328" s="1">
        <f>_xlfn.XLOOKUP(E328,[2]Sheet1!$H:$H,[2]Sheet1!$EX:$EX,"")</f>
        <v>14551</v>
      </c>
      <c r="O328" s="6">
        <f>_xlfn.XLOOKUP(E328,[1]Sheet1!$D:$D,[1]Sheet1!$Z:$Z,"")</f>
        <v>0</v>
      </c>
      <c r="P328" s="16">
        <v>1</v>
      </c>
    </row>
    <row r="329" spans="2:16" ht="15" customHeight="1" x14ac:dyDescent="0.25">
      <c r="B329" s="6" t="s">
        <v>3367</v>
      </c>
      <c r="C329" s="6">
        <v>1841</v>
      </c>
      <c r="D329" s="6" t="s">
        <v>3370</v>
      </c>
      <c r="E329" s="6" t="s">
        <v>3369</v>
      </c>
      <c r="F329" s="6" t="s">
        <v>3366</v>
      </c>
      <c r="G329" s="6" t="s">
        <v>147</v>
      </c>
      <c r="H329" s="6" t="s">
        <v>289</v>
      </c>
      <c r="I329" s="6">
        <f>_xlfn.XLOOKUP(E329,[1]Sheet1!$D:$D,[1]Sheet1!$Y:$Y,"")</f>
        <v>70</v>
      </c>
      <c r="J329" s="1">
        <f t="shared" si="19"/>
        <v>140</v>
      </c>
      <c r="K329" s="7">
        <v>2871</v>
      </c>
      <c r="L329" s="12">
        <f t="shared" si="20"/>
        <v>401940</v>
      </c>
      <c r="N329" s="1">
        <f>_xlfn.XLOOKUP(E329,[2]Sheet1!$H:$H,[2]Sheet1!$EX:$EX,"")</f>
        <v>2871</v>
      </c>
      <c r="O329" s="6">
        <f>_xlfn.XLOOKUP(E329,[1]Sheet1!$D:$D,[1]Sheet1!$Z:$Z,"")</f>
        <v>20097</v>
      </c>
      <c r="P329" s="16">
        <f t="shared" si="21"/>
        <v>7</v>
      </c>
    </row>
    <row r="330" spans="2:16" ht="15" customHeight="1" x14ac:dyDescent="0.25">
      <c r="B330" s="6" t="s">
        <v>3427</v>
      </c>
      <c r="C330" s="6">
        <v>5395</v>
      </c>
      <c r="D330" s="6" t="s">
        <v>3429</v>
      </c>
      <c r="E330" s="6" t="s">
        <v>3428</v>
      </c>
      <c r="F330" s="6" t="s">
        <v>8</v>
      </c>
      <c r="G330" s="6" t="s">
        <v>101</v>
      </c>
      <c r="H330" s="6" t="s">
        <v>94</v>
      </c>
      <c r="I330" s="6">
        <f>_xlfn.XLOOKUP(E330,[1]Sheet1!$D:$D,[1]Sheet1!$Y:$Y,"")</f>
        <v>130</v>
      </c>
      <c r="J330" s="1">
        <f t="shared" si="19"/>
        <v>260</v>
      </c>
      <c r="K330" s="7">
        <v>2982</v>
      </c>
      <c r="L330" s="12">
        <f t="shared" si="20"/>
        <v>775320</v>
      </c>
      <c r="N330" s="1">
        <f>_xlfn.XLOOKUP(E330,[2]Sheet1!$H:$H,[2]Sheet1!$EX:$EX,"")</f>
        <v>2982</v>
      </c>
      <c r="O330" s="6">
        <f>_xlfn.XLOOKUP(E330,[1]Sheet1!$D:$D,[1]Sheet1!$Z:$Z,"")</f>
        <v>38766</v>
      </c>
      <c r="P330" s="16">
        <f t="shared" si="21"/>
        <v>13</v>
      </c>
    </row>
    <row r="331" spans="2:16" ht="15" customHeight="1" x14ac:dyDescent="0.25">
      <c r="B331" s="6" t="s">
        <v>3450</v>
      </c>
      <c r="C331" s="6">
        <v>1459</v>
      </c>
      <c r="D331" s="6" t="s">
        <v>3452</v>
      </c>
      <c r="E331" s="6" t="s">
        <v>3451</v>
      </c>
      <c r="F331" s="6" t="s">
        <v>10</v>
      </c>
      <c r="G331" s="6" t="s">
        <v>188</v>
      </c>
      <c r="H331" s="6" t="s">
        <v>1228</v>
      </c>
      <c r="I331" s="6">
        <f>_xlfn.XLOOKUP(E331,[1]Sheet1!$D:$D,[1]Sheet1!$Y:$Y,"")</f>
        <v>29</v>
      </c>
      <c r="J331" s="1">
        <f t="shared" si="19"/>
        <v>58</v>
      </c>
      <c r="K331" s="7">
        <v>699</v>
      </c>
      <c r="L331" s="12">
        <f t="shared" si="20"/>
        <v>40542</v>
      </c>
      <c r="N331" s="1">
        <f>_xlfn.XLOOKUP(E331,[2]Sheet1!$H:$H,[2]Sheet1!$EX:$EX,"")</f>
        <v>699</v>
      </c>
      <c r="O331" s="6">
        <f>_xlfn.XLOOKUP(E331,[1]Sheet1!$D:$D,[1]Sheet1!$Z:$Z,"")</f>
        <v>20271</v>
      </c>
      <c r="P331" s="16">
        <f t="shared" si="21"/>
        <v>29</v>
      </c>
    </row>
    <row r="332" spans="2:16" ht="15" customHeight="1" x14ac:dyDescent="0.25">
      <c r="B332" s="6" t="s">
        <v>3457</v>
      </c>
      <c r="C332" s="6">
        <v>3117</v>
      </c>
      <c r="D332" s="6" t="s">
        <v>3459</v>
      </c>
      <c r="E332" s="6" t="s">
        <v>3458</v>
      </c>
      <c r="F332" s="6" t="s">
        <v>10</v>
      </c>
      <c r="G332" s="6" t="s">
        <v>2415</v>
      </c>
      <c r="H332" s="6" t="s">
        <v>44</v>
      </c>
      <c r="I332" s="6">
        <f>_xlfn.XLOOKUP(E332,[1]Sheet1!$D:$D,[1]Sheet1!$Y:$Y,"")</f>
        <v>25</v>
      </c>
      <c r="J332" s="1">
        <f t="shared" si="19"/>
        <v>50</v>
      </c>
      <c r="K332" s="7">
        <v>22905</v>
      </c>
      <c r="L332" s="12">
        <f t="shared" si="20"/>
        <v>1145250</v>
      </c>
      <c r="N332" s="1">
        <f>_xlfn.XLOOKUP(E332,[2]Sheet1!$H:$H,[2]Sheet1!$EX:$EX,"")</f>
        <v>22905</v>
      </c>
      <c r="O332" s="6">
        <f>_xlfn.XLOOKUP(E332,[1]Sheet1!$D:$D,[1]Sheet1!$Z:$Z,"")</f>
        <v>572625</v>
      </c>
      <c r="P332" s="16">
        <f t="shared" si="21"/>
        <v>25</v>
      </c>
    </row>
    <row r="333" spans="2:16" ht="15" customHeight="1" x14ac:dyDescent="0.25">
      <c r="B333" s="6" t="s">
        <v>3460</v>
      </c>
      <c r="C333" s="6">
        <v>1234</v>
      </c>
      <c r="D333" s="6" t="s">
        <v>3462</v>
      </c>
      <c r="E333" s="6" t="s">
        <v>3461</v>
      </c>
      <c r="F333" s="6" t="s">
        <v>198</v>
      </c>
      <c r="G333" s="6" t="s">
        <v>61</v>
      </c>
      <c r="H333" s="6" t="s">
        <v>82</v>
      </c>
      <c r="I333" s="6">
        <f>_xlfn.XLOOKUP(E333,[1]Sheet1!$D:$D,[1]Sheet1!$Y:$Y,"")</f>
        <v>2</v>
      </c>
      <c r="J333" s="1">
        <f t="shared" si="19"/>
        <v>4</v>
      </c>
      <c r="K333" s="7">
        <v>1185</v>
      </c>
      <c r="L333" s="12">
        <f t="shared" si="20"/>
        <v>4740</v>
      </c>
      <c r="N333" s="1">
        <f>_xlfn.XLOOKUP(E333,[2]Sheet1!$H:$H,[2]Sheet1!$EX:$EX,"")</f>
        <v>1185</v>
      </c>
      <c r="O333" s="6">
        <f>_xlfn.XLOOKUP(E333,[1]Sheet1!$D:$D,[1]Sheet1!$Z:$Z,"")</f>
        <v>2370</v>
      </c>
      <c r="P333" s="16">
        <f t="shared" si="21"/>
        <v>2</v>
      </c>
    </row>
    <row r="334" spans="2:16" ht="15" customHeight="1" x14ac:dyDescent="0.25">
      <c r="B334" s="6" t="s">
        <v>3463</v>
      </c>
      <c r="C334" s="6">
        <v>1589</v>
      </c>
      <c r="D334" s="6" t="s">
        <v>3465</v>
      </c>
      <c r="E334" s="6" t="s">
        <v>3464</v>
      </c>
      <c r="F334" s="6" t="s">
        <v>66</v>
      </c>
      <c r="G334" s="6" t="s">
        <v>67</v>
      </c>
      <c r="H334" s="6" t="s">
        <v>224</v>
      </c>
      <c r="I334" s="6">
        <f>_xlfn.XLOOKUP(E334,[1]Sheet1!$D:$D,[1]Sheet1!$Y:$Y,"")</f>
        <v>100</v>
      </c>
      <c r="J334" s="1">
        <f t="shared" si="19"/>
        <v>200</v>
      </c>
      <c r="K334" s="7">
        <v>932</v>
      </c>
      <c r="L334" s="12">
        <f t="shared" si="20"/>
        <v>186400</v>
      </c>
      <c r="N334" s="1">
        <f>_xlfn.XLOOKUP(E334,[2]Sheet1!$H:$H,[2]Sheet1!$EX:$EX,"")</f>
        <v>932</v>
      </c>
      <c r="O334" s="6">
        <f>_xlfn.XLOOKUP(E334,[1]Sheet1!$D:$D,[1]Sheet1!$Z:$Z,"")</f>
        <v>932</v>
      </c>
      <c r="P334" s="16">
        <f t="shared" si="21"/>
        <v>1</v>
      </c>
    </row>
    <row r="335" spans="2:16" ht="15" customHeight="1" x14ac:dyDescent="0.25">
      <c r="B335" s="6" t="s">
        <v>3516</v>
      </c>
      <c r="C335" s="6">
        <v>2954</v>
      </c>
      <c r="D335" s="6" t="s">
        <v>3518</v>
      </c>
      <c r="E335" s="6" t="s">
        <v>3517</v>
      </c>
      <c r="F335" s="6" t="s">
        <v>785</v>
      </c>
      <c r="G335" s="6" t="s">
        <v>348</v>
      </c>
      <c r="H335" s="6" t="s">
        <v>94</v>
      </c>
      <c r="I335" s="6">
        <f>_xlfn.XLOOKUP(E335,[1]Sheet1!$D:$D,[1]Sheet1!$Y:$Y,"")</f>
        <v>300</v>
      </c>
      <c r="J335" s="1">
        <f t="shared" si="19"/>
        <v>600</v>
      </c>
      <c r="K335" s="7">
        <v>1328</v>
      </c>
      <c r="L335" s="12">
        <f t="shared" si="20"/>
        <v>796800</v>
      </c>
      <c r="N335" s="1">
        <f>_xlfn.XLOOKUP(E335,[2]Sheet1!$H:$H,[2]Sheet1!$EX:$EX,"")</f>
        <v>1328</v>
      </c>
      <c r="O335" s="6">
        <f>_xlfn.XLOOKUP(E335,[1]Sheet1!$D:$D,[1]Sheet1!$Z:$Z,"")</f>
        <v>13280</v>
      </c>
      <c r="P335" s="16">
        <f t="shared" si="21"/>
        <v>10</v>
      </c>
    </row>
    <row r="336" spans="2:16" ht="15" customHeight="1" x14ac:dyDescent="0.25">
      <c r="B336" s="6" t="s">
        <v>3599</v>
      </c>
      <c r="C336" s="6">
        <v>1166</v>
      </c>
      <c r="D336" s="6" t="s">
        <v>3602</v>
      </c>
      <c r="E336" s="6" t="s">
        <v>3600</v>
      </c>
      <c r="F336" s="6" t="s">
        <v>2203</v>
      </c>
      <c r="G336" s="6" t="s">
        <v>3601</v>
      </c>
      <c r="H336" s="6" t="s">
        <v>330</v>
      </c>
      <c r="I336" s="6">
        <f>_xlfn.XLOOKUP(E336,[1]Sheet1!$D:$D,[1]Sheet1!$Y:$Y,"")</f>
        <v>0</v>
      </c>
      <c r="J336" s="1">
        <v>1</v>
      </c>
      <c r="K336" s="7">
        <v>18063</v>
      </c>
      <c r="L336" s="12">
        <f t="shared" si="20"/>
        <v>18063</v>
      </c>
      <c r="N336" s="1">
        <f>_xlfn.XLOOKUP(E336,[2]Sheet1!$H:$H,[2]Sheet1!$EX:$EX,"")</f>
        <v>18063</v>
      </c>
      <c r="O336" s="6">
        <f>_xlfn.XLOOKUP(E336,[1]Sheet1!$D:$D,[1]Sheet1!$Z:$Z,"")</f>
        <v>0</v>
      </c>
      <c r="P336" s="16">
        <v>1</v>
      </c>
    </row>
    <row r="337" spans="2:16" ht="15" customHeight="1" x14ac:dyDescent="0.25">
      <c r="B337" s="6" t="s">
        <v>3654</v>
      </c>
      <c r="C337" s="6">
        <v>1347</v>
      </c>
      <c r="D337" s="6" t="s">
        <v>3657</v>
      </c>
      <c r="E337" s="6" t="s">
        <v>3655</v>
      </c>
      <c r="F337" s="6" t="s">
        <v>57</v>
      </c>
      <c r="G337" s="6" t="s">
        <v>61</v>
      </c>
      <c r="H337" s="6" t="s">
        <v>3656</v>
      </c>
      <c r="I337" s="6">
        <f>_xlfn.XLOOKUP(E337,[1]Sheet1!$D:$D,[1]Sheet1!$Y:$Y,"")</f>
        <v>0</v>
      </c>
      <c r="J337" s="1">
        <v>1</v>
      </c>
      <c r="K337" s="7">
        <v>2865</v>
      </c>
      <c r="L337" s="12">
        <f t="shared" si="20"/>
        <v>2865</v>
      </c>
      <c r="N337" s="1">
        <f>_xlfn.XLOOKUP(E337,[2]Sheet1!$H:$H,[2]Sheet1!$EX:$EX,"")</f>
        <v>2865</v>
      </c>
      <c r="O337" s="6">
        <f>_xlfn.XLOOKUP(E337,[1]Sheet1!$D:$D,[1]Sheet1!$Z:$Z,"")</f>
        <v>0</v>
      </c>
      <c r="P337" s="16">
        <v>1</v>
      </c>
    </row>
    <row r="338" spans="2:16" ht="15" customHeight="1" x14ac:dyDescent="0.25">
      <c r="B338" s="6" t="s">
        <v>3672</v>
      </c>
      <c r="C338" s="6">
        <v>3316</v>
      </c>
      <c r="D338" s="6" t="s">
        <v>3674</v>
      </c>
      <c r="E338" s="6" t="s">
        <v>3673</v>
      </c>
      <c r="F338" s="6" t="s">
        <v>2862</v>
      </c>
      <c r="G338" s="6" t="s">
        <v>67</v>
      </c>
      <c r="H338" s="6" t="s">
        <v>94</v>
      </c>
      <c r="I338" s="6">
        <f>_xlfn.XLOOKUP(E338,[1]Sheet1!$D:$D,[1]Sheet1!$Y:$Y,"")</f>
        <v>1400</v>
      </c>
      <c r="J338" s="1">
        <f t="shared" si="19"/>
        <v>2800</v>
      </c>
      <c r="K338" s="7">
        <v>1924</v>
      </c>
      <c r="L338" s="12">
        <f t="shared" si="20"/>
        <v>5387200</v>
      </c>
      <c r="N338" s="1">
        <f>_xlfn.XLOOKUP(E338,[2]Sheet1!$H:$H,[2]Sheet1!$EX:$EX,"")</f>
        <v>1924</v>
      </c>
      <c r="O338" s="6">
        <f>_xlfn.XLOOKUP(E338,[1]Sheet1!$D:$D,[1]Sheet1!$Z:$Z,"")</f>
        <v>26936</v>
      </c>
      <c r="P338" s="16">
        <f t="shared" si="21"/>
        <v>14</v>
      </c>
    </row>
    <row r="339" spans="2:16" ht="15" customHeight="1" x14ac:dyDescent="0.25">
      <c r="B339" s="6" t="s">
        <v>3691</v>
      </c>
      <c r="C339" s="6">
        <v>3464</v>
      </c>
      <c r="D339" s="6" t="s">
        <v>3693</v>
      </c>
      <c r="E339" s="6" t="s">
        <v>3692</v>
      </c>
      <c r="F339" s="6" t="s">
        <v>208</v>
      </c>
      <c r="G339" s="6" t="s">
        <v>67</v>
      </c>
      <c r="H339" s="6" t="s">
        <v>262</v>
      </c>
      <c r="I339" s="6">
        <f>_xlfn.XLOOKUP(E339,[1]Sheet1!$D:$D,[1]Sheet1!$Y:$Y,"")</f>
        <v>3000</v>
      </c>
      <c r="J339" s="1">
        <f t="shared" si="19"/>
        <v>6000</v>
      </c>
      <c r="K339" s="7">
        <v>36108</v>
      </c>
      <c r="L339" s="12">
        <f t="shared" si="20"/>
        <v>216648000</v>
      </c>
      <c r="N339" s="1">
        <f>_xlfn.XLOOKUP(E339,[2]Sheet1!$H:$H,[2]Sheet1!$EX:$EX,"")</f>
        <v>36108</v>
      </c>
      <c r="O339" s="6">
        <f>_xlfn.XLOOKUP(E339,[1]Sheet1!$D:$D,[1]Sheet1!$Z:$Z,"")</f>
        <v>1083240</v>
      </c>
      <c r="P339" s="16">
        <f t="shared" si="21"/>
        <v>30</v>
      </c>
    </row>
    <row r="340" spans="2:16" ht="15" customHeight="1" x14ac:dyDescent="0.25">
      <c r="B340" s="6" t="s">
        <v>3697</v>
      </c>
      <c r="C340" s="6">
        <v>5297</v>
      </c>
      <c r="D340" s="6" t="s">
        <v>3700</v>
      </c>
      <c r="E340" s="6" t="s">
        <v>3698</v>
      </c>
      <c r="F340" s="6" t="s">
        <v>3699</v>
      </c>
      <c r="G340" s="6" t="s">
        <v>1924</v>
      </c>
      <c r="H340" s="6" t="s">
        <v>880</v>
      </c>
      <c r="I340" s="6">
        <f>_xlfn.XLOOKUP(E340,[1]Sheet1!$D:$D,[1]Sheet1!$Y:$Y,"")</f>
        <v>15</v>
      </c>
      <c r="J340" s="1">
        <f t="shared" si="19"/>
        <v>30</v>
      </c>
      <c r="K340" s="7">
        <v>29520</v>
      </c>
      <c r="L340" s="12">
        <f t="shared" si="20"/>
        <v>885600</v>
      </c>
      <c r="N340" s="1">
        <f>_xlfn.XLOOKUP(E340,[2]Sheet1!$H:$H,[2]Sheet1!$EX:$EX,"")</f>
        <v>29520</v>
      </c>
      <c r="O340" s="6">
        <f>_xlfn.XLOOKUP(E340,[1]Sheet1!$D:$D,[1]Sheet1!$Z:$Z,"")</f>
        <v>442800</v>
      </c>
      <c r="P340" s="16">
        <f t="shared" si="21"/>
        <v>15</v>
      </c>
    </row>
    <row r="341" spans="2:16" ht="15" customHeight="1" x14ac:dyDescent="0.25">
      <c r="B341" s="6" t="s">
        <v>3765</v>
      </c>
      <c r="C341" s="6">
        <v>5473</v>
      </c>
      <c r="D341" s="6" t="s">
        <v>3767</v>
      </c>
      <c r="E341" s="6" t="s">
        <v>3766</v>
      </c>
      <c r="F341" s="6" t="s">
        <v>132</v>
      </c>
      <c r="G341" s="6" t="s">
        <v>67</v>
      </c>
      <c r="H341" s="6" t="s">
        <v>262</v>
      </c>
      <c r="I341" s="6">
        <f>_xlfn.XLOOKUP(E341,[1]Sheet1!$D:$D,[1]Sheet1!$Y:$Y,"")</f>
        <v>400</v>
      </c>
      <c r="J341" s="1">
        <f t="shared" si="19"/>
        <v>800</v>
      </c>
      <c r="K341" s="7">
        <v>13710</v>
      </c>
      <c r="L341" s="12">
        <f t="shared" si="20"/>
        <v>10968000</v>
      </c>
      <c r="N341" s="1">
        <f>_xlfn.XLOOKUP(E341,[2]Sheet1!$H:$H,[2]Sheet1!$EX:$EX,"")</f>
        <v>13710</v>
      </c>
      <c r="O341" s="6">
        <f>_xlfn.XLOOKUP(E341,[1]Sheet1!$D:$D,[1]Sheet1!$Z:$Z,"")</f>
        <v>54840</v>
      </c>
      <c r="P341" s="16">
        <f t="shared" si="21"/>
        <v>4</v>
      </c>
    </row>
    <row r="342" spans="2:16" ht="15" customHeight="1" x14ac:dyDescent="0.25">
      <c r="B342" s="6" t="s">
        <v>3831</v>
      </c>
      <c r="C342" s="6">
        <v>3570</v>
      </c>
      <c r="D342" s="6" t="s">
        <v>3833</v>
      </c>
      <c r="E342" s="6" t="s">
        <v>3832</v>
      </c>
      <c r="F342" s="6" t="s">
        <v>3652</v>
      </c>
      <c r="G342" s="6" t="s">
        <v>48</v>
      </c>
      <c r="H342" s="6" t="s">
        <v>211</v>
      </c>
      <c r="I342" s="6">
        <f>_xlfn.XLOOKUP(E342,[1]Sheet1!$D:$D,[1]Sheet1!$Y:$Y,"")</f>
        <v>0</v>
      </c>
      <c r="J342" s="1">
        <v>1</v>
      </c>
      <c r="K342" s="7">
        <v>84975</v>
      </c>
      <c r="L342" s="12">
        <f t="shared" si="20"/>
        <v>84975</v>
      </c>
      <c r="N342" s="1">
        <f>_xlfn.XLOOKUP(E342,[2]Sheet1!$H:$H,[2]Sheet1!$EX:$EX,"")</f>
        <v>84975</v>
      </c>
      <c r="O342" s="6">
        <f>_xlfn.XLOOKUP(E342,[1]Sheet1!$D:$D,[1]Sheet1!$Z:$Z,"")</f>
        <v>0</v>
      </c>
      <c r="P342" s="16">
        <v>1</v>
      </c>
    </row>
    <row r="343" spans="2:16" ht="15" customHeight="1" x14ac:dyDescent="0.25">
      <c r="B343" s="6" t="s">
        <v>3849</v>
      </c>
      <c r="C343" s="6">
        <v>1677</v>
      </c>
      <c r="D343" s="6" t="s">
        <v>3852</v>
      </c>
      <c r="E343" s="6" t="s">
        <v>3850</v>
      </c>
      <c r="F343" s="6" t="s">
        <v>3851</v>
      </c>
      <c r="G343" s="6" t="s">
        <v>61</v>
      </c>
      <c r="H343" s="6" t="s">
        <v>240</v>
      </c>
      <c r="I343" s="6">
        <f>_xlfn.XLOOKUP(E343,[1]Sheet1!$D:$D,[1]Sheet1!$Y:$Y,"")</f>
        <v>4500</v>
      </c>
      <c r="J343" s="1">
        <f t="shared" si="19"/>
        <v>9000</v>
      </c>
      <c r="K343" s="7">
        <v>949</v>
      </c>
      <c r="L343" s="12">
        <f t="shared" si="20"/>
        <v>8541000</v>
      </c>
      <c r="N343" s="1">
        <f>_xlfn.XLOOKUP(E343,[2]Sheet1!$H:$H,[2]Sheet1!$EX:$EX,"")</f>
        <v>949</v>
      </c>
      <c r="O343" s="6">
        <f>_xlfn.XLOOKUP(E343,[1]Sheet1!$D:$D,[1]Sheet1!$Z:$Z,"")</f>
        <v>8541</v>
      </c>
      <c r="P343" s="16">
        <f t="shared" si="21"/>
        <v>9</v>
      </c>
    </row>
    <row r="344" spans="2:16" ht="15" customHeight="1" x14ac:dyDescent="0.25">
      <c r="B344" s="6" t="s">
        <v>3874</v>
      </c>
      <c r="C344" s="6">
        <v>5222</v>
      </c>
      <c r="D344" s="6" t="s">
        <v>3876</v>
      </c>
      <c r="E344" s="6" t="s">
        <v>3875</v>
      </c>
      <c r="F344" s="6" t="s">
        <v>226</v>
      </c>
      <c r="G344" s="6" t="s">
        <v>67</v>
      </c>
      <c r="H344" s="6" t="s">
        <v>94</v>
      </c>
      <c r="I344" s="6">
        <f>_xlfn.XLOOKUP(E344,[1]Sheet1!$D:$D,[1]Sheet1!$Y:$Y,"")</f>
        <v>100</v>
      </c>
      <c r="J344" s="1">
        <f t="shared" si="19"/>
        <v>200</v>
      </c>
      <c r="K344" s="7">
        <v>1301</v>
      </c>
      <c r="L344" s="12">
        <f t="shared" si="20"/>
        <v>260200</v>
      </c>
      <c r="N344" s="1">
        <f>_xlfn.XLOOKUP(E344,[2]Sheet1!$H:$H,[2]Sheet1!$EX:$EX,"")</f>
        <v>1301</v>
      </c>
      <c r="O344" s="6">
        <f>_xlfn.XLOOKUP(E344,[1]Sheet1!$D:$D,[1]Sheet1!$Z:$Z,"")</f>
        <v>1301</v>
      </c>
      <c r="P344" s="16">
        <f t="shared" si="21"/>
        <v>1</v>
      </c>
    </row>
    <row r="345" spans="2:16" ht="15" customHeight="1" x14ac:dyDescent="0.25">
      <c r="B345" s="6" t="s">
        <v>3880</v>
      </c>
      <c r="C345" s="6">
        <v>3160</v>
      </c>
      <c r="D345" s="6" t="s">
        <v>3882</v>
      </c>
      <c r="E345" s="6" t="s">
        <v>3881</v>
      </c>
      <c r="F345" s="6" t="s">
        <v>545</v>
      </c>
      <c r="G345" s="6" t="s">
        <v>67</v>
      </c>
      <c r="H345" s="6" t="s">
        <v>262</v>
      </c>
      <c r="I345" s="6">
        <f>_xlfn.XLOOKUP(E345,[1]Sheet1!$D:$D,[1]Sheet1!$Y:$Y,"")</f>
        <v>900</v>
      </c>
      <c r="J345" s="1">
        <f t="shared" si="19"/>
        <v>1800</v>
      </c>
      <c r="K345" s="7">
        <v>5622</v>
      </c>
      <c r="L345" s="12">
        <f t="shared" si="20"/>
        <v>10119600</v>
      </c>
      <c r="N345" s="1">
        <f>_xlfn.XLOOKUP(E345,[2]Sheet1!$H:$H,[2]Sheet1!$EX:$EX,"")</f>
        <v>5622</v>
      </c>
      <c r="O345" s="6">
        <f>_xlfn.XLOOKUP(E345,[1]Sheet1!$D:$D,[1]Sheet1!$Z:$Z,"")</f>
        <v>50598</v>
      </c>
      <c r="P345" s="16">
        <f t="shared" si="21"/>
        <v>9</v>
      </c>
    </row>
    <row r="346" spans="2:16" ht="15" customHeight="1" x14ac:dyDescent="0.25">
      <c r="B346" s="6" t="s">
        <v>3905</v>
      </c>
      <c r="C346" s="6">
        <v>2935</v>
      </c>
      <c r="D346" s="6" t="s">
        <v>3906</v>
      </c>
      <c r="E346" s="6" t="s">
        <v>3902</v>
      </c>
      <c r="F346" s="6" t="s">
        <v>2862</v>
      </c>
      <c r="G346" s="6" t="s">
        <v>67</v>
      </c>
      <c r="H346" s="6" t="s">
        <v>94</v>
      </c>
      <c r="I346" s="6">
        <f>_xlfn.XLOOKUP(E346,[1]Sheet1!$D:$D,[1]Sheet1!$Y:$Y,"")</f>
        <v>1000</v>
      </c>
      <c r="J346" s="1">
        <f t="shared" si="19"/>
        <v>2000</v>
      </c>
      <c r="K346" s="7">
        <v>918</v>
      </c>
      <c r="L346" s="12">
        <f t="shared" si="20"/>
        <v>1836000</v>
      </c>
      <c r="N346" s="1">
        <f>_xlfn.XLOOKUP(E346,[2]Sheet1!$H:$H,[2]Sheet1!$EX:$EX,"")</f>
        <v>9116</v>
      </c>
      <c r="O346" s="6">
        <f>_xlfn.XLOOKUP(E346,[1]Sheet1!$D:$D,[1]Sheet1!$Z:$Z,"")</f>
        <v>9116</v>
      </c>
      <c r="P346" s="16">
        <f t="shared" si="21"/>
        <v>1</v>
      </c>
    </row>
    <row r="347" spans="2:16" ht="15" customHeight="1" x14ac:dyDescent="0.25">
      <c r="B347" s="6" t="s">
        <v>3907</v>
      </c>
      <c r="C347" s="6">
        <v>3042</v>
      </c>
      <c r="D347" s="6" t="s">
        <v>3910</v>
      </c>
      <c r="E347" s="6" t="s">
        <v>3908</v>
      </c>
      <c r="F347" s="6" t="s">
        <v>3909</v>
      </c>
      <c r="G347" s="6" t="s">
        <v>649</v>
      </c>
      <c r="H347" s="6" t="s">
        <v>257</v>
      </c>
      <c r="I347" s="6">
        <f>_xlfn.XLOOKUP(E347,[1]Sheet1!$D:$D,[1]Sheet1!$Y:$Y,"")</f>
        <v>760</v>
      </c>
      <c r="J347" s="1">
        <f t="shared" si="19"/>
        <v>1520</v>
      </c>
      <c r="K347" s="7">
        <v>767</v>
      </c>
      <c r="L347" s="12">
        <f t="shared" si="20"/>
        <v>1165840</v>
      </c>
      <c r="N347" s="1">
        <f>_xlfn.XLOOKUP(E347,[2]Sheet1!$H:$H,[2]Sheet1!$EX:$EX,"")</f>
        <v>767</v>
      </c>
      <c r="O347" s="6">
        <f>_xlfn.XLOOKUP(E347,[1]Sheet1!$D:$D,[1]Sheet1!$Z:$Z,"")</f>
        <v>58292</v>
      </c>
      <c r="P347" s="16">
        <f t="shared" si="21"/>
        <v>76</v>
      </c>
    </row>
    <row r="348" spans="2:16" ht="15" customHeight="1" x14ac:dyDescent="0.25">
      <c r="B348" s="6" t="s">
        <v>3920</v>
      </c>
      <c r="C348" s="6">
        <v>2937</v>
      </c>
      <c r="D348" s="6" t="s">
        <v>3922</v>
      </c>
      <c r="E348" s="6" t="s">
        <v>3921</v>
      </c>
      <c r="F348" s="6" t="s">
        <v>351</v>
      </c>
      <c r="G348" s="6" t="s">
        <v>67</v>
      </c>
      <c r="H348" s="6" t="s">
        <v>247</v>
      </c>
      <c r="I348" s="6">
        <f>_xlfn.XLOOKUP(E348,[1]Sheet1!$D:$D,[1]Sheet1!$Y:$Y,"")</f>
        <v>600</v>
      </c>
      <c r="J348" s="1">
        <f t="shared" si="19"/>
        <v>1200</v>
      </c>
      <c r="K348" s="7">
        <v>1719</v>
      </c>
      <c r="L348" s="12">
        <f t="shared" si="20"/>
        <v>2062800</v>
      </c>
      <c r="N348" s="1">
        <f>_xlfn.XLOOKUP(E348,[2]Sheet1!$H:$H,[2]Sheet1!$EX:$EX,"")</f>
        <v>1719</v>
      </c>
      <c r="O348" s="6">
        <f>_xlfn.XLOOKUP(E348,[1]Sheet1!$D:$D,[1]Sheet1!$Z:$Z,"")</f>
        <v>10314</v>
      </c>
      <c r="P348" s="16">
        <f t="shared" si="21"/>
        <v>6</v>
      </c>
    </row>
    <row r="349" spans="2:16" ht="15" customHeight="1" x14ac:dyDescent="0.25">
      <c r="B349" s="6" t="s">
        <v>3931</v>
      </c>
      <c r="C349" s="6">
        <v>5052</v>
      </c>
      <c r="D349" s="6" t="s">
        <v>3934</v>
      </c>
      <c r="E349" s="6" t="s">
        <v>3932</v>
      </c>
      <c r="F349" s="6" t="s">
        <v>3933</v>
      </c>
      <c r="G349" s="6" t="s">
        <v>2039</v>
      </c>
      <c r="H349" s="6" t="s">
        <v>68</v>
      </c>
      <c r="I349" s="6">
        <f>_xlfn.XLOOKUP(E349,[1]Sheet1!$D:$D,[1]Sheet1!$Y:$Y,"")</f>
        <v>2170</v>
      </c>
      <c r="J349" s="1">
        <f t="shared" si="19"/>
        <v>4340</v>
      </c>
      <c r="K349" s="7">
        <v>14281</v>
      </c>
      <c r="L349" s="12">
        <f t="shared" si="20"/>
        <v>61979540</v>
      </c>
      <c r="N349" s="1">
        <f>_xlfn.XLOOKUP(E349,[2]Sheet1!$H:$H,[2]Sheet1!$EX:$EX,"")</f>
        <v>14281</v>
      </c>
      <c r="O349" s="6">
        <f>_xlfn.XLOOKUP(E349,[1]Sheet1!$D:$D,[1]Sheet1!$Z:$Z,"")</f>
        <v>442711</v>
      </c>
      <c r="P349" s="16">
        <f t="shared" si="21"/>
        <v>31</v>
      </c>
    </row>
    <row r="350" spans="2:16" ht="15" customHeight="1" x14ac:dyDescent="0.25">
      <c r="B350" s="6" t="s">
        <v>3944</v>
      </c>
      <c r="C350" s="6">
        <v>3096</v>
      </c>
      <c r="D350" s="6" t="s">
        <v>3946</v>
      </c>
      <c r="E350" s="6" t="s">
        <v>3945</v>
      </c>
      <c r="F350" s="6" t="s">
        <v>528</v>
      </c>
      <c r="G350" s="6" t="s">
        <v>506</v>
      </c>
      <c r="H350" s="6" t="s">
        <v>330</v>
      </c>
      <c r="I350" s="6">
        <f>_xlfn.XLOOKUP(E350,[1]Sheet1!$D:$D,[1]Sheet1!$Y:$Y,"")</f>
        <v>0</v>
      </c>
      <c r="J350" s="1">
        <v>1</v>
      </c>
      <c r="K350" s="7">
        <v>44446</v>
      </c>
      <c r="L350" s="12">
        <f t="shared" si="20"/>
        <v>44446</v>
      </c>
      <c r="N350" s="1">
        <f>_xlfn.XLOOKUP(E350,[2]Sheet1!$H:$H,[2]Sheet1!$EX:$EX,"")</f>
        <v>44446</v>
      </c>
      <c r="O350" s="6">
        <f>_xlfn.XLOOKUP(E350,[1]Sheet1!$D:$D,[1]Sheet1!$Z:$Z,"")</f>
        <v>0</v>
      </c>
      <c r="P350" s="16">
        <v>1</v>
      </c>
    </row>
    <row r="351" spans="2:16" ht="15" customHeight="1" x14ac:dyDescent="0.25">
      <c r="B351" s="6" t="s">
        <v>3947</v>
      </c>
      <c r="C351" s="6">
        <v>3097</v>
      </c>
      <c r="D351" s="6" t="s">
        <v>3949</v>
      </c>
      <c r="E351" s="6" t="s">
        <v>3948</v>
      </c>
      <c r="F351" s="6" t="s">
        <v>125</v>
      </c>
      <c r="G351" s="6" t="s">
        <v>506</v>
      </c>
      <c r="H351" s="6" t="s">
        <v>330</v>
      </c>
      <c r="I351" s="6">
        <f>_xlfn.XLOOKUP(E351,[1]Sheet1!$D:$D,[1]Sheet1!$Y:$Y,"")</f>
        <v>0</v>
      </c>
      <c r="J351" s="1">
        <v>1</v>
      </c>
      <c r="K351" s="7">
        <v>59635</v>
      </c>
      <c r="L351" s="12">
        <f t="shared" si="20"/>
        <v>59635</v>
      </c>
      <c r="N351" s="1">
        <f>_xlfn.XLOOKUP(E351,[2]Sheet1!$H:$H,[2]Sheet1!$EX:$EX,"")</f>
        <v>59635</v>
      </c>
      <c r="O351" s="6">
        <f>_xlfn.XLOOKUP(E351,[1]Sheet1!$D:$D,[1]Sheet1!$Z:$Z,"")</f>
        <v>0</v>
      </c>
      <c r="P351" s="16">
        <v>1</v>
      </c>
    </row>
    <row r="352" spans="2:16" ht="15" customHeight="1" x14ac:dyDescent="0.25">
      <c r="B352" s="6" t="s">
        <v>45</v>
      </c>
      <c r="C352" s="6">
        <v>5053</v>
      </c>
      <c r="D352" s="6" t="s">
        <v>49</v>
      </c>
      <c r="E352" s="6" t="s">
        <v>46</v>
      </c>
      <c r="F352" s="6" t="s">
        <v>47</v>
      </c>
      <c r="G352" s="6" t="s">
        <v>48</v>
      </c>
      <c r="H352" s="6" t="s">
        <v>33</v>
      </c>
      <c r="I352" s="6">
        <f>_xlfn.XLOOKUP(E352,[1]Sheet1!$D:$D,[1]Sheet1!$Y:$Y,"")</f>
        <v>396</v>
      </c>
      <c r="J352" s="1">
        <f t="shared" si="19"/>
        <v>792</v>
      </c>
      <c r="K352" s="7">
        <v>86390</v>
      </c>
      <c r="L352" s="12">
        <f t="shared" si="20"/>
        <v>68420880</v>
      </c>
      <c r="N352" s="1">
        <f>_xlfn.XLOOKUP(E352,[2]Sheet1!$H:$H,[2]Sheet1!$EX:$EX,"")</f>
        <v>95872</v>
      </c>
      <c r="O352" s="6">
        <f>_xlfn.XLOOKUP(E352,[1]Sheet1!$D:$D,[1]Sheet1!$Z:$Z,"")</f>
        <v>37965312</v>
      </c>
      <c r="P352" s="16">
        <f t="shared" si="21"/>
        <v>396</v>
      </c>
    </row>
    <row r="353" spans="2:16" ht="15" customHeight="1" x14ac:dyDescent="0.25">
      <c r="B353" s="6" t="s">
        <v>50</v>
      </c>
      <c r="C353" s="6">
        <v>5478</v>
      </c>
      <c r="D353" s="6" t="s">
        <v>53</v>
      </c>
      <c r="E353" s="6" t="s">
        <v>51</v>
      </c>
      <c r="F353" s="6" t="s">
        <v>52</v>
      </c>
      <c r="G353" s="6" t="s">
        <v>48</v>
      </c>
      <c r="H353" s="6" t="s">
        <v>33</v>
      </c>
      <c r="I353" s="6">
        <f>_xlfn.XLOOKUP(E353,[1]Sheet1!$D:$D,[1]Sheet1!$Y:$Y,"")</f>
        <v>188</v>
      </c>
      <c r="J353" s="1">
        <f t="shared" si="19"/>
        <v>376</v>
      </c>
      <c r="K353" s="7">
        <v>126489</v>
      </c>
      <c r="L353" s="12">
        <f t="shared" si="20"/>
        <v>47559864</v>
      </c>
      <c r="N353" s="1">
        <f>_xlfn.XLOOKUP(E353,[2]Sheet1!$H:$H,[2]Sheet1!$EX:$EX,"")</f>
        <v>126977</v>
      </c>
      <c r="O353" s="6">
        <f>_xlfn.XLOOKUP(E353,[1]Sheet1!$D:$D,[1]Sheet1!$Z:$Z,"")</f>
        <v>23871676</v>
      </c>
      <c r="P353" s="16">
        <f t="shared" si="21"/>
        <v>188</v>
      </c>
    </row>
    <row r="354" spans="2:16" ht="15" customHeight="1" x14ac:dyDescent="0.25">
      <c r="B354" s="6" t="s">
        <v>201</v>
      </c>
      <c r="C354" s="6">
        <v>3373</v>
      </c>
      <c r="D354" s="6" t="s">
        <v>205</v>
      </c>
      <c r="E354" s="6" t="s">
        <v>202</v>
      </c>
      <c r="F354" s="6" t="s">
        <v>203</v>
      </c>
      <c r="G354" s="6" t="s">
        <v>199</v>
      </c>
      <c r="H354" s="6" t="s">
        <v>204</v>
      </c>
      <c r="I354" s="6">
        <f>_xlfn.XLOOKUP(E354,[1]Sheet1!$D:$D,[1]Sheet1!$Y:$Y,"")</f>
        <v>2740</v>
      </c>
      <c r="J354" s="1">
        <f t="shared" si="19"/>
        <v>5480</v>
      </c>
      <c r="K354" s="7">
        <v>5459</v>
      </c>
      <c r="L354" s="12">
        <f t="shared" si="20"/>
        <v>29915320</v>
      </c>
      <c r="N354" s="1">
        <f>_xlfn.XLOOKUP(E354,[2]Sheet1!$H:$H,[2]Sheet1!$EX:$EX,"")</f>
        <v>5621</v>
      </c>
      <c r="O354" s="6">
        <f>_xlfn.XLOOKUP(E354,[1]Sheet1!$D:$D,[1]Sheet1!$Z:$Z,"")</f>
        <v>770077</v>
      </c>
      <c r="P354" s="16">
        <f t="shared" si="21"/>
        <v>137</v>
      </c>
    </row>
    <row r="355" spans="2:16" ht="15" customHeight="1" x14ac:dyDescent="0.25">
      <c r="B355" s="6" t="s">
        <v>300</v>
      </c>
      <c r="C355" s="6">
        <v>5295</v>
      </c>
      <c r="D355" s="6" t="s">
        <v>304</v>
      </c>
      <c r="E355" s="6" t="s">
        <v>301</v>
      </c>
      <c r="F355" s="6" t="s">
        <v>302</v>
      </c>
      <c r="G355" s="6" t="s">
        <v>101</v>
      </c>
      <c r="H355" s="6" t="s">
        <v>303</v>
      </c>
      <c r="I355" s="6">
        <f>_xlfn.XLOOKUP(E355,[1]Sheet1!$D:$D,[1]Sheet1!$Y:$Y,"")</f>
        <v>140</v>
      </c>
      <c r="J355" s="1">
        <f t="shared" si="19"/>
        <v>280</v>
      </c>
      <c r="K355" s="7">
        <v>20163</v>
      </c>
      <c r="L355" s="12">
        <f t="shared" si="20"/>
        <v>5645640</v>
      </c>
      <c r="N355" s="1">
        <f>_xlfn.XLOOKUP(E355,[2]Sheet1!$H:$H,[2]Sheet1!$EX:$EX,"")</f>
        <v>20163</v>
      </c>
      <c r="O355" s="6">
        <f>_xlfn.XLOOKUP(E355,[1]Sheet1!$D:$D,[1]Sheet1!$Z:$Z,"")</f>
        <v>282282</v>
      </c>
      <c r="P355" s="16">
        <f t="shared" si="21"/>
        <v>14</v>
      </c>
    </row>
    <row r="356" spans="2:16" ht="15" customHeight="1" x14ac:dyDescent="0.25">
      <c r="B356" s="6" t="s">
        <v>335</v>
      </c>
      <c r="C356" s="6">
        <v>5543</v>
      </c>
      <c r="D356" s="6" t="s">
        <v>340</v>
      </c>
      <c r="E356" s="6" t="s">
        <v>336</v>
      </c>
      <c r="F356" s="6" t="s">
        <v>337</v>
      </c>
      <c r="G356" s="6" t="s">
        <v>48</v>
      </c>
      <c r="H356" s="6" t="s">
        <v>339</v>
      </c>
      <c r="I356" s="6">
        <f>_xlfn.XLOOKUP(E356,[1]Sheet1!$D:$D,[1]Sheet1!$Y:$Y,"")</f>
        <v>25</v>
      </c>
      <c r="J356" s="1">
        <f t="shared" si="19"/>
        <v>50</v>
      </c>
      <c r="K356" s="7">
        <v>56426</v>
      </c>
      <c r="L356" s="12">
        <f t="shared" si="20"/>
        <v>2821300</v>
      </c>
      <c r="N356" s="1">
        <f>_xlfn.XLOOKUP(E356,[2]Sheet1!$H:$H,[2]Sheet1!$EX:$EX,"")</f>
        <v>56743</v>
      </c>
      <c r="O356" s="6">
        <f>_xlfn.XLOOKUP(E356,[1]Sheet1!$D:$D,[1]Sheet1!$Z:$Z,"")</f>
        <v>1418575</v>
      </c>
      <c r="P356" s="16">
        <f t="shared" si="21"/>
        <v>25</v>
      </c>
    </row>
    <row r="357" spans="2:16" ht="15" customHeight="1" x14ac:dyDescent="0.25">
      <c r="B357" s="6" t="s">
        <v>530</v>
      </c>
      <c r="C357" s="6">
        <v>3337</v>
      </c>
      <c r="D357" s="6" t="s">
        <v>534</v>
      </c>
      <c r="E357" s="6" t="s">
        <v>531</v>
      </c>
      <c r="F357" s="6" t="s">
        <v>532</v>
      </c>
      <c r="G357" s="6" t="s">
        <v>533</v>
      </c>
      <c r="H357" s="6" t="s">
        <v>68</v>
      </c>
      <c r="I357" s="6">
        <f>_xlfn.XLOOKUP(E357,[1]Sheet1!$D:$D,[1]Sheet1!$Y:$Y,"")</f>
        <v>550</v>
      </c>
      <c r="J357" s="1">
        <f t="shared" si="19"/>
        <v>1100</v>
      </c>
      <c r="K357" s="7">
        <v>16182</v>
      </c>
      <c r="L357" s="12">
        <f t="shared" si="20"/>
        <v>17800200</v>
      </c>
      <c r="N357" s="1">
        <f>_xlfn.XLOOKUP(E357,[2]Sheet1!$H:$H,[2]Sheet1!$EX:$EX,"")</f>
        <v>16182</v>
      </c>
      <c r="O357" s="6">
        <f>_xlfn.XLOOKUP(E357,[1]Sheet1!$D:$D,[1]Sheet1!$Z:$Z,"")</f>
        <v>178002</v>
      </c>
      <c r="P357" s="16">
        <f t="shared" si="21"/>
        <v>11</v>
      </c>
    </row>
    <row r="358" spans="2:16" ht="15" customHeight="1" x14ac:dyDescent="0.25">
      <c r="B358" s="6" t="s">
        <v>614</v>
      </c>
      <c r="C358" s="6">
        <v>5409</v>
      </c>
      <c r="D358" s="6" t="s">
        <v>617</v>
      </c>
      <c r="E358" s="6" t="s">
        <v>615</v>
      </c>
      <c r="F358" s="6" t="s">
        <v>616</v>
      </c>
      <c r="G358" s="6" t="s">
        <v>9</v>
      </c>
      <c r="H358" s="6" t="s">
        <v>12</v>
      </c>
      <c r="I358" s="6">
        <f>_xlfn.XLOOKUP(E358,[1]Sheet1!$D:$D,[1]Sheet1!$Y:$Y,"")</f>
        <v>242</v>
      </c>
      <c r="J358" s="1">
        <f t="shared" si="19"/>
        <v>484</v>
      </c>
      <c r="K358" s="7">
        <v>2154</v>
      </c>
      <c r="L358" s="12">
        <f t="shared" si="20"/>
        <v>1042536</v>
      </c>
      <c r="N358" s="1">
        <f>_xlfn.XLOOKUP(E358,[2]Sheet1!$H:$H,[2]Sheet1!$EX:$EX,"")</f>
        <v>2192</v>
      </c>
      <c r="O358" s="6">
        <f>_xlfn.XLOOKUP(E358,[1]Sheet1!$D:$D,[1]Sheet1!$Z:$Z,"")</f>
        <v>530464</v>
      </c>
      <c r="P358" s="16">
        <f t="shared" si="21"/>
        <v>242</v>
      </c>
    </row>
    <row r="359" spans="2:16" ht="15" customHeight="1" x14ac:dyDescent="0.25">
      <c r="B359" s="6" t="s">
        <v>618</v>
      </c>
      <c r="C359" s="6">
        <v>5408</v>
      </c>
      <c r="D359" s="6" t="s">
        <v>620</v>
      </c>
      <c r="E359" s="6" t="s">
        <v>619</v>
      </c>
      <c r="F359" s="6" t="s">
        <v>244</v>
      </c>
      <c r="G359" s="6" t="s">
        <v>9</v>
      </c>
      <c r="H359" s="6" t="s">
        <v>12</v>
      </c>
      <c r="I359" s="6">
        <f>_xlfn.XLOOKUP(E359,[1]Sheet1!$D:$D,[1]Sheet1!$Y:$Y,"")</f>
        <v>255</v>
      </c>
      <c r="J359" s="1">
        <f t="shared" si="19"/>
        <v>510</v>
      </c>
      <c r="K359" s="7">
        <v>971</v>
      </c>
      <c r="L359" s="12">
        <f t="shared" si="20"/>
        <v>495210</v>
      </c>
      <c r="N359" s="1">
        <f>_xlfn.XLOOKUP(E359,[2]Sheet1!$H:$H,[2]Sheet1!$EX:$EX,"")</f>
        <v>987</v>
      </c>
      <c r="O359" s="6">
        <f>_xlfn.XLOOKUP(E359,[1]Sheet1!$D:$D,[1]Sheet1!$Z:$Z,"")</f>
        <v>251685</v>
      </c>
      <c r="P359" s="16">
        <f t="shared" si="21"/>
        <v>255</v>
      </c>
    </row>
    <row r="360" spans="2:16" ht="15" customHeight="1" x14ac:dyDescent="0.25">
      <c r="B360" s="6" t="s">
        <v>859</v>
      </c>
      <c r="C360" s="6">
        <v>3389</v>
      </c>
      <c r="D360" s="6" t="s">
        <v>862</v>
      </c>
      <c r="E360" s="6" t="s">
        <v>860</v>
      </c>
      <c r="F360" s="6" t="s">
        <v>861</v>
      </c>
      <c r="G360" s="6" t="s">
        <v>766</v>
      </c>
      <c r="H360" s="6" t="s">
        <v>75</v>
      </c>
      <c r="I360" s="6">
        <f>_xlfn.XLOOKUP(E360,[1]Sheet1!$D:$D,[1]Sheet1!$Y:$Y,"")</f>
        <v>10</v>
      </c>
      <c r="J360" s="1">
        <f t="shared" si="19"/>
        <v>20</v>
      </c>
      <c r="K360" s="7">
        <v>11245</v>
      </c>
      <c r="L360" s="12">
        <f t="shared" si="20"/>
        <v>224900</v>
      </c>
      <c r="N360" s="1">
        <f>_xlfn.XLOOKUP(E360,[2]Sheet1!$H:$H,[2]Sheet1!$EX:$EX,"")</f>
        <v>11306</v>
      </c>
      <c r="O360" s="6">
        <f>_xlfn.XLOOKUP(E360,[1]Sheet1!$D:$D,[1]Sheet1!$Z:$Z,"")</f>
        <v>11306</v>
      </c>
      <c r="P360" s="16">
        <f t="shared" si="21"/>
        <v>1</v>
      </c>
    </row>
    <row r="361" spans="2:16" ht="15" customHeight="1" x14ac:dyDescent="0.25">
      <c r="B361" s="6" t="s">
        <v>863</v>
      </c>
      <c r="C361" s="6">
        <v>3560</v>
      </c>
      <c r="D361" s="6" t="s">
        <v>866</v>
      </c>
      <c r="E361" s="6" t="s">
        <v>860</v>
      </c>
      <c r="F361" s="6" t="s">
        <v>864</v>
      </c>
      <c r="G361" s="6" t="s">
        <v>865</v>
      </c>
      <c r="H361" s="6" t="s">
        <v>75</v>
      </c>
      <c r="I361" s="6">
        <f>_xlfn.XLOOKUP(E361,[1]Sheet1!$D:$D,[1]Sheet1!$Y:$Y,"")</f>
        <v>10</v>
      </c>
      <c r="J361" s="1">
        <f t="shared" si="19"/>
        <v>20</v>
      </c>
      <c r="K361" s="7">
        <v>9782</v>
      </c>
      <c r="L361" s="12">
        <f t="shared" si="20"/>
        <v>195640</v>
      </c>
      <c r="N361" s="1">
        <f>_xlfn.XLOOKUP(E361,[2]Sheet1!$H:$H,[2]Sheet1!$EX:$EX,"")</f>
        <v>11306</v>
      </c>
      <c r="O361" s="6">
        <f>_xlfn.XLOOKUP(E361,[1]Sheet1!$D:$D,[1]Sheet1!$Z:$Z,"")</f>
        <v>11306</v>
      </c>
      <c r="P361" s="16">
        <f t="shared" si="21"/>
        <v>1</v>
      </c>
    </row>
    <row r="362" spans="2:16" ht="15" customHeight="1" x14ac:dyDescent="0.25">
      <c r="B362" s="6" t="s">
        <v>867</v>
      </c>
      <c r="C362" s="6">
        <v>3390</v>
      </c>
      <c r="D362" s="6" t="s">
        <v>869</v>
      </c>
      <c r="E362" s="6" t="s">
        <v>860</v>
      </c>
      <c r="F362" s="6" t="s">
        <v>868</v>
      </c>
      <c r="G362" s="6" t="s">
        <v>865</v>
      </c>
      <c r="H362" s="6" t="s">
        <v>75</v>
      </c>
      <c r="I362" s="6">
        <f>_xlfn.XLOOKUP(E362,[1]Sheet1!$D:$D,[1]Sheet1!$Y:$Y,"")</f>
        <v>10</v>
      </c>
      <c r="J362" s="1">
        <f t="shared" si="19"/>
        <v>20</v>
      </c>
      <c r="K362" s="7">
        <v>8206</v>
      </c>
      <c r="L362" s="12">
        <f t="shared" si="20"/>
        <v>164120</v>
      </c>
      <c r="N362" s="1">
        <f>_xlfn.XLOOKUP(E362,[2]Sheet1!$H:$H,[2]Sheet1!$EX:$EX,"")</f>
        <v>11306</v>
      </c>
      <c r="O362" s="6">
        <f>_xlfn.XLOOKUP(E362,[1]Sheet1!$D:$D,[1]Sheet1!$Z:$Z,"")</f>
        <v>11306</v>
      </c>
      <c r="P362" s="16">
        <f t="shared" si="21"/>
        <v>1</v>
      </c>
    </row>
    <row r="363" spans="2:16" ht="15" customHeight="1" x14ac:dyDescent="0.25">
      <c r="B363" s="6" t="s">
        <v>870</v>
      </c>
      <c r="C363" s="6">
        <v>3391</v>
      </c>
      <c r="D363" s="6" t="s">
        <v>872</v>
      </c>
      <c r="E363" s="6" t="s">
        <v>871</v>
      </c>
      <c r="F363" s="6" t="s">
        <v>861</v>
      </c>
      <c r="G363" s="6" t="s">
        <v>766</v>
      </c>
      <c r="H363" s="6" t="s">
        <v>75</v>
      </c>
      <c r="I363" s="6">
        <f>_xlfn.XLOOKUP(E363,[1]Sheet1!$D:$D,[1]Sheet1!$Y:$Y,"")</f>
        <v>40</v>
      </c>
      <c r="J363" s="1">
        <f t="shared" si="19"/>
        <v>80</v>
      </c>
      <c r="K363" s="7">
        <v>12053</v>
      </c>
      <c r="L363" s="12">
        <f t="shared" si="20"/>
        <v>964240</v>
      </c>
      <c r="N363" s="1">
        <f>_xlfn.XLOOKUP(E363,[2]Sheet1!$H:$H,[2]Sheet1!$EX:$EX,"")</f>
        <v>12144</v>
      </c>
      <c r="O363" s="6">
        <f>_xlfn.XLOOKUP(E363,[1]Sheet1!$D:$D,[1]Sheet1!$Z:$Z,"")</f>
        <v>48576</v>
      </c>
      <c r="P363" s="16">
        <f t="shared" si="21"/>
        <v>4</v>
      </c>
    </row>
    <row r="364" spans="2:16" ht="15" customHeight="1" x14ac:dyDescent="0.25">
      <c r="B364" s="6" t="s">
        <v>873</v>
      </c>
      <c r="C364" s="6">
        <v>3393</v>
      </c>
      <c r="D364" s="6" t="s">
        <v>874</v>
      </c>
      <c r="E364" s="6" t="s">
        <v>871</v>
      </c>
      <c r="F364" s="6" t="s">
        <v>864</v>
      </c>
      <c r="G364" s="6" t="s">
        <v>865</v>
      </c>
      <c r="H364" s="6" t="s">
        <v>75</v>
      </c>
      <c r="I364" s="6">
        <f>_xlfn.XLOOKUP(E364,[1]Sheet1!$D:$D,[1]Sheet1!$Y:$Y,"")</f>
        <v>40</v>
      </c>
      <c r="J364" s="1">
        <f t="shared" si="19"/>
        <v>80</v>
      </c>
      <c r="K364" s="7">
        <v>10666</v>
      </c>
      <c r="L364" s="12">
        <f t="shared" si="20"/>
        <v>853280</v>
      </c>
      <c r="N364" s="1">
        <f>_xlfn.XLOOKUP(E364,[2]Sheet1!$H:$H,[2]Sheet1!$EX:$EX,"")</f>
        <v>12144</v>
      </c>
      <c r="O364" s="6">
        <f>_xlfn.XLOOKUP(E364,[1]Sheet1!$D:$D,[1]Sheet1!$Z:$Z,"")</f>
        <v>48576</v>
      </c>
      <c r="P364" s="16">
        <f t="shared" si="21"/>
        <v>4</v>
      </c>
    </row>
    <row r="365" spans="2:16" ht="15" customHeight="1" x14ac:dyDescent="0.25">
      <c r="B365" s="6" t="s">
        <v>875</v>
      </c>
      <c r="C365" s="6">
        <v>3392</v>
      </c>
      <c r="D365" s="6" t="s">
        <v>876</v>
      </c>
      <c r="E365" s="6" t="s">
        <v>871</v>
      </c>
      <c r="F365" s="6" t="s">
        <v>868</v>
      </c>
      <c r="G365" s="6" t="s">
        <v>865</v>
      </c>
      <c r="H365" s="6" t="s">
        <v>75</v>
      </c>
      <c r="I365" s="6">
        <f>_xlfn.XLOOKUP(E365,[1]Sheet1!$D:$D,[1]Sheet1!$Y:$Y,"")</f>
        <v>40</v>
      </c>
      <c r="J365" s="1">
        <f t="shared" si="19"/>
        <v>80</v>
      </c>
      <c r="K365" s="7">
        <v>8819</v>
      </c>
      <c r="L365" s="12">
        <f t="shared" si="20"/>
        <v>705520</v>
      </c>
      <c r="N365" s="1">
        <f>_xlfn.XLOOKUP(E365,[2]Sheet1!$H:$H,[2]Sheet1!$EX:$EX,"")</f>
        <v>12144</v>
      </c>
      <c r="O365" s="6">
        <f>_xlfn.XLOOKUP(E365,[1]Sheet1!$D:$D,[1]Sheet1!$Z:$Z,"")</f>
        <v>48576</v>
      </c>
      <c r="P365" s="16">
        <f t="shared" si="21"/>
        <v>4</v>
      </c>
    </row>
    <row r="366" spans="2:16" ht="15" customHeight="1" x14ac:dyDescent="0.25">
      <c r="B366" s="6" t="s">
        <v>919</v>
      </c>
      <c r="C366" s="6">
        <v>643</v>
      </c>
      <c r="D366" s="6" t="s">
        <v>921</v>
      </c>
      <c r="E366" s="6" t="s">
        <v>920</v>
      </c>
      <c r="F366" s="6" t="s">
        <v>8</v>
      </c>
      <c r="G366" s="6" t="s">
        <v>101</v>
      </c>
      <c r="H366" s="6" t="s">
        <v>114</v>
      </c>
      <c r="I366" s="6">
        <f>_xlfn.XLOOKUP(E366,[1]Sheet1!$D:$D,[1]Sheet1!$Y:$Y,"")</f>
        <v>0</v>
      </c>
      <c r="J366" s="1">
        <v>1</v>
      </c>
      <c r="K366" s="7">
        <v>4597</v>
      </c>
      <c r="L366" s="12">
        <f t="shared" si="20"/>
        <v>4597</v>
      </c>
      <c r="N366" s="1">
        <f>_xlfn.XLOOKUP(E366,[2]Sheet1!$H:$H,[2]Sheet1!$EX:$EX,"")</f>
        <v>4597</v>
      </c>
      <c r="O366" s="6">
        <f>_xlfn.XLOOKUP(E366,[1]Sheet1!$D:$D,[1]Sheet1!$Z:$Z,"")</f>
        <v>0</v>
      </c>
      <c r="P366" s="16">
        <v>1</v>
      </c>
    </row>
    <row r="367" spans="2:16" ht="15" customHeight="1" x14ac:dyDescent="0.25">
      <c r="B367" s="6" t="s">
        <v>922</v>
      </c>
      <c r="C367" s="6">
        <v>2373</v>
      </c>
      <c r="D367" s="6" t="s">
        <v>924</v>
      </c>
      <c r="E367" s="6" t="s">
        <v>923</v>
      </c>
      <c r="F367" s="6" t="s">
        <v>850</v>
      </c>
      <c r="G367" s="6" t="s">
        <v>9</v>
      </c>
      <c r="H367" s="6" t="s">
        <v>114</v>
      </c>
      <c r="I367" s="6">
        <f>_xlfn.XLOOKUP(E367,[1]Sheet1!$D:$D,[1]Sheet1!$Y:$Y,"")</f>
        <v>0</v>
      </c>
      <c r="J367" s="1">
        <v>1</v>
      </c>
      <c r="K367" s="7">
        <v>1336</v>
      </c>
      <c r="L367" s="12">
        <f t="shared" si="20"/>
        <v>1336</v>
      </c>
      <c r="N367" s="1">
        <f>_xlfn.XLOOKUP(E367,[2]Sheet1!$H:$H,[2]Sheet1!$EX:$EX,"")</f>
        <v>1028</v>
      </c>
      <c r="O367" s="6">
        <f>_xlfn.XLOOKUP(E367,[1]Sheet1!$D:$D,[1]Sheet1!$Z:$Z,"")</f>
        <v>0</v>
      </c>
      <c r="P367" s="16">
        <v>1</v>
      </c>
    </row>
    <row r="368" spans="2:16" ht="15" customHeight="1" x14ac:dyDescent="0.25">
      <c r="B368" s="6" t="s">
        <v>932</v>
      </c>
      <c r="C368" s="6">
        <v>5083</v>
      </c>
      <c r="D368" s="6" t="s">
        <v>934</v>
      </c>
      <c r="E368" s="6" t="s">
        <v>933</v>
      </c>
      <c r="F368" s="6" t="s">
        <v>132</v>
      </c>
      <c r="G368" s="6" t="s">
        <v>506</v>
      </c>
      <c r="H368" s="6" t="s">
        <v>262</v>
      </c>
      <c r="I368" s="6">
        <f>_xlfn.XLOOKUP(E368,[1]Sheet1!$D:$D,[1]Sheet1!$Y:$Y,"")</f>
        <v>80</v>
      </c>
      <c r="J368" s="1">
        <f t="shared" si="19"/>
        <v>160</v>
      </c>
      <c r="K368" s="7">
        <v>2891</v>
      </c>
      <c r="L368" s="12">
        <f t="shared" si="20"/>
        <v>462560</v>
      </c>
      <c r="N368" s="1">
        <f>_xlfn.XLOOKUP(E368,[2]Sheet1!$H:$H,[2]Sheet1!$EX:$EX,"")</f>
        <v>2940</v>
      </c>
      <c r="O368" s="6">
        <f>_xlfn.XLOOKUP(E368,[1]Sheet1!$D:$D,[1]Sheet1!$Z:$Z,"")</f>
        <v>11760</v>
      </c>
      <c r="P368" s="16">
        <f t="shared" si="21"/>
        <v>4</v>
      </c>
    </row>
    <row r="369" spans="2:16" ht="15" customHeight="1" x14ac:dyDescent="0.25">
      <c r="B369" s="6" t="s">
        <v>935</v>
      </c>
      <c r="C369" s="6">
        <v>5085</v>
      </c>
      <c r="D369" s="6" t="s">
        <v>937</v>
      </c>
      <c r="E369" s="6" t="s">
        <v>936</v>
      </c>
      <c r="F369" s="6" t="s">
        <v>385</v>
      </c>
      <c r="G369" s="6" t="s">
        <v>506</v>
      </c>
      <c r="H369" s="6" t="s">
        <v>262</v>
      </c>
      <c r="I369" s="6">
        <f>_xlfn.XLOOKUP(E369,[1]Sheet1!$D:$D,[1]Sheet1!$Y:$Y,"")</f>
        <v>660</v>
      </c>
      <c r="J369" s="1">
        <f t="shared" si="19"/>
        <v>1320</v>
      </c>
      <c r="K369" s="7">
        <v>876</v>
      </c>
      <c r="L369" s="12">
        <f t="shared" si="20"/>
        <v>1156320</v>
      </c>
      <c r="N369" s="1">
        <f>_xlfn.XLOOKUP(E369,[2]Sheet1!$H:$H,[2]Sheet1!$EX:$EX,"")</f>
        <v>895</v>
      </c>
      <c r="O369" s="6">
        <f>_xlfn.XLOOKUP(E369,[1]Sheet1!$D:$D,[1]Sheet1!$Z:$Z,"")</f>
        <v>29535</v>
      </c>
      <c r="P369" s="16">
        <f t="shared" si="21"/>
        <v>33</v>
      </c>
    </row>
    <row r="370" spans="2:16" ht="15" customHeight="1" x14ac:dyDescent="0.25">
      <c r="B370" s="6" t="s">
        <v>938</v>
      </c>
      <c r="C370" s="6">
        <v>5084</v>
      </c>
      <c r="D370" s="6" t="s">
        <v>940</v>
      </c>
      <c r="E370" s="6" t="s">
        <v>939</v>
      </c>
      <c r="F370" s="6" t="s">
        <v>226</v>
      </c>
      <c r="G370" s="6" t="s">
        <v>506</v>
      </c>
      <c r="H370" s="6" t="s">
        <v>262</v>
      </c>
      <c r="I370" s="6">
        <f>_xlfn.XLOOKUP(E370,[1]Sheet1!$D:$D,[1]Sheet1!$Y:$Y,"")</f>
        <v>240</v>
      </c>
      <c r="J370" s="1">
        <f t="shared" si="19"/>
        <v>480</v>
      </c>
      <c r="K370" s="7">
        <v>1591</v>
      </c>
      <c r="L370" s="12">
        <f t="shared" si="20"/>
        <v>763680</v>
      </c>
      <c r="N370" s="1">
        <f>_xlfn.XLOOKUP(E370,[2]Sheet1!$H:$H,[2]Sheet1!$EX:$EX,"")</f>
        <v>1626</v>
      </c>
      <c r="O370" s="6">
        <f>_xlfn.XLOOKUP(E370,[1]Sheet1!$D:$D,[1]Sheet1!$Z:$Z,"")</f>
        <v>19512</v>
      </c>
      <c r="P370" s="16">
        <f t="shared" si="21"/>
        <v>12</v>
      </c>
    </row>
    <row r="371" spans="2:16" ht="15" customHeight="1" x14ac:dyDescent="0.25">
      <c r="B371" s="6" t="s">
        <v>950</v>
      </c>
      <c r="C371" s="6">
        <v>3587</v>
      </c>
      <c r="D371" s="6" t="s">
        <v>952</v>
      </c>
      <c r="E371" s="6" t="s">
        <v>951</v>
      </c>
      <c r="F371" s="6" t="s">
        <v>125</v>
      </c>
      <c r="G371" s="6" t="s">
        <v>506</v>
      </c>
      <c r="H371" s="6" t="s">
        <v>262</v>
      </c>
      <c r="I371" s="6">
        <f>_xlfn.XLOOKUP(E371,[1]Sheet1!$D:$D,[1]Sheet1!$Y:$Y,"")</f>
        <v>160</v>
      </c>
      <c r="J371" s="1">
        <f t="shared" si="19"/>
        <v>320</v>
      </c>
      <c r="K371" s="7">
        <v>7886</v>
      </c>
      <c r="L371" s="12">
        <f t="shared" si="20"/>
        <v>2523520</v>
      </c>
      <c r="N371" s="1">
        <f>_xlfn.XLOOKUP(E371,[2]Sheet1!$H:$H,[2]Sheet1!$EX:$EX,"")</f>
        <v>7886</v>
      </c>
      <c r="O371" s="6">
        <f>_xlfn.XLOOKUP(E371,[1]Sheet1!$D:$D,[1]Sheet1!$Z:$Z,"")</f>
        <v>63088</v>
      </c>
      <c r="P371" s="16">
        <f t="shared" si="21"/>
        <v>8</v>
      </c>
    </row>
    <row r="372" spans="2:16" ht="15" customHeight="1" x14ac:dyDescent="0.25">
      <c r="B372" s="6" t="s">
        <v>953</v>
      </c>
      <c r="C372" s="6">
        <v>3588</v>
      </c>
      <c r="D372" s="6" t="s">
        <v>955</v>
      </c>
      <c r="E372" s="6" t="s">
        <v>954</v>
      </c>
      <c r="F372" s="6" t="s">
        <v>543</v>
      </c>
      <c r="G372" s="6" t="s">
        <v>506</v>
      </c>
      <c r="H372" s="6" t="s">
        <v>262</v>
      </c>
      <c r="I372" s="6">
        <f>_xlfn.XLOOKUP(E372,[1]Sheet1!$D:$D,[1]Sheet1!$Y:$Y,"")</f>
        <v>20</v>
      </c>
      <c r="J372" s="1">
        <f t="shared" si="19"/>
        <v>40</v>
      </c>
      <c r="K372" s="7">
        <v>14530</v>
      </c>
      <c r="L372" s="12">
        <f t="shared" si="20"/>
        <v>581200</v>
      </c>
      <c r="N372" s="1">
        <f>_xlfn.XLOOKUP(E372,[2]Sheet1!$H:$H,[2]Sheet1!$EX:$EX,"")</f>
        <v>14530</v>
      </c>
      <c r="O372" s="6">
        <f>_xlfn.XLOOKUP(E372,[1]Sheet1!$D:$D,[1]Sheet1!$Z:$Z,"")</f>
        <v>14530</v>
      </c>
      <c r="P372" s="16">
        <f t="shared" si="21"/>
        <v>1</v>
      </c>
    </row>
    <row r="373" spans="2:16" ht="15" customHeight="1" x14ac:dyDescent="0.25">
      <c r="B373" s="6" t="s">
        <v>956</v>
      </c>
      <c r="C373" s="6">
        <v>3586</v>
      </c>
      <c r="D373" s="6" t="s">
        <v>958</v>
      </c>
      <c r="E373" s="6" t="s">
        <v>957</v>
      </c>
      <c r="F373" s="6" t="s">
        <v>226</v>
      </c>
      <c r="G373" s="6" t="s">
        <v>506</v>
      </c>
      <c r="H373" s="6" t="s">
        <v>262</v>
      </c>
      <c r="I373" s="6">
        <f>_xlfn.XLOOKUP(E373,[1]Sheet1!$D:$D,[1]Sheet1!$Y:$Y,"")</f>
        <v>1560</v>
      </c>
      <c r="J373" s="1">
        <f t="shared" si="19"/>
        <v>3120</v>
      </c>
      <c r="K373" s="7">
        <v>2208</v>
      </c>
      <c r="L373" s="12">
        <f t="shared" si="20"/>
        <v>6888960</v>
      </c>
      <c r="N373" s="1">
        <f>_xlfn.XLOOKUP(E373,[2]Sheet1!$H:$H,[2]Sheet1!$EX:$EX,"")</f>
        <v>2208</v>
      </c>
      <c r="O373" s="6">
        <f>_xlfn.XLOOKUP(E373,[1]Sheet1!$D:$D,[1]Sheet1!$Z:$Z,"")</f>
        <v>172224</v>
      </c>
      <c r="P373" s="16">
        <f t="shared" si="21"/>
        <v>78</v>
      </c>
    </row>
    <row r="374" spans="2:16" ht="15" customHeight="1" x14ac:dyDescent="0.25">
      <c r="B374" s="6" t="s">
        <v>959</v>
      </c>
      <c r="C374" s="6">
        <v>3566</v>
      </c>
      <c r="D374" s="6" t="s">
        <v>961</v>
      </c>
      <c r="E374" s="6" t="s">
        <v>960</v>
      </c>
      <c r="F374" s="6" t="s">
        <v>31</v>
      </c>
      <c r="G374" s="6" t="s">
        <v>693</v>
      </c>
      <c r="H374" s="6" t="s">
        <v>262</v>
      </c>
      <c r="I374" s="6">
        <f>_xlfn.XLOOKUP(E374,[1]Sheet1!$D:$D,[1]Sheet1!$Y:$Y,"")</f>
        <v>495</v>
      </c>
      <c r="J374" s="1">
        <f t="shared" si="19"/>
        <v>990</v>
      </c>
      <c r="K374" s="7">
        <v>2901</v>
      </c>
      <c r="L374" s="12">
        <f t="shared" si="20"/>
        <v>2871990</v>
      </c>
      <c r="N374" s="1">
        <f>_xlfn.XLOOKUP(E374,[2]Sheet1!$H:$H,[2]Sheet1!$EX:$EX,"")</f>
        <v>2969</v>
      </c>
      <c r="O374" s="6">
        <f>_xlfn.XLOOKUP(E374,[1]Sheet1!$D:$D,[1]Sheet1!$Z:$Z,"")</f>
        <v>293931</v>
      </c>
      <c r="P374" s="16">
        <f t="shared" si="21"/>
        <v>99</v>
      </c>
    </row>
    <row r="375" spans="2:16" ht="15" customHeight="1" x14ac:dyDescent="0.25">
      <c r="B375" s="6" t="s">
        <v>996</v>
      </c>
      <c r="C375" s="6">
        <v>5074</v>
      </c>
      <c r="D375" s="6" t="s">
        <v>1000</v>
      </c>
      <c r="E375" s="6" t="s">
        <v>997</v>
      </c>
      <c r="F375" s="6" t="s">
        <v>998</v>
      </c>
      <c r="G375" s="6" t="s">
        <v>9</v>
      </c>
      <c r="H375" s="6" t="s">
        <v>999</v>
      </c>
      <c r="I375" s="6">
        <f>_xlfn.XLOOKUP(E375,[1]Sheet1!$D:$D,[1]Sheet1!$Y:$Y,"")</f>
        <v>0</v>
      </c>
      <c r="J375" s="1">
        <v>1</v>
      </c>
      <c r="K375" s="7">
        <v>104011</v>
      </c>
      <c r="L375" s="12">
        <f t="shared" si="20"/>
        <v>104011</v>
      </c>
      <c r="N375" s="1">
        <f>_xlfn.XLOOKUP(E375,[2]Sheet1!$H:$H,[2]Sheet1!$EX:$EX,"")</f>
        <v>104011</v>
      </c>
      <c r="O375" s="6">
        <f>_xlfn.XLOOKUP(E375,[1]Sheet1!$D:$D,[1]Sheet1!$Z:$Z,"")</f>
        <v>0</v>
      </c>
      <c r="P375" s="16">
        <v>1</v>
      </c>
    </row>
    <row r="376" spans="2:16" ht="15" customHeight="1" x14ac:dyDescent="0.25">
      <c r="B376" s="6" t="s">
        <v>1011</v>
      </c>
      <c r="C376" s="6">
        <v>2418</v>
      </c>
      <c r="D376" s="6" t="s">
        <v>1015</v>
      </c>
      <c r="E376" s="6" t="s">
        <v>1012</v>
      </c>
      <c r="F376" s="6" t="s">
        <v>1013</v>
      </c>
      <c r="G376" s="6" t="s">
        <v>1014</v>
      </c>
      <c r="H376" s="6" t="s">
        <v>68</v>
      </c>
      <c r="I376" s="6">
        <f>_xlfn.XLOOKUP(E376,[1]Sheet1!$D:$D,[1]Sheet1!$Y:$Y,"")</f>
        <v>1240</v>
      </c>
      <c r="J376" s="1">
        <f t="shared" si="19"/>
        <v>2480</v>
      </c>
      <c r="K376" s="7">
        <v>4787</v>
      </c>
      <c r="L376" s="12">
        <f t="shared" si="20"/>
        <v>11871760</v>
      </c>
      <c r="N376" s="1">
        <f>_xlfn.XLOOKUP(E376,[2]Sheet1!$H:$H,[2]Sheet1!$EX:$EX,"")</f>
        <v>4787</v>
      </c>
      <c r="O376" s="6">
        <f>_xlfn.XLOOKUP(E376,[1]Sheet1!$D:$D,[1]Sheet1!$Z:$Z,"")</f>
        <v>296794</v>
      </c>
      <c r="P376" s="16">
        <f t="shared" si="21"/>
        <v>62</v>
      </c>
    </row>
    <row r="377" spans="2:16" ht="15" customHeight="1" x14ac:dyDescent="0.25">
      <c r="B377" s="6" t="s">
        <v>1225</v>
      </c>
      <c r="C377" s="6">
        <v>205</v>
      </c>
      <c r="D377" s="6" t="s">
        <v>1227</v>
      </c>
      <c r="E377" s="6" t="s">
        <v>1226</v>
      </c>
      <c r="F377" s="6" t="s">
        <v>365</v>
      </c>
      <c r="G377" s="6" t="s">
        <v>199</v>
      </c>
      <c r="H377" s="6" t="s">
        <v>75</v>
      </c>
      <c r="I377" s="6">
        <f>_xlfn.XLOOKUP(E377,[1]Sheet1!$D:$D,[1]Sheet1!$Y:$Y,"")</f>
        <v>0</v>
      </c>
      <c r="J377" s="1">
        <v>1</v>
      </c>
      <c r="K377" s="7">
        <v>7483</v>
      </c>
      <c r="L377" s="12">
        <f t="shared" si="20"/>
        <v>7483</v>
      </c>
      <c r="N377" s="1">
        <f>_xlfn.XLOOKUP(E377,[2]Sheet1!$H:$H,[2]Sheet1!$EX:$EX,"")</f>
        <v>7780</v>
      </c>
      <c r="O377" s="6">
        <f>_xlfn.XLOOKUP(E377,[1]Sheet1!$D:$D,[1]Sheet1!$Z:$Z,"")</f>
        <v>0</v>
      </c>
      <c r="P377" s="16">
        <v>1</v>
      </c>
    </row>
    <row r="378" spans="2:16" ht="15" customHeight="1" x14ac:dyDescent="0.25">
      <c r="B378" s="6" t="s">
        <v>1273</v>
      </c>
      <c r="C378" s="6">
        <v>5465</v>
      </c>
      <c r="D378" s="6" t="s">
        <v>1276</v>
      </c>
      <c r="E378" s="6" t="s">
        <v>1274</v>
      </c>
      <c r="F378" s="6" t="s">
        <v>1275</v>
      </c>
      <c r="G378" s="6" t="s">
        <v>61</v>
      </c>
      <c r="H378" s="6" t="s">
        <v>167</v>
      </c>
      <c r="I378" s="6">
        <f>_xlfn.XLOOKUP(E378,[1]Sheet1!$D:$D,[1]Sheet1!$Y:$Y,"")</f>
        <v>100</v>
      </c>
      <c r="J378" s="1">
        <f t="shared" si="19"/>
        <v>200</v>
      </c>
      <c r="K378" s="7">
        <v>334</v>
      </c>
      <c r="L378" s="12">
        <f t="shared" si="20"/>
        <v>66800</v>
      </c>
      <c r="N378" s="1">
        <f>_xlfn.XLOOKUP(E378,[2]Sheet1!$H:$H,[2]Sheet1!$EX:$EX,"")</f>
        <v>334</v>
      </c>
      <c r="O378" s="6">
        <f>_xlfn.XLOOKUP(E378,[1]Sheet1!$D:$D,[1]Sheet1!$Z:$Z,"")</f>
        <v>33400</v>
      </c>
      <c r="P378" s="16">
        <f t="shared" si="21"/>
        <v>100</v>
      </c>
    </row>
    <row r="379" spans="2:16" ht="15" customHeight="1" x14ac:dyDescent="0.25">
      <c r="B379" s="6" t="s">
        <v>1339</v>
      </c>
      <c r="C379" s="6">
        <v>2593</v>
      </c>
      <c r="D379" s="6" t="s">
        <v>1341</v>
      </c>
      <c r="E379" s="6" t="s">
        <v>1340</v>
      </c>
      <c r="F379" s="6" t="s">
        <v>198</v>
      </c>
      <c r="G379" s="6" t="s">
        <v>199</v>
      </c>
      <c r="H379" s="6" t="s">
        <v>75</v>
      </c>
      <c r="I379" s="6">
        <f>_xlfn.XLOOKUP(E379,[1]Sheet1!$D:$D,[1]Sheet1!$Y:$Y,"")</f>
        <v>1380</v>
      </c>
      <c r="J379" s="1">
        <f t="shared" si="19"/>
        <v>2760</v>
      </c>
      <c r="K379" s="7">
        <v>4403</v>
      </c>
      <c r="L379" s="12">
        <f t="shared" si="20"/>
        <v>12152280</v>
      </c>
      <c r="N379" s="1">
        <f>_xlfn.XLOOKUP(E379,[2]Sheet1!$H:$H,[2]Sheet1!$EX:$EX,"")</f>
        <v>3706</v>
      </c>
      <c r="O379" s="6">
        <f>_xlfn.XLOOKUP(E379,[1]Sheet1!$D:$D,[1]Sheet1!$Z:$Z,"")</f>
        <v>255714</v>
      </c>
      <c r="P379" s="16">
        <f t="shared" si="21"/>
        <v>69</v>
      </c>
    </row>
    <row r="380" spans="2:16" ht="15" customHeight="1" x14ac:dyDescent="0.25">
      <c r="B380" s="6" t="s">
        <v>1356</v>
      </c>
      <c r="C380" s="6">
        <v>2644</v>
      </c>
      <c r="D380" s="6" t="s">
        <v>1358</v>
      </c>
      <c r="E380" s="6" t="s">
        <v>1357</v>
      </c>
      <c r="F380" s="6" t="s">
        <v>1173</v>
      </c>
      <c r="G380" s="6" t="s">
        <v>693</v>
      </c>
      <c r="H380" s="6" t="s">
        <v>262</v>
      </c>
      <c r="I380" s="6">
        <f>_xlfn.XLOOKUP(E380,[1]Sheet1!$D:$D,[1]Sheet1!$Y:$Y,"")</f>
        <v>180</v>
      </c>
      <c r="J380" s="1">
        <f t="shared" si="19"/>
        <v>360</v>
      </c>
      <c r="K380" s="7">
        <v>3091</v>
      </c>
      <c r="L380" s="12">
        <f t="shared" si="20"/>
        <v>1112760</v>
      </c>
      <c r="N380" s="1">
        <f>_xlfn.XLOOKUP(E380,[2]Sheet1!$H:$H,[2]Sheet1!$EX:$EX,"")</f>
        <v>3091</v>
      </c>
      <c r="O380" s="6">
        <f>_xlfn.XLOOKUP(E380,[1]Sheet1!$D:$D,[1]Sheet1!$Z:$Z,"")</f>
        <v>111276</v>
      </c>
      <c r="P380" s="16">
        <f t="shared" si="21"/>
        <v>36</v>
      </c>
    </row>
    <row r="381" spans="2:16" ht="15" customHeight="1" x14ac:dyDescent="0.25">
      <c r="B381" s="6" t="s">
        <v>1391</v>
      </c>
      <c r="C381" s="6">
        <v>2838</v>
      </c>
      <c r="D381" s="6" t="s">
        <v>1393</v>
      </c>
      <c r="E381" s="6" t="s">
        <v>1392</v>
      </c>
      <c r="F381" s="6" t="s">
        <v>43</v>
      </c>
      <c r="G381" s="6" t="s">
        <v>32</v>
      </c>
      <c r="H381" s="6" t="s">
        <v>33</v>
      </c>
      <c r="I381" s="6">
        <f>_xlfn.XLOOKUP(E381,[1]Sheet1!$D:$D,[1]Sheet1!$Y:$Y,"")</f>
        <v>20</v>
      </c>
      <c r="J381" s="1">
        <f t="shared" si="19"/>
        <v>40</v>
      </c>
      <c r="K381" s="7">
        <v>9824</v>
      </c>
      <c r="L381" s="12">
        <f t="shared" si="20"/>
        <v>392960</v>
      </c>
      <c r="N381" s="1">
        <f>_xlfn.XLOOKUP(E381,[2]Sheet1!$H:$H,[2]Sheet1!$EX:$EX,"")</f>
        <v>14490</v>
      </c>
      <c r="O381" s="6">
        <f>_xlfn.XLOOKUP(E381,[1]Sheet1!$D:$D,[1]Sheet1!$Z:$Z,"")</f>
        <v>28980</v>
      </c>
      <c r="P381" s="16">
        <f t="shared" si="21"/>
        <v>2</v>
      </c>
    </row>
    <row r="382" spans="2:16" ht="15" customHeight="1" x14ac:dyDescent="0.25">
      <c r="B382" s="6" t="s">
        <v>1455</v>
      </c>
      <c r="C382" s="6">
        <v>5417</v>
      </c>
      <c r="D382" s="6" t="s">
        <v>1458</v>
      </c>
      <c r="E382" s="6" t="s">
        <v>1456</v>
      </c>
      <c r="F382" s="6" t="s">
        <v>10</v>
      </c>
      <c r="G382" s="6" t="s">
        <v>19</v>
      </c>
      <c r="H382" s="6" t="s">
        <v>1457</v>
      </c>
      <c r="I382" s="6">
        <f>_xlfn.XLOOKUP(E382,[1]Sheet1!$D:$D,[1]Sheet1!$Y:$Y,"")</f>
        <v>1460</v>
      </c>
      <c r="J382" s="1">
        <f t="shared" si="19"/>
        <v>2920</v>
      </c>
      <c r="K382" s="7">
        <v>519</v>
      </c>
      <c r="L382" s="12">
        <f t="shared" si="20"/>
        <v>1515480</v>
      </c>
      <c r="N382" s="1">
        <f>_xlfn.XLOOKUP(E382,[2]Sheet1!$H:$H,[2]Sheet1!$EX:$EX,"")</f>
        <v>460</v>
      </c>
      <c r="O382" s="6">
        <f>_xlfn.XLOOKUP(E382,[1]Sheet1!$D:$D,[1]Sheet1!$Z:$Z,"")</f>
        <v>671600</v>
      </c>
      <c r="P382" s="16">
        <f t="shared" si="21"/>
        <v>1460</v>
      </c>
    </row>
    <row r="383" spans="2:16" ht="15" customHeight="1" x14ac:dyDescent="0.25">
      <c r="B383" s="6" t="s">
        <v>1459</v>
      </c>
      <c r="C383" s="6">
        <v>5418</v>
      </c>
      <c r="D383" s="6" t="s">
        <v>1461</v>
      </c>
      <c r="E383" s="6" t="s">
        <v>1460</v>
      </c>
      <c r="F383" s="6" t="s">
        <v>10</v>
      </c>
      <c r="G383" s="6" t="s">
        <v>11</v>
      </c>
      <c r="H383" s="6" t="s">
        <v>1457</v>
      </c>
      <c r="I383" s="6">
        <f>_xlfn.XLOOKUP(E383,[1]Sheet1!$D:$D,[1]Sheet1!$Y:$Y,"")</f>
        <v>50</v>
      </c>
      <c r="J383" s="1">
        <f t="shared" si="19"/>
        <v>100</v>
      </c>
      <c r="K383" s="7">
        <v>974</v>
      </c>
      <c r="L383" s="12">
        <f t="shared" si="20"/>
        <v>97400</v>
      </c>
      <c r="N383" s="1">
        <f>_xlfn.XLOOKUP(E383,[2]Sheet1!$H:$H,[2]Sheet1!$EX:$EX,"")</f>
        <v>880</v>
      </c>
      <c r="O383" s="6">
        <f>_xlfn.XLOOKUP(E383,[1]Sheet1!$D:$D,[1]Sheet1!$Z:$Z,"")</f>
        <v>44000</v>
      </c>
      <c r="P383" s="16">
        <f t="shared" si="21"/>
        <v>50</v>
      </c>
    </row>
    <row r="384" spans="2:16" ht="15" customHeight="1" x14ac:dyDescent="0.25">
      <c r="B384" s="6" t="s">
        <v>1469</v>
      </c>
      <c r="C384" s="6">
        <v>3472</v>
      </c>
      <c r="D384" s="6" t="s">
        <v>1473</v>
      </c>
      <c r="E384" s="6" t="s">
        <v>1470</v>
      </c>
      <c r="F384" s="6" t="s">
        <v>1471</v>
      </c>
      <c r="G384" s="6" t="s">
        <v>1472</v>
      </c>
      <c r="H384" s="6" t="s">
        <v>248</v>
      </c>
      <c r="I384" s="6">
        <f>_xlfn.XLOOKUP(E384,[1]Sheet1!$D:$D,[1]Sheet1!$Y:$Y,"")</f>
        <v>0</v>
      </c>
      <c r="J384" s="1">
        <v>1</v>
      </c>
      <c r="K384" s="7">
        <v>18722</v>
      </c>
      <c r="L384" s="12">
        <f t="shared" si="20"/>
        <v>18722</v>
      </c>
      <c r="N384" s="1">
        <f>_xlfn.XLOOKUP(E384,[2]Sheet1!$H:$H,[2]Sheet1!$EX:$EX,"")</f>
        <v>18722</v>
      </c>
      <c r="O384" s="6">
        <f>_xlfn.XLOOKUP(E384,[1]Sheet1!$D:$D,[1]Sheet1!$Z:$Z,"")</f>
        <v>0</v>
      </c>
      <c r="P384" s="16">
        <v>1</v>
      </c>
    </row>
    <row r="385" spans="2:16" ht="15" customHeight="1" x14ac:dyDescent="0.25">
      <c r="B385" s="6" t="s">
        <v>1487</v>
      </c>
      <c r="C385" s="6">
        <v>1861</v>
      </c>
      <c r="D385" s="6" t="s">
        <v>1489</v>
      </c>
      <c r="E385" s="6" t="s">
        <v>1488</v>
      </c>
      <c r="F385" s="6" t="s">
        <v>198</v>
      </c>
      <c r="G385" s="6" t="s">
        <v>61</v>
      </c>
      <c r="H385" s="6" t="s">
        <v>167</v>
      </c>
      <c r="I385" s="6">
        <f>_xlfn.XLOOKUP(E385,[1]Sheet1!$D:$D,[1]Sheet1!$Y:$Y,"")</f>
        <v>1</v>
      </c>
      <c r="J385" s="1">
        <f t="shared" ref="J385:J448" si="22">I385*2</f>
        <v>2</v>
      </c>
      <c r="K385" s="7">
        <v>389</v>
      </c>
      <c r="L385" s="12">
        <f t="shared" si="20"/>
        <v>778</v>
      </c>
      <c r="N385" s="1">
        <f>_xlfn.XLOOKUP(E385,[2]Sheet1!$H:$H,[2]Sheet1!$EX:$EX,"")</f>
        <v>330</v>
      </c>
      <c r="O385" s="6">
        <f>_xlfn.XLOOKUP(E385,[1]Sheet1!$D:$D,[1]Sheet1!$Z:$Z,"")</f>
        <v>330</v>
      </c>
      <c r="P385" s="16">
        <f t="shared" si="21"/>
        <v>1</v>
      </c>
    </row>
    <row r="386" spans="2:16" ht="15" customHeight="1" x14ac:dyDescent="0.25">
      <c r="B386" s="6" t="s">
        <v>1512</v>
      </c>
      <c r="C386" s="6">
        <v>3070</v>
      </c>
      <c r="D386" s="6" t="s">
        <v>1514</v>
      </c>
      <c r="E386" s="6" t="s">
        <v>1513</v>
      </c>
      <c r="F386" s="6" t="s">
        <v>34</v>
      </c>
      <c r="G386" s="6" t="s">
        <v>74</v>
      </c>
      <c r="H386" s="6" t="s">
        <v>33</v>
      </c>
      <c r="I386" s="6">
        <f>_xlfn.XLOOKUP(E386,[1]Sheet1!$D:$D,[1]Sheet1!$Y:$Y,"")</f>
        <v>460</v>
      </c>
      <c r="J386" s="1">
        <f t="shared" si="22"/>
        <v>920</v>
      </c>
      <c r="K386" s="7">
        <v>613</v>
      </c>
      <c r="L386" s="12">
        <f t="shared" si="20"/>
        <v>563960</v>
      </c>
      <c r="N386" s="1">
        <f>_xlfn.XLOOKUP(E386,[2]Sheet1!$H:$H,[2]Sheet1!$EX:$EX,"")</f>
        <v>596</v>
      </c>
      <c r="O386" s="6">
        <f>_xlfn.XLOOKUP(E386,[1]Sheet1!$D:$D,[1]Sheet1!$Z:$Z,"")</f>
        <v>27416</v>
      </c>
      <c r="P386" s="16">
        <f t="shared" si="21"/>
        <v>46</v>
      </c>
    </row>
    <row r="387" spans="2:16" ht="15" customHeight="1" x14ac:dyDescent="0.25">
      <c r="B387" s="6" t="s">
        <v>1549</v>
      </c>
      <c r="C387" s="6">
        <v>5071</v>
      </c>
      <c r="D387" s="6" t="s">
        <v>1552</v>
      </c>
      <c r="E387" s="6" t="s">
        <v>1550</v>
      </c>
      <c r="F387" s="6" t="s">
        <v>1551</v>
      </c>
      <c r="G387" s="6" t="s">
        <v>32</v>
      </c>
      <c r="H387" s="6" t="s">
        <v>33</v>
      </c>
      <c r="I387" s="6">
        <f>_xlfn.XLOOKUP(E387,[1]Sheet1!$D:$D,[1]Sheet1!$Y:$Y,"")</f>
        <v>10</v>
      </c>
      <c r="J387" s="1">
        <f t="shared" si="22"/>
        <v>20</v>
      </c>
      <c r="K387" s="7">
        <v>2945</v>
      </c>
      <c r="L387" s="12">
        <f t="shared" ref="L387:L450" si="23">K387*J387</f>
        <v>58900</v>
      </c>
      <c r="N387" s="1">
        <f>_xlfn.XLOOKUP(E387,[2]Sheet1!$H:$H,[2]Sheet1!$EX:$EX,"")</f>
        <v>3134</v>
      </c>
      <c r="O387" s="6">
        <f>_xlfn.XLOOKUP(E387,[1]Sheet1!$D:$D,[1]Sheet1!$Z:$Z,"")</f>
        <v>3134</v>
      </c>
      <c r="P387" s="16">
        <f t="shared" ref="P387:P450" si="24">O387/N387</f>
        <v>1</v>
      </c>
    </row>
    <row r="388" spans="2:16" ht="15" customHeight="1" x14ac:dyDescent="0.25">
      <c r="B388" s="6" t="s">
        <v>1625</v>
      </c>
      <c r="C388" s="6">
        <v>2574</v>
      </c>
      <c r="D388" s="6" t="s">
        <v>1628</v>
      </c>
      <c r="E388" s="6" t="s">
        <v>1626</v>
      </c>
      <c r="F388" s="6" t="s">
        <v>1627</v>
      </c>
      <c r="G388" s="6" t="s">
        <v>1300</v>
      </c>
      <c r="H388" s="6" t="s">
        <v>75</v>
      </c>
      <c r="I388" s="6">
        <f>_xlfn.XLOOKUP(E388,[1]Sheet1!$D:$D,[1]Sheet1!$Y:$Y,"")</f>
        <v>8300</v>
      </c>
      <c r="J388" s="1">
        <f t="shared" si="22"/>
        <v>16600</v>
      </c>
      <c r="K388" s="7">
        <v>3881</v>
      </c>
      <c r="L388" s="12">
        <f t="shared" si="23"/>
        <v>64424600</v>
      </c>
      <c r="N388" s="1">
        <f>_xlfn.XLOOKUP(E388,[2]Sheet1!$H:$H,[2]Sheet1!$EX:$EX,"")</f>
        <v>3881</v>
      </c>
      <c r="O388" s="6">
        <f>_xlfn.XLOOKUP(E388,[1]Sheet1!$D:$D,[1]Sheet1!$Z:$Z,"")</f>
        <v>1610615</v>
      </c>
      <c r="P388" s="16">
        <f t="shared" si="24"/>
        <v>415</v>
      </c>
    </row>
    <row r="389" spans="2:16" ht="15" customHeight="1" x14ac:dyDescent="0.25">
      <c r="B389" s="6" t="s">
        <v>1640</v>
      </c>
      <c r="C389" s="6">
        <v>2582</v>
      </c>
      <c r="D389" s="6" t="s">
        <v>1641</v>
      </c>
      <c r="E389" s="6" t="s">
        <v>1626</v>
      </c>
      <c r="F389" s="6" t="s">
        <v>198</v>
      </c>
      <c r="G389" s="6" t="s">
        <v>1300</v>
      </c>
      <c r="H389" s="6" t="s">
        <v>75</v>
      </c>
      <c r="I389" s="6">
        <f>_xlfn.XLOOKUP(E389,[1]Sheet1!$D:$D,[1]Sheet1!$Y:$Y,"")</f>
        <v>8300</v>
      </c>
      <c r="J389" s="1">
        <f t="shared" si="22"/>
        <v>16600</v>
      </c>
      <c r="K389" s="7">
        <v>3854</v>
      </c>
      <c r="L389" s="12">
        <f t="shared" si="23"/>
        <v>63976400</v>
      </c>
      <c r="N389" s="1">
        <f>_xlfn.XLOOKUP(E389,[2]Sheet1!$H:$H,[2]Sheet1!$EX:$EX,"")</f>
        <v>3881</v>
      </c>
      <c r="O389" s="6">
        <f>_xlfn.XLOOKUP(E389,[1]Sheet1!$D:$D,[1]Sheet1!$Z:$Z,"")</f>
        <v>1610615</v>
      </c>
      <c r="P389" s="16">
        <f t="shared" si="24"/>
        <v>415</v>
      </c>
    </row>
    <row r="390" spans="2:16" ht="15" customHeight="1" x14ac:dyDescent="0.25">
      <c r="B390" s="6" t="s">
        <v>1701</v>
      </c>
      <c r="C390" s="6">
        <v>2983</v>
      </c>
      <c r="D390" s="6" t="s">
        <v>1703</v>
      </c>
      <c r="E390" s="6" t="s">
        <v>1702</v>
      </c>
      <c r="F390" s="6" t="s">
        <v>543</v>
      </c>
      <c r="G390" s="6" t="s">
        <v>544</v>
      </c>
      <c r="H390" s="6" t="s">
        <v>44</v>
      </c>
      <c r="I390" s="6">
        <f>_xlfn.XLOOKUP(E390,[1]Sheet1!$D:$D,[1]Sheet1!$Y:$Y,"")</f>
        <v>0</v>
      </c>
      <c r="J390" s="1">
        <v>1</v>
      </c>
      <c r="K390" s="7">
        <v>136419</v>
      </c>
      <c r="L390" s="12">
        <f t="shared" si="23"/>
        <v>136419</v>
      </c>
      <c r="N390" s="1">
        <f>_xlfn.XLOOKUP(E390,[2]Sheet1!$H:$H,[2]Sheet1!$EX:$EX,"")</f>
        <v>144962</v>
      </c>
      <c r="O390" s="6">
        <f>_xlfn.XLOOKUP(E390,[1]Sheet1!$D:$D,[1]Sheet1!$Z:$Z,"")</f>
        <v>0</v>
      </c>
      <c r="P390" s="16">
        <v>1</v>
      </c>
    </row>
    <row r="391" spans="2:16" ht="15" customHeight="1" x14ac:dyDescent="0.25">
      <c r="B391" s="6" t="s">
        <v>1705</v>
      </c>
      <c r="C391" s="6">
        <v>1242</v>
      </c>
      <c r="D391" s="6" t="s">
        <v>1708</v>
      </c>
      <c r="E391" s="6" t="s">
        <v>1706</v>
      </c>
      <c r="F391" s="6" t="s">
        <v>1707</v>
      </c>
      <c r="G391" s="6" t="s">
        <v>77</v>
      </c>
      <c r="H391" s="6" t="s">
        <v>167</v>
      </c>
      <c r="I391" s="6">
        <f>_xlfn.XLOOKUP(E391,[1]Sheet1!$D:$D,[1]Sheet1!$Y:$Y,"")</f>
        <v>72</v>
      </c>
      <c r="J391" s="1">
        <f t="shared" si="22"/>
        <v>144</v>
      </c>
      <c r="K391" s="7">
        <v>312</v>
      </c>
      <c r="L391" s="12">
        <f t="shared" si="23"/>
        <v>44928</v>
      </c>
      <c r="N391" s="1">
        <f>_xlfn.XLOOKUP(E391,[2]Sheet1!$H:$H,[2]Sheet1!$EX:$EX,"")</f>
        <v>299</v>
      </c>
      <c r="O391" s="6">
        <f>_xlfn.XLOOKUP(E391,[1]Sheet1!$D:$D,[1]Sheet1!$Z:$Z,"")</f>
        <v>21528</v>
      </c>
      <c r="P391" s="16">
        <f t="shared" si="24"/>
        <v>72</v>
      </c>
    </row>
    <row r="392" spans="2:16" ht="15" customHeight="1" x14ac:dyDescent="0.25">
      <c r="B392" s="6" t="s">
        <v>1709</v>
      </c>
      <c r="C392" s="6">
        <v>1243</v>
      </c>
      <c r="D392" s="6" t="s">
        <v>1712</v>
      </c>
      <c r="E392" s="6" t="s">
        <v>1710</v>
      </c>
      <c r="F392" s="6" t="s">
        <v>1711</v>
      </c>
      <c r="G392" s="6" t="s">
        <v>77</v>
      </c>
      <c r="H392" s="6" t="s">
        <v>167</v>
      </c>
      <c r="I392" s="6">
        <f>_xlfn.XLOOKUP(E392,[1]Sheet1!$D:$D,[1]Sheet1!$Y:$Y,"")</f>
        <v>98</v>
      </c>
      <c r="J392" s="1">
        <f t="shared" si="22"/>
        <v>196</v>
      </c>
      <c r="K392" s="7">
        <v>312</v>
      </c>
      <c r="L392" s="12">
        <f t="shared" si="23"/>
        <v>61152</v>
      </c>
      <c r="N392" s="1">
        <f>_xlfn.XLOOKUP(E392,[2]Sheet1!$H:$H,[2]Sheet1!$EX:$EX,"")</f>
        <v>299</v>
      </c>
      <c r="O392" s="6">
        <f>_xlfn.XLOOKUP(E392,[1]Sheet1!$D:$D,[1]Sheet1!$Z:$Z,"")</f>
        <v>29302</v>
      </c>
      <c r="P392" s="16">
        <f t="shared" si="24"/>
        <v>98</v>
      </c>
    </row>
    <row r="393" spans="2:16" ht="15" customHeight="1" x14ac:dyDescent="0.25">
      <c r="B393" s="6" t="s">
        <v>1713</v>
      </c>
      <c r="C393" s="6">
        <v>1244</v>
      </c>
      <c r="D393" s="6" t="s">
        <v>1716</v>
      </c>
      <c r="E393" s="6" t="s">
        <v>1714</v>
      </c>
      <c r="F393" s="6" t="s">
        <v>1715</v>
      </c>
      <c r="G393" s="6" t="s">
        <v>77</v>
      </c>
      <c r="H393" s="6" t="s">
        <v>167</v>
      </c>
      <c r="I393" s="6">
        <f>_xlfn.XLOOKUP(E393,[1]Sheet1!$D:$D,[1]Sheet1!$Y:$Y,"")</f>
        <v>7</v>
      </c>
      <c r="J393" s="1">
        <f t="shared" si="22"/>
        <v>14</v>
      </c>
      <c r="K393" s="7">
        <v>312</v>
      </c>
      <c r="L393" s="12">
        <f t="shared" si="23"/>
        <v>4368</v>
      </c>
      <c r="N393" s="1">
        <f>_xlfn.XLOOKUP(E393,[2]Sheet1!$H:$H,[2]Sheet1!$EX:$EX,"")</f>
        <v>299</v>
      </c>
      <c r="O393" s="6">
        <f>_xlfn.XLOOKUP(E393,[1]Sheet1!$D:$D,[1]Sheet1!$Z:$Z,"")</f>
        <v>2093</v>
      </c>
      <c r="P393" s="16">
        <f t="shared" si="24"/>
        <v>7</v>
      </c>
    </row>
    <row r="394" spans="2:16" ht="15" customHeight="1" x14ac:dyDescent="0.25">
      <c r="B394" s="6" t="s">
        <v>1765</v>
      </c>
      <c r="C394" s="6">
        <v>220</v>
      </c>
      <c r="D394" s="6" t="s">
        <v>1767</v>
      </c>
      <c r="E394" s="6" t="s">
        <v>1766</v>
      </c>
      <c r="F394" s="6" t="s">
        <v>1089</v>
      </c>
      <c r="G394" s="6" t="s">
        <v>101</v>
      </c>
      <c r="H394" s="6" t="s">
        <v>75</v>
      </c>
      <c r="I394" s="6">
        <f>_xlfn.XLOOKUP(E394,[1]Sheet1!$D:$D,[1]Sheet1!$Y:$Y,"")</f>
        <v>10320</v>
      </c>
      <c r="J394" s="1">
        <f t="shared" si="22"/>
        <v>20640</v>
      </c>
      <c r="K394" s="7">
        <v>1324</v>
      </c>
      <c r="L394" s="12">
        <f t="shared" si="23"/>
        <v>27327360</v>
      </c>
      <c r="N394" s="1">
        <f>_xlfn.XLOOKUP(E394,[2]Sheet1!$H:$H,[2]Sheet1!$EX:$EX,"")</f>
        <v>1324</v>
      </c>
      <c r="O394" s="6">
        <f>_xlfn.XLOOKUP(E394,[1]Sheet1!$D:$D,[1]Sheet1!$Z:$Z,"")</f>
        <v>1366368</v>
      </c>
      <c r="P394" s="16">
        <f t="shared" si="24"/>
        <v>1032</v>
      </c>
    </row>
    <row r="395" spans="2:16" ht="15" customHeight="1" x14ac:dyDescent="0.25">
      <c r="B395" s="6" t="s">
        <v>1770</v>
      </c>
      <c r="C395" s="6">
        <v>2317</v>
      </c>
      <c r="D395" s="6" t="s">
        <v>1772</v>
      </c>
      <c r="E395" s="6" t="s">
        <v>1766</v>
      </c>
      <c r="F395" s="6" t="s">
        <v>1771</v>
      </c>
      <c r="G395" s="6" t="s">
        <v>101</v>
      </c>
      <c r="H395" s="6" t="s">
        <v>75</v>
      </c>
      <c r="I395" s="6">
        <f>_xlfn.XLOOKUP(E395,[1]Sheet1!$D:$D,[1]Sheet1!$Y:$Y,"")</f>
        <v>10320</v>
      </c>
      <c r="J395" s="1">
        <f t="shared" si="22"/>
        <v>20640</v>
      </c>
      <c r="K395" s="7">
        <v>1359</v>
      </c>
      <c r="L395" s="12">
        <f t="shared" si="23"/>
        <v>28049760</v>
      </c>
      <c r="N395" s="1">
        <f>_xlfn.XLOOKUP(E395,[2]Sheet1!$H:$H,[2]Sheet1!$EX:$EX,"")</f>
        <v>1324</v>
      </c>
      <c r="O395" s="6">
        <f>_xlfn.XLOOKUP(E395,[1]Sheet1!$D:$D,[1]Sheet1!$Z:$Z,"")</f>
        <v>1366368</v>
      </c>
      <c r="P395" s="16">
        <f t="shared" si="24"/>
        <v>1032</v>
      </c>
    </row>
    <row r="396" spans="2:16" ht="15" customHeight="1" x14ac:dyDescent="0.25">
      <c r="B396" s="6" t="s">
        <v>1776</v>
      </c>
      <c r="C396" s="6">
        <v>2576</v>
      </c>
      <c r="D396" s="6" t="s">
        <v>1778</v>
      </c>
      <c r="E396" s="6" t="s">
        <v>1766</v>
      </c>
      <c r="F396" s="6" t="s">
        <v>1777</v>
      </c>
      <c r="G396" s="6" t="s">
        <v>1300</v>
      </c>
      <c r="H396" s="6" t="s">
        <v>75</v>
      </c>
      <c r="I396" s="6">
        <f>_xlfn.XLOOKUP(E396,[1]Sheet1!$D:$D,[1]Sheet1!$Y:$Y,"")</f>
        <v>10320</v>
      </c>
      <c r="J396" s="1">
        <f t="shared" si="22"/>
        <v>20640</v>
      </c>
      <c r="K396" s="7">
        <v>4223</v>
      </c>
      <c r="L396" s="12">
        <f t="shared" si="23"/>
        <v>87162720</v>
      </c>
      <c r="N396" s="1">
        <f>_xlfn.XLOOKUP(E396,[2]Sheet1!$H:$H,[2]Sheet1!$EX:$EX,"")</f>
        <v>1324</v>
      </c>
      <c r="O396" s="6">
        <f>_xlfn.XLOOKUP(E396,[1]Sheet1!$D:$D,[1]Sheet1!$Z:$Z,"")</f>
        <v>1366368</v>
      </c>
      <c r="P396" s="16">
        <f t="shared" si="24"/>
        <v>1032</v>
      </c>
    </row>
    <row r="397" spans="2:16" ht="15" customHeight="1" x14ac:dyDescent="0.25">
      <c r="B397" s="6" t="s">
        <v>1779</v>
      </c>
      <c r="C397" s="6">
        <v>3406</v>
      </c>
      <c r="D397" s="6" t="s">
        <v>1782</v>
      </c>
      <c r="E397" s="6" t="s">
        <v>1766</v>
      </c>
      <c r="F397" s="6" t="s">
        <v>1780</v>
      </c>
      <c r="G397" s="6" t="s">
        <v>101</v>
      </c>
      <c r="H397" s="6" t="s">
        <v>75</v>
      </c>
      <c r="I397" s="6">
        <f>_xlfn.XLOOKUP(E397,[1]Sheet1!$D:$D,[1]Sheet1!$Y:$Y,"")</f>
        <v>10320</v>
      </c>
      <c r="J397" s="1">
        <f t="shared" si="22"/>
        <v>20640</v>
      </c>
      <c r="K397" s="7">
        <v>3188</v>
      </c>
      <c r="L397" s="12">
        <f t="shared" si="23"/>
        <v>65800320</v>
      </c>
      <c r="N397" s="1">
        <f>_xlfn.XLOOKUP(E397,[2]Sheet1!$H:$H,[2]Sheet1!$EX:$EX,"")</f>
        <v>1324</v>
      </c>
      <c r="O397" s="6">
        <f>_xlfn.XLOOKUP(E397,[1]Sheet1!$D:$D,[1]Sheet1!$Z:$Z,"")</f>
        <v>1366368</v>
      </c>
      <c r="P397" s="16">
        <f t="shared" si="24"/>
        <v>1032</v>
      </c>
    </row>
    <row r="398" spans="2:16" ht="15" customHeight="1" x14ac:dyDescent="0.25">
      <c r="B398" s="6" t="s">
        <v>1783</v>
      </c>
      <c r="C398" s="6">
        <v>224</v>
      </c>
      <c r="D398" s="6" t="s">
        <v>1784</v>
      </c>
      <c r="E398" s="6" t="s">
        <v>1766</v>
      </c>
      <c r="F398" s="6" t="s">
        <v>1781</v>
      </c>
      <c r="G398" s="6" t="s">
        <v>649</v>
      </c>
      <c r="H398" s="6" t="s">
        <v>75</v>
      </c>
      <c r="I398" s="6">
        <f>_xlfn.XLOOKUP(E398,[1]Sheet1!$D:$D,[1]Sheet1!$Y:$Y,"")</f>
        <v>10320</v>
      </c>
      <c r="J398" s="1">
        <f t="shared" si="22"/>
        <v>20640</v>
      </c>
      <c r="K398" s="7">
        <v>3182</v>
      </c>
      <c r="L398" s="12">
        <f t="shared" si="23"/>
        <v>65676480</v>
      </c>
      <c r="N398" s="1">
        <f>_xlfn.XLOOKUP(E398,[2]Sheet1!$H:$H,[2]Sheet1!$EX:$EX,"")</f>
        <v>1324</v>
      </c>
      <c r="O398" s="6">
        <f>_xlfn.XLOOKUP(E398,[1]Sheet1!$D:$D,[1]Sheet1!$Z:$Z,"")</f>
        <v>1366368</v>
      </c>
      <c r="P398" s="16">
        <f t="shared" si="24"/>
        <v>1032</v>
      </c>
    </row>
    <row r="399" spans="2:16" ht="15" customHeight="1" x14ac:dyDescent="0.25">
      <c r="B399" s="6" t="s">
        <v>1961</v>
      </c>
      <c r="C399" s="6">
        <v>5296</v>
      </c>
      <c r="D399" s="6" t="s">
        <v>1963</v>
      </c>
      <c r="E399" s="6" t="s">
        <v>1962</v>
      </c>
      <c r="F399" s="6" t="s">
        <v>785</v>
      </c>
      <c r="G399" s="6" t="s">
        <v>67</v>
      </c>
      <c r="H399" s="6" t="s">
        <v>326</v>
      </c>
      <c r="I399" s="6">
        <f>_xlfn.XLOOKUP(E399,[1]Sheet1!$D:$D,[1]Sheet1!$Y:$Y,"")</f>
        <v>600</v>
      </c>
      <c r="J399" s="1">
        <f t="shared" si="22"/>
        <v>1200</v>
      </c>
      <c r="K399" s="7">
        <v>13257</v>
      </c>
      <c r="L399" s="12">
        <f t="shared" si="23"/>
        <v>15908400</v>
      </c>
      <c r="N399" s="1">
        <f>_xlfn.XLOOKUP(E399,[2]Sheet1!$H:$H,[2]Sheet1!$EX:$EX,"")</f>
        <v>13699</v>
      </c>
      <c r="O399" s="6">
        <f>_xlfn.XLOOKUP(E399,[1]Sheet1!$D:$D,[1]Sheet1!$Z:$Z,"")</f>
        <v>82194</v>
      </c>
      <c r="P399" s="16">
        <f t="shared" si="24"/>
        <v>6</v>
      </c>
    </row>
    <row r="400" spans="2:16" ht="15" customHeight="1" x14ac:dyDescent="0.25">
      <c r="B400" s="6" t="s">
        <v>2008</v>
      </c>
      <c r="C400" s="6">
        <v>5454</v>
      </c>
      <c r="D400" s="6" t="s">
        <v>2011</v>
      </c>
      <c r="E400" s="6" t="s">
        <v>2009</v>
      </c>
      <c r="F400" s="6" t="s">
        <v>355</v>
      </c>
      <c r="G400" s="6" t="s">
        <v>67</v>
      </c>
      <c r="H400" s="6" t="s">
        <v>2010</v>
      </c>
      <c r="I400" s="6">
        <f>_xlfn.XLOOKUP(E400,[1]Sheet1!$D:$D,[1]Sheet1!$Y:$Y,"")</f>
        <v>200</v>
      </c>
      <c r="J400" s="1">
        <f t="shared" si="22"/>
        <v>400</v>
      </c>
      <c r="K400" s="7">
        <v>983</v>
      </c>
      <c r="L400" s="12">
        <f t="shared" si="23"/>
        <v>393200</v>
      </c>
      <c r="N400" s="1">
        <f>_xlfn.XLOOKUP(E400,[2]Sheet1!$H:$H,[2]Sheet1!$EX:$EX,"")</f>
        <v>810</v>
      </c>
      <c r="O400" s="6">
        <f>_xlfn.XLOOKUP(E400,[1]Sheet1!$D:$D,[1]Sheet1!$Z:$Z,"")</f>
        <v>1620</v>
      </c>
      <c r="P400" s="16">
        <f t="shared" si="24"/>
        <v>2</v>
      </c>
    </row>
    <row r="401" spans="2:16" ht="15" customHeight="1" x14ac:dyDescent="0.25">
      <c r="B401" s="6" t="s">
        <v>2295</v>
      </c>
      <c r="C401" s="6">
        <v>216</v>
      </c>
      <c r="D401" s="6" t="s">
        <v>2298</v>
      </c>
      <c r="E401" s="6" t="s">
        <v>2296</v>
      </c>
      <c r="F401" s="6" t="s">
        <v>2297</v>
      </c>
      <c r="G401" s="6" t="s">
        <v>163</v>
      </c>
      <c r="H401" s="6" t="s">
        <v>75</v>
      </c>
      <c r="I401" s="6">
        <f>_xlfn.XLOOKUP(E401,[1]Sheet1!$D:$D,[1]Sheet1!$Y:$Y,"")</f>
        <v>1100</v>
      </c>
      <c r="J401" s="1">
        <f t="shared" si="22"/>
        <v>2200</v>
      </c>
      <c r="K401" s="7">
        <v>4642</v>
      </c>
      <c r="L401" s="12">
        <f t="shared" si="23"/>
        <v>10212400</v>
      </c>
      <c r="N401" s="1">
        <f>_xlfn.XLOOKUP(E401,[2]Sheet1!$H:$H,[2]Sheet1!$EX:$EX,"")</f>
        <v>4463</v>
      </c>
      <c r="O401" s="6">
        <f>_xlfn.XLOOKUP(E401,[1]Sheet1!$D:$D,[1]Sheet1!$Z:$Z,"")</f>
        <v>98186</v>
      </c>
      <c r="P401" s="16">
        <f t="shared" si="24"/>
        <v>22</v>
      </c>
    </row>
    <row r="402" spans="2:16" ht="15" customHeight="1" x14ac:dyDescent="0.25">
      <c r="B402" s="6" t="s">
        <v>2299</v>
      </c>
      <c r="C402" s="6">
        <v>5072</v>
      </c>
      <c r="D402" s="6" t="s">
        <v>2301</v>
      </c>
      <c r="E402" s="6" t="s">
        <v>2300</v>
      </c>
      <c r="F402" s="6" t="s">
        <v>1862</v>
      </c>
      <c r="G402" s="6" t="s">
        <v>506</v>
      </c>
      <c r="H402" s="6" t="s">
        <v>262</v>
      </c>
      <c r="I402" s="6">
        <f>_xlfn.XLOOKUP(E402,[1]Sheet1!$D:$D,[1]Sheet1!$Y:$Y,"")</f>
        <v>180</v>
      </c>
      <c r="J402" s="1">
        <f t="shared" si="22"/>
        <v>360</v>
      </c>
      <c r="K402" s="7">
        <v>18005</v>
      </c>
      <c r="L402" s="12">
        <f t="shared" si="23"/>
        <v>6481800</v>
      </c>
      <c r="N402" s="1">
        <f>_xlfn.XLOOKUP(E402,[2]Sheet1!$H:$H,[2]Sheet1!$EX:$EX,"")</f>
        <v>18005</v>
      </c>
      <c r="O402" s="6">
        <f>_xlfn.XLOOKUP(E402,[1]Sheet1!$D:$D,[1]Sheet1!$Z:$Z,"")</f>
        <v>162045</v>
      </c>
      <c r="P402" s="16">
        <f t="shared" si="24"/>
        <v>9</v>
      </c>
    </row>
    <row r="403" spans="2:16" ht="15" customHeight="1" x14ac:dyDescent="0.25">
      <c r="B403" s="6" t="s">
        <v>2302</v>
      </c>
      <c r="C403" s="6">
        <v>3613</v>
      </c>
      <c r="D403" s="6" t="s">
        <v>2304</v>
      </c>
      <c r="E403" s="6" t="s">
        <v>2303</v>
      </c>
      <c r="F403" s="6" t="s">
        <v>785</v>
      </c>
      <c r="G403" s="6" t="s">
        <v>506</v>
      </c>
      <c r="H403" s="6" t="s">
        <v>262</v>
      </c>
      <c r="I403" s="6">
        <f>_xlfn.XLOOKUP(E403,[1]Sheet1!$D:$D,[1]Sheet1!$Y:$Y,"")</f>
        <v>440</v>
      </c>
      <c r="J403" s="1">
        <f t="shared" si="22"/>
        <v>880</v>
      </c>
      <c r="K403" s="7">
        <v>3757</v>
      </c>
      <c r="L403" s="12">
        <f t="shared" si="23"/>
        <v>3306160</v>
      </c>
      <c r="N403" s="1">
        <f>_xlfn.XLOOKUP(E403,[2]Sheet1!$H:$H,[2]Sheet1!$EX:$EX,"")</f>
        <v>3757</v>
      </c>
      <c r="O403" s="6">
        <f>_xlfn.XLOOKUP(E403,[1]Sheet1!$D:$D,[1]Sheet1!$Z:$Z,"")</f>
        <v>82654</v>
      </c>
      <c r="P403" s="16">
        <f t="shared" si="24"/>
        <v>22</v>
      </c>
    </row>
    <row r="404" spans="2:16" ht="15" customHeight="1" x14ac:dyDescent="0.25">
      <c r="B404" s="6" t="s">
        <v>2305</v>
      </c>
      <c r="C404" s="6">
        <v>5043</v>
      </c>
      <c r="D404" s="6" t="s">
        <v>2307</v>
      </c>
      <c r="E404" s="6" t="s">
        <v>2306</v>
      </c>
      <c r="F404" s="6" t="s">
        <v>414</v>
      </c>
      <c r="G404" s="6" t="s">
        <v>506</v>
      </c>
      <c r="H404" s="6" t="s">
        <v>262</v>
      </c>
      <c r="I404" s="6">
        <f>_xlfn.XLOOKUP(E404,[1]Sheet1!$D:$D,[1]Sheet1!$Y:$Y,"")</f>
        <v>200</v>
      </c>
      <c r="J404" s="1">
        <f t="shared" si="22"/>
        <v>400</v>
      </c>
      <c r="K404" s="7">
        <v>9819</v>
      </c>
      <c r="L404" s="12">
        <f t="shared" si="23"/>
        <v>3927600</v>
      </c>
      <c r="N404" s="1">
        <f>_xlfn.XLOOKUP(E404,[2]Sheet1!$H:$H,[2]Sheet1!$EX:$EX,"")</f>
        <v>9819</v>
      </c>
      <c r="O404" s="6">
        <f>_xlfn.XLOOKUP(E404,[1]Sheet1!$D:$D,[1]Sheet1!$Z:$Z,"")</f>
        <v>98190</v>
      </c>
      <c r="P404" s="16">
        <f t="shared" si="24"/>
        <v>10</v>
      </c>
    </row>
    <row r="405" spans="2:16" ht="15" customHeight="1" x14ac:dyDescent="0.25">
      <c r="B405" s="6" t="s">
        <v>2311</v>
      </c>
      <c r="C405" s="6">
        <v>5029</v>
      </c>
      <c r="D405" s="6" t="s">
        <v>2313</v>
      </c>
      <c r="E405" s="6" t="s">
        <v>2312</v>
      </c>
      <c r="F405" s="6" t="s">
        <v>66</v>
      </c>
      <c r="G405" s="6" t="s">
        <v>506</v>
      </c>
      <c r="H405" s="6" t="s">
        <v>262</v>
      </c>
      <c r="I405" s="6">
        <f>_xlfn.XLOOKUP(E405,[1]Sheet1!$D:$D,[1]Sheet1!$Y:$Y,"")</f>
        <v>300</v>
      </c>
      <c r="J405" s="1">
        <f t="shared" si="22"/>
        <v>600</v>
      </c>
      <c r="K405" s="7">
        <v>2048</v>
      </c>
      <c r="L405" s="12">
        <f t="shared" si="23"/>
        <v>1228800</v>
      </c>
      <c r="N405" s="1">
        <f>_xlfn.XLOOKUP(E405,[2]Sheet1!$H:$H,[2]Sheet1!$EX:$EX,"")</f>
        <v>2048</v>
      </c>
      <c r="O405" s="6">
        <f>_xlfn.XLOOKUP(E405,[1]Sheet1!$D:$D,[1]Sheet1!$Z:$Z,"")</f>
        <v>30720</v>
      </c>
      <c r="P405" s="16">
        <f t="shared" si="24"/>
        <v>15</v>
      </c>
    </row>
    <row r="406" spans="2:16" ht="15" customHeight="1" x14ac:dyDescent="0.25">
      <c r="B406" s="6" t="s">
        <v>2314</v>
      </c>
      <c r="C406" s="6">
        <v>5042</v>
      </c>
      <c r="D406" s="6" t="s">
        <v>2316</v>
      </c>
      <c r="E406" s="6" t="s">
        <v>2315</v>
      </c>
      <c r="F406" s="6" t="s">
        <v>785</v>
      </c>
      <c r="G406" s="6" t="s">
        <v>506</v>
      </c>
      <c r="H406" s="6" t="s">
        <v>262</v>
      </c>
      <c r="I406" s="6">
        <f>_xlfn.XLOOKUP(E406,[1]Sheet1!$D:$D,[1]Sheet1!$Y:$Y,"")</f>
        <v>260</v>
      </c>
      <c r="J406" s="1">
        <f t="shared" si="22"/>
        <v>520</v>
      </c>
      <c r="K406" s="7">
        <v>3757</v>
      </c>
      <c r="L406" s="12">
        <f t="shared" si="23"/>
        <v>1953640</v>
      </c>
      <c r="N406" s="1">
        <f>_xlfn.XLOOKUP(E406,[2]Sheet1!$H:$H,[2]Sheet1!$EX:$EX,"")</f>
        <v>3757</v>
      </c>
      <c r="O406" s="6">
        <f>_xlfn.XLOOKUP(E406,[1]Sheet1!$D:$D,[1]Sheet1!$Z:$Z,"")</f>
        <v>48841</v>
      </c>
      <c r="P406" s="16">
        <f t="shared" si="24"/>
        <v>13</v>
      </c>
    </row>
    <row r="407" spans="2:16" ht="15" customHeight="1" x14ac:dyDescent="0.25">
      <c r="B407" s="6" t="s">
        <v>2366</v>
      </c>
      <c r="C407" s="6">
        <v>3365</v>
      </c>
      <c r="D407" s="6" t="s">
        <v>2370</v>
      </c>
      <c r="E407" s="6" t="s">
        <v>2367</v>
      </c>
      <c r="F407" s="6" t="s">
        <v>2368</v>
      </c>
      <c r="G407" s="6" t="s">
        <v>2369</v>
      </c>
      <c r="H407" s="6" t="s">
        <v>75</v>
      </c>
      <c r="I407" s="6">
        <f>_xlfn.XLOOKUP(E407,[1]Sheet1!$D:$D,[1]Sheet1!$Y:$Y,"")</f>
        <v>0</v>
      </c>
      <c r="J407" s="1">
        <v>1</v>
      </c>
      <c r="K407" s="7">
        <v>6798</v>
      </c>
      <c r="L407" s="12">
        <f t="shared" si="23"/>
        <v>6798</v>
      </c>
      <c r="N407" s="1">
        <f>_xlfn.XLOOKUP(E407,[2]Sheet1!$H:$H,[2]Sheet1!$EX:$EX,"")</f>
        <v>6798</v>
      </c>
      <c r="O407" s="6">
        <f>_xlfn.XLOOKUP(E407,[1]Sheet1!$D:$D,[1]Sheet1!$Z:$Z,"")</f>
        <v>0</v>
      </c>
      <c r="P407" s="16">
        <v>1</v>
      </c>
    </row>
    <row r="408" spans="2:16" ht="15" customHeight="1" x14ac:dyDescent="0.25">
      <c r="B408" s="6" t="s">
        <v>2371</v>
      </c>
      <c r="C408" s="6">
        <v>5440</v>
      </c>
      <c r="D408" s="6" t="s">
        <v>2374</v>
      </c>
      <c r="E408" s="6" t="s">
        <v>2372</v>
      </c>
      <c r="F408" s="6" t="s">
        <v>2373</v>
      </c>
      <c r="G408" s="6" t="s">
        <v>2369</v>
      </c>
      <c r="H408" s="6" t="s">
        <v>75</v>
      </c>
      <c r="I408" s="6">
        <f>_xlfn.XLOOKUP(E408,[1]Sheet1!$D:$D,[1]Sheet1!$Y:$Y,"")</f>
        <v>28</v>
      </c>
      <c r="J408" s="1">
        <f t="shared" si="22"/>
        <v>56</v>
      </c>
      <c r="K408" s="7">
        <v>11408</v>
      </c>
      <c r="L408" s="12">
        <f t="shared" si="23"/>
        <v>638848</v>
      </c>
      <c r="N408" s="1">
        <f>_xlfn.XLOOKUP(E408,[2]Sheet1!$H:$H,[2]Sheet1!$EX:$EX,"")</f>
        <v>12635</v>
      </c>
      <c r="O408" s="6">
        <f>_xlfn.XLOOKUP(E408,[1]Sheet1!$D:$D,[1]Sheet1!$Z:$Z,"")</f>
        <v>12635</v>
      </c>
      <c r="P408" s="16">
        <f t="shared" si="24"/>
        <v>1</v>
      </c>
    </row>
    <row r="409" spans="2:16" ht="15" customHeight="1" x14ac:dyDescent="0.25">
      <c r="B409" s="6" t="s">
        <v>2375</v>
      </c>
      <c r="C409" s="6">
        <v>3407</v>
      </c>
      <c r="D409" s="6" t="s">
        <v>2379</v>
      </c>
      <c r="E409" s="6" t="s">
        <v>2376</v>
      </c>
      <c r="F409" s="6" t="s">
        <v>2377</v>
      </c>
      <c r="G409" s="6" t="s">
        <v>2378</v>
      </c>
      <c r="H409" s="6" t="s">
        <v>75</v>
      </c>
      <c r="I409" s="6">
        <f>_xlfn.XLOOKUP(E409,[1]Sheet1!$D:$D,[1]Sheet1!$Y:$Y,"")</f>
        <v>70</v>
      </c>
      <c r="J409" s="1">
        <f t="shared" si="22"/>
        <v>140</v>
      </c>
      <c r="K409" s="7">
        <v>21369</v>
      </c>
      <c r="L409" s="12">
        <f t="shared" si="23"/>
        <v>2991660</v>
      </c>
      <c r="N409" s="1">
        <f>_xlfn.XLOOKUP(E409,[2]Sheet1!$H:$H,[2]Sheet1!$EX:$EX,"")</f>
        <v>21610</v>
      </c>
      <c r="O409" s="6">
        <f>_xlfn.XLOOKUP(E409,[1]Sheet1!$D:$D,[1]Sheet1!$Z:$Z,"")</f>
        <v>43220</v>
      </c>
      <c r="P409" s="16">
        <f t="shared" si="24"/>
        <v>2</v>
      </c>
    </row>
    <row r="410" spans="2:16" ht="15" customHeight="1" x14ac:dyDescent="0.25">
      <c r="B410" s="6" t="s">
        <v>2439</v>
      </c>
      <c r="C410" s="6">
        <v>2107</v>
      </c>
      <c r="D410" s="6" t="s">
        <v>2441</v>
      </c>
      <c r="E410" s="6" t="s">
        <v>2440</v>
      </c>
      <c r="F410" s="6" t="s">
        <v>226</v>
      </c>
      <c r="G410" s="6" t="s">
        <v>67</v>
      </c>
      <c r="H410" s="6" t="s">
        <v>442</v>
      </c>
      <c r="I410" s="6">
        <f>_xlfn.XLOOKUP(E410,[1]Sheet1!$D:$D,[1]Sheet1!$Y:$Y,"")</f>
        <v>1300</v>
      </c>
      <c r="J410" s="1">
        <f t="shared" si="22"/>
        <v>2600</v>
      </c>
      <c r="K410" s="7">
        <v>992</v>
      </c>
      <c r="L410" s="12">
        <f t="shared" si="23"/>
        <v>2579200</v>
      </c>
      <c r="N410" s="1">
        <f>_xlfn.XLOOKUP(E410,[2]Sheet1!$H:$H,[2]Sheet1!$EX:$EX,"")</f>
        <v>1029</v>
      </c>
      <c r="O410" s="6">
        <f>_xlfn.XLOOKUP(E410,[1]Sheet1!$D:$D,[1]Sheet1!$Z:$Z,"")</f>
        <v>13377</v>
      </c>
      <c r="P410" s="16">
        <f t="shared" si="24"/>
        <v>13</v>
      </c>
    </row>
    <row r="411" spans="2:16" ht="15" customHeight="1" x14ac:dyDescent="0.25">
      <c r="B411" s="6" t="s">
        <v>2459</v>
      </c>
      <c r="C411" s="6">
        <v>1233</v>
      </c>
      <c r="D411" s="6" t="s">
        <v>2462</v>
      </c>
      <c r="E411" s="6" t="s">
        <v>2460</v>
      </c>
      <c r="F411" s="6" t="s">
        <v>2461</v>
      </c>
      <c r="G411" s="6" t="s">
        <v>61</v>
      </c>
      <c r="H411" s="6" t="s">
        <v>82</v>
      </c>
      <c r="I411" s="6">
        <f>_xlfn.XLOOKUP(E411,[1]Sheet1!$D:$D,[1]Sheet1!$Y:$Y,"")</f>
        <v>68</v>
      </c>
      <c r="J411" s="1">
        <f t="shared" si="22"/>
        <v>136</v>
      </c>
      <c r="K411" s="7">
        <v>821</v>
      </c>
      <c r="L411" s="12">
        <f t="shared" si="23"/>
        <v>111656</v>
      </c>
      <c r="N411" s="1">
        <f>_xlfn.XLOOKUP(E411,[2]Sheet1!$H:$H,[2]Sheet1!$EX:$EX,"")</f>
        <v>821</v>
      </c>
      <c r="O411" s="6">
        <f>_xlfn.XLOOKUP(E411,[1]Sheet1!$D:$D,[1]Sheet1!$Z:$Z,"")</f>
        <v>55828</v>
      </c>
      <c r="P411" s="16">
        <f t="shared" si="24"/>
        <v>68</v>
      </c>
    </row>
    <row r="412" spans="2:16" ht="15" customHeight="1" x14ac:dyDescent="0.25">
      <c r="B412" s="6" t="s">
        <v>2720</v>
      </c>
      <c r="C412" s="6">
        <v>3502</v>
      </c>
      <c r="D412" s="6" t="s">
        <v>2723</v>
      </c>
      <c r="E412" s="6" t="s">
        <v>2721</v>
      </c>
      <c r="F412" s="6" t="s">
        <v>2722</v>
      </c>
      <c r="G412" s="6" t="s">
        <v>61</v>
      </c>
      <c r="H412" s="6" t="s">
        <v>1457</v>
      </c>
      <c r="I412" s="6">
        <f>_xlfn.XLOOKUP(E412,[1]Sheet1!$D:$D,[1]Sheet1!$Y:$Y,"")</f>
        <v>73</v>
      </c>
      <c r="J412" s="1">
        <f t="shared" si="22"/>
        <v>146</v>
      </c>
      <c r="K412" s="7">
        <v>3515</v>
      </c>
      <c r="L412" s="12">
        <f t="shared" si="23"/>
        <v>513190</v>
      </c>
      <c r="N412" s="1">
        <f>_xlfn.XLOOKUP(E412,[2]Sheet1!$H:$H,[2]Sheet1!$EX:$EX,"")</f>
        <v>3505</v>
      </c>
      <c r="O412" s="6">
        <f>_xlfn.XLOOKUP(E412,[1]Sheet1!$D:$D,[1]Sheet1!$Z:$Z,"")</f>
        <v>255865</v>
      </c>
      <c r="P412" s="16">
        <f t="shared" si="24"/>
        <v>73</v>
      </c>
    </row>
    <row r="413" spans="2:16" ht="15" customHeight="1" x14ac:dyDescent="0.25">
      <c r="B413" s="6" t="s">
        <v>2772</v>
      </c>
      <c r="C413" s="6">
        <v>5420</v>
      </c>
      <c r="D413" s="6" t="s">
        <v>2774</v>
      </c>
      <c r="E413" s="6" t="s">
        <v>2773</v>
      </c>
      <c r="F413" s="6" t="s">
        <v>8</v>
      </c>
      <c r="G413" s="6" t="s">
        <v>9</v>
      </c>
      <c r="H413" s="6" t="s">
        <v>24</v>
      </c>
      <c r="I413" s="6">
        <f>_xlfn.XLOOKUP(E413,[1]Sheet1!$D:$D,[1]Sheet1!$Y:$Y,"")</f>
        <v>6</v>
      </c>
      <c r="J413" s="1">
        <f t="shared" si="22"/>
        <v>12</v>
      </c>
      <c r="K413" s="7">
        <v>57304</v>
      </c>
      <c r="L413" s="12">
        <f t="shared" si="23"/>
        <v>687648</v>
      </c>
      <c r="N413" s="1">
        <f>_xlfn.XLOOKUP(E413,[2]Sheet1!$H:$H,[2]Sheet1!$EX:$EX,"")</f>
        <v>55907</v>
      </c>
      <c r="O413" s="6">
        <f>_xlfn.XLOOKUP(E413,[1]Sheet1!$D:$D,[1]Sheet1!$Z:$Z,"")</f>
        <v>335442</v>
      </c>
      <c r="P413" s="16">
        <f t="shared" si="24"/>
        <v>6</v>
      </c>
    </row>
    <row r="414" spans="2:16" ht="15" customHeight="1" x14ac:dyDescent="0.25">
      <c r="B414" s="6" t="s">
        <v>2775</v>
      </c>
      <c r="C414" s="6">
        <v>5521</v>
      </c>
      <c r="D414" s="6" t="s">
        <v>2777</v>
      </c>
      <c r="E414" s="6" t="s">
        <v>2776</v>
      </c>
      <c r="F414" s="6" t="s">
        <v>551</v>
      </c>
      <c r="G414" s="6" t="s">
        <v>9</v>
      </c>
      <c r="H414" s="6" t="s">
        <v>24</v>
      </c>
      <c r="I414" s="6">
        <f>_xlfn.XLOOKUP(E414,[1]Sheet1!$D:$D,[1]Sheet1!$Y:$Y,"")</f>
        <v>7</v>
      </c>
      <c r="J414" s="1">
        <f t="shared" si="22"/>
        <v>14</v>
      </c>
      <c r="K414" s="7">
        <v>168576</v>
      </c>
      <c r="L414" s="12">
        <f t="shared" si="23"/>
        <v>2360064</v>
      </c>
      <c r="N414" s="1">
        <f>_xlfn.XLOOKUP(E414,[2]Sheet1!$H:$H,[2]Sheet1!$EX:$EX,"")</f>
        <v>164464</v>
      </c>
      <c r="O414" s="6">
        <f>_xlfn.XLOOKUP(E414,[1]Sheet1!$D:$D,[1]Sheet1!$Z:$Z,"")</f>
        <v>1151248</v>
      </c>
      <c r="P414" s="16">
        <f t="shared" si="24"/>
        <v>7</v>
      </c>
    </row>
    <row r="415" spans="2:16" ht="15" customHeight="1" x14ac:dyDescent="0.25">
      <c r="B415" s="6" t="s">
        <v>2790</v>
      </c>
      <c r="C415" s="6">
        <v>2592</v>
      </c>
      <c r="D415" s="6" t="s">
        <v>2792</v>
      </c>
      <c r="E415" s="6" t="s">
        <v>2791</v>
      </c>
      <c r="F415" s="6" t="s">
        <v>1481</v>
      </c>
      <c r="G415" s="6" t="s">
        <v>199</v>
      </c>
      <c r="H415" s="6" t="s">
        <v>75</v>
      </c>
      <c r="I415" s="6">
        <f>_xlfn.XLOOKUP(E415,[1]Sheet1!$D:$D,[1]Sheet1!$Y:$Y,"")</f>
        <v>20</v>
      </c>
      <c r="J415" s="1">
        <f t="shared" si="22"/>
        <v>40</v>
      </c>
      <c r="K415" s="7">
        <v>4277</v>
      </c>
      <c r="L415" s="12">
        <f t="shared" si="23"/>
        <v>171080</v>
      </c>
      <c r="N415" s="1">
        <f>_xlfn.XLOOKUP(E415,[2]Sheet1!$H:$H,[2]Sheet1!$EX:$EX,"")</f>
        <v>4275</v>
      </c>
      <c r="O415" s="6">
        <f>_xlfn.XLOOKUP(E415,[1]Sheet1!$D:$D,[1]Sheet1!$Z:$Z,"")</f>
        <v>4275</v>
      </c>
      <c r="P415" s="16">
        <f t="shared" si="24"/>
        <v>1</v>
      </c>
    </row>
    <row r="416" spans="2:16" ht="15" customHeight="1" x14ac:dyDescent="0.25">
      <c r="B416" s="6" t="s">
        <v>2808</v>
      </c>
      <c r="C416" s="6">
        <v>201</v>
      </c>
      <c r="D416" s="6" t="s">
        <v>2811</v>
      </c>
      <c r="E416" s="6" t="s">
        <v>2809</v>
      </c>
      <c r="F416" s="6" t="s">
        <v>2810</v>
      </c>
      <c r="G416" s="6" t="s">
        <v>163</v>
      </c>
      <c r="H416" s="6" t="s">
        <v>75</v>
      </c>
      <c r="I416" s="6">
        <f>_xlfn.XLOOKUP(E416,[1]Sheet1!$D:$D,[1]Sheet1!$Y:$Y,"")</f>
        <v>250</v>
      </c>
      <c r="J416" s="1">
        <f t="shared" si="22"/>
        <v>500</v>
      </c>
      <c r="K416" s="7">
        <v>4647</v>
      </c>
      <c r="L416" s="12">
        <f t="shared" si="23"/>
        <v>2323500</v>
      </c>
      <c r="N416" s="1">
        <f>_xlfn.XLOOKUP(E416,[2]Sheet1!$H:$H,[2]Sheet1!$EX:$EX,"")</f>
        <v>4468</v>
      </c>
      <c r="O416" s="6">
        <f>_xlfn.XLOOKUP(E416,[1]Sheet1!$D:$D,[1]Sheet1!$Z:$Z,"")</f>
        <v>22340</v>
      </c>
      <c r="P416" s="16">
        <f t="shared" si="24"/>
        <v>5</v>
      </c>
    </row>
    <row r="417" spans="2:16" ht="15" customHeight="1" x14ac:dyDescent="0.25">
      <c r="B417" s="6" t="s">
        <v>2812</v>
      </c>
      <c r="C417" s="6">
        <v>5046</v>
      </c>
      <c r="D417" s="6" t="s">
        <v>2813</v>
      </c>
      <c r="E417" s="6" t="s">
        <v>2809</v>
      </c>
      <c r="F417" s="6" t="s">
        <v>452</v>
      </c>
      <c r="G417" s="6" t="s">
        <v>199</v>
      </c>
      <c r="H417" s="6" t="s">
        <v>75</v>
      </c>
      <c r="I417" s="6">
        <f>_xlfn.XLOOKUP(E417,[1]Sheet1!$D:$D,[1]Sheet1!$Y:$Y,"")</f>
        <v>250</v>
      </c>
      <c r="J417" s="1">
        <f t="shared" si="22"/>
        <v>500</v>
      </c>
      <c r="K417" s="7">
        <v>5153</v>
      </c>
      <c r="L417" s="12">
        <f t="shared" si="23"/>
        <v>2576500</v>
      </c>
      <c r="N417" s="1">
        <f>_xlfn.XLOOKUP(E417,[2]Sheet1!$H:$H,[2]Sheet1!$EX:$EX,"")</f>
        <v>4468</v>
      </c>
      <c r="O417" s="6">
        <f>_xlfn.XLOOKUP(E417,[1]Sheet1!$D:$D,[1]Sheet1!$Z:$Z,"")</f>
        <v>22340</v>
      </c>
      <c r="P417" s="16">
        <f t="shared" si="24"/>
        <v>5</v>
      </c>
    </row>
    <row r="418" spans="2:16" ht="15" customHeight="1" x14ac:dyDescent="0.25">
      <c r="B418" s="6" t="s">
        <v>2814</v>
      </c>
      <c r="C418" s="6">
        <v>2719</v>
      </c>
      <c r="D418" s="6" t="s">
        <v>2815</v>
      </c>
      <c r="E418" s="6" t="s">
        <v>2809</v>
      </c>
      <c r="F418" s="6" t="s">
        <v>1176</v>
      </c>
      <c r="G418" s="6" t="s">
        <v>199</v>
      </c>
      <c r="H418" s="6" t="s">
        <v>75</v>
      </c>
      <c r="I418" s="6">
        <f>_xlfn.XLOOKUP(E418,[1]Sheet1!$D:$D,[1]Sheet1!$Y:$Y,"")</f>
        <v>250</v>
      </c>
      <c r="J418" s="1">
        <f t="shared" si="22"/>
        <v>500</v>
      </c>
      <c r="K418" s="7">
        <v>5926</v>
      </c>
      <c r="L418" s="12">
        <f t="shared" si="23"/>
        <v>2963000</v>
      </c>
      <c r="N418" s="1">
        <f>_xlfn.XLOOKUP(E418,[2]Sheet1!$H:$H,[2]Sheet1!$EX:$EX,"")</f>
        <v>4468</v>
      </c>
      <c r="O418" s="6">
        <f>_xlfn.XLOOKUP(E418,[1]Sheet1!$D:$D,[1]Sheet1!$Z:$Z,"")</f>
        <v>22340</v>
      </c>
      <c r="P418" s="16">
        <f t="shared" si="24"/>
        <v>5</v>
      </c>
    </row>
    <row r="419" spans="2:16" ht="15" customHeight="1" x14ac:dyDescent="0.25">
      <c r="B419" s="6" t="s">
        <v>2890</v>
      </c>
      <c r="C419" s="6">
        <v>3607</v>
      </c>
      <c r="D419" s="6" t="s">
        <v>2893</v>
      </c>
      <c r="E419" s="6" t="s">
        <v>2891</v>
      </c>
      <c r="F419" s="6" t="s">
        <v>2892</v>
      </c>
      <c r="G419" s="6" t="s">
        <v>147</v>
      </c>
      <c r="H419" s="6" t="s">
        <v>204</v>
      </c>
      <c r="I419" s="6">
        <f>_xlfn.XLOOKUP(E419,[1]Sheet1!$D:$D,[1]Sheet1!$Y:$Y,"")</f>
        <v>560</v>
      </c>
      <c r="J419" s="1">
        <f t="shared" si="22"/>
        <v>1120</v>
      </c>
      <c r="K419" s="7">
        <v>2200</v>
      </c>
      <c r="L419" s="12">
        <f t="shared" si="23"/>
        <v>2464000</v>
      </c>
      <c r="N419" s="1">
        <f>_xlfn.XLOOKUP(E419,[2]Sheet1!$H:$H,[2]Sheet1!$EX:$EX,"")</f>
        <v>2218</v>
      </c>
      <c r="O419" s="6">
        <f>_xlfn.XLOOKUP(E419,[1]Sheet1!$D:$D,[1]Sheet1!$Z:$Z,"")</f>
        <v>124208</v>
      </c>
      <c r="P419" s="16">
        <f t="shared" si="24"/>
        <v>56</v>
      </c>
    </row>
    <row r="420" spans="2:16" ht="15" customHeight="1" x14ac:dyDescent="0.25">
      <c r="B420" s="6" t="s">
        <v>2894</v>
      </c>
      <c r="C420" s="6">
        <v>3608</v>
      </c>
      <c r="D420" s="6" t="s">
        <v>2897</v>
      </c>
      <c r="E420" s="6" t="s">
        <v>2895</v>
      </c>
      <c r="F420" s="6" t="s">
        <v>2896</v>
      </c>
      <c r="G420" s="6" t="s">
        <v>693</v>
      </c>
      <c r="H420" s="6" t="s">
        <v>204</v>
      </c>
      <c r="I420" s="6">
        <f>_xlfn.XLOOKUP(E420,[1]Sheet1!$D:$D,[1]Sheet1!$Y:$Y,"")</f>
        <v>670</v>
      </c>
      <c r="J420" s="1">
        <f t="shared" si="22"/>
        <v>1340</v>
      </c>
      <c r="K420" s="7">
        <v>4032</v>
      </c>
      <c r="L420" s="12">
        <f t="shared" si="23"/>
        <v>5402880</v>
      </c>
      <c r="N420" s="1">
        <f>_xlfn.XLOOKUP(E420,[2]Sheet1!$H:$H,[2]Sheet1!$EX:$EX,"")</f>
        <v>4066</v>
      </c>
      <c r="O420" s="6">
        <f>_xlfn.XLOOKUP(E420,[1]Sheet1!$D:$D,[1]Sheet1!$Z:$Z,"")</f>
        <v>544844</v>
      </c>
      <c r="P420" s="16">
        <f t="shared" si="24"/>
        <v>134</v>
      </c>
    </row>
    <row r="421" spans="2:16" ht="15" customHeight="1" x14ac:dyDescent="0.25">
      <c r="B421" s="6" t="s">
        <v>2898</v>
      </c>
      <c r="C421" s="6">
        <v>3522</v>
      </c>
      <c r="D421" s="6" t="s">
        <v>2902</v>
      </c>
      <c r="E421" s="6" t="s">
        <v>2899</v>
      </c>
      <c r="F421" s="6" t="s">
        <v>2900</v>
      </c>
      <c r="G421" s="6" t="s">
        <v>2901</v>
      </c>
      <c r="H421" s="6" t="s">
        <v>262</v>
      </c>
      <c r="I421" s="6">
        <f>_xlfn.XLOOKUP(E421,[1]Sheet1!$D:$D,[1]Sheet1!$Y:$Y,"")</f>
        <v>567</v>
      </c>
      <c r="J421" s="1">
        <f t="shared" si="22"/>
        <v>1134</v>
      </c>
      <c r="K421" s="7">
        <v>1512</v>
      </c>
      <c r="L421" s="12">
        <f t="shared" si="23"/>
        <v>1714608</v>
      </c>
      <c r="N421" s="1">
        <f>_xlfn.XLOOKUP(E421,[2]Sheet1!$H:$H,[2]Sheet1!$EX:$EX,"")</f>
        <v>1529</v>
      </c>
      <c r="O421" s="6">
        <f>_xlfn.XLOOKUP(E421,[1]Sheet1!$D:$D,[1]Sheet1!$Z:$Z,"")</f>
        <v>123849</v>
      </c>
      <c r="P421" s="16">
        <f t="shared" si="24"/>
        <v>81</v>
      </c>
    </row>
    <row r="422" spans="2:16" ht="15" customHeight="1" x14ac:dyDescent="0.25">
      <c r="B422" s="6" t="s">
        <v>2903</v>
      </c>
      <c r="C422" s="6">
        <v>3523</v>
      </c>
      <c r="D422" s="6" t="s">
        <v>2906</v>
      </c>
      <c r="E422" s="6" t="s">
        <v>2904</v>
      </c>
      <c r="F422" s="6" t="s">
        <v>2905</v>
      </c>
      <c r="G422" s="6" t="s">
        <v>2901</v>
      </c>
      <c r="H422" s="6" t="s">
        <v>262</v>
      </c>
      <c r="I422" s="6">
        <f>_xlfn.XLOOKUP(E422,[1]Sheet1!$D:$D,[1]Sheet1!$Y:$Y,"")</f>
        <v>238</v>
      </c>
      <c r="J422" s="1">
        <f t="shared" si="22"/>
        <v>476</v>
      </c>
      <c r="K422" s="7">
        <v>2909</v>
      </c>
      <c r="L422" s="12">
        <f t="shared" si="23"/>
        <v>1384684</v>
      </c>
      <c r="N422" s="1">
        <f>_xlfn.XLOOKUP(E422,[2]Sheet1!$H:$H,[2]Sheet1!$EX:$EX,"")</f>
        <v>2956</v>
      </c>
      <c r="O422" s="6">
        <f>_xlfn.XLOOKUP(E422,[1]Sheet1!$D:$D,[1]Sheet1!$Z:$Z,"")</f>
        <v>100504</v>
      </c>
      <c r="P422" s="16">
        <f t="shared" si="24"/>
        <v>34</v>
      </c>
    </row>
    <row r="423" spans="2:16" ht="15" customHeight="1" x14ac:dyDescent="0.25">
      <c r="B423" s="6" t="s">
        <v>2907</v>
      </c>
      <c r="C423" s="6">
        <v>3524</v>
      </c>
      <c r="D423" s="6" t="s">
        <v>2910</v>
      </c>
      <c r="E423" s="6" t="s">
        <v>2908</v>
      </c>
      <c r="F423" s="6" t="s">
        <v>2909</v>
      </c>
      <c r="G423" s="6" t="s">
        <v>2901</v>
      </c>
      <c r="H423" s="6" t="s">
        <v>262</v>
      </c>
      <c r="I423" s="6">
        <f>_xlfn.XLOOKUP(E423,[1]Sheet1!$D:$D,[1]Sheet1!$Y:$Y,"")</f>
        <v>259</v>
      </c>
      <c r="J423" s="1">
        <f t="shared" si="22"/>
        <v>518</v>
      </c>
      <c r="K423" s="7">
        <v>5459</v>
      </c>
      <c r="L423" s="12">
        <f t="shared" si="23"/>
        <v>2827762</v>
      </c>
      <c r="N423" s="1">
        <f>_xlfn.XLOOKUP(E423,[2]Sheet1!$H:$H,[2]Sheet1!$EX:$EX,"")</f>
        <v>5505</v>
      </c>
      <c r="O423" s="6">
        <f>_xlfn.XLOOKUP(E423,[1]Sheet1!$D:$D,[1]Sheet1!$Z:$Z,"")</f>
        <v>203685</v>
      </c>
      <c r="P423" s="16">
        <f t="shared" si="24"/>
        <v>37</v>
      </c>
    </row>
    <row r="424" spans="2:16" ht="15" customHeight="1" x14ac:dyDescent="0.25">
      <c r="B424" s="6" t="s">
        <v>2911</v>
      </c>
      <c r="C424" s="6">
        <v>3525</v>
      </c>
      <c r="D424" s="6" t="s">
        <v>2914</v>
      </c>
      <c r="E424" s="6" t="s">
        <v>2912</v>
      </c>
      <c r="F424" s="6" t="s">
        <v>2913</v>
      </c>
      <c r="G424" s="6" t="s">
        <v>2901</v>
      </c>
      <c r="H424" s="6" t="s">
        <v>262</v>
      </c>
      <c r="I424" s="6">
        <f>_xlfn.XLOOKUP(E424,[1]Sheet1!$D:$D,[1]Sheet1!$Y:$Y,"")</f>
        <v>112</v>
      </c>
      <c r="J424" s="1">
        <f t="shared" si="22"/>
        <v>224</v>
      </c>
      <c r="K424" s="7">
        <v>7810</v>
      </c>
      <c r="L424" s="12">
        <f t="shared" si="23"/>
        <v>1749440</v>
      </c>
      <c r="N424" s="1">
        <f>_xlfn.XLOOKUP(E424,[2]Sheet1!$H:$H,[2]Sheet1!$EX:$EX,"")</f>
        <v>7935</v>
      </c>
      <c r="O424" s="6">
        <f>_xlfn.XLOOKUP(E424,[1]Sheet1!$D:$D,[1]Sheet1!$Z:$Z,"")</f>
        <v>126960</v>
      </c>
      <c r="P424" s="16">
        <f t="shared" si="24"/>
        <v>16</v>
      </c>
    </row>
    <row r="425" spans="2:16" ht="15" customHeight="1" x14ac:dyDescent="0.25">
      <c r="B425" s="6" t="s">
        <v>2978</v>
      </c>
      <c r="C425" s="6">
        <v>1420</v>
      </c>
      <c r="D425" s="6" t="s">
        <v>2980</v>
      </c>
      <c r="E425" s="6" t="s">
        <v>2979</v>
      </c>
      <c r="F425" s="6" t="s">
        <v>226</v>
      </c>
      <c r="G425" s="6" t="s">
        <v>67</v>
      </c>
      <c r="H425" s="6" t="s">
        <v>44</v>
      </c>
      <c r="I425" s="6">
        <f>_xlfn.XLOOKUP(E425,[1]Sheet1!$D:$D,[1]Sheet1!$Y:$Y,"")</f>
        <v>0</v>
      </c>
      <c r="J425" s="1">
        <v>1</v>
      </c>
      <c r="K425" s="7">
        <v>1082</v>
      </c>
      <c r="L425" s="12">
        <f t="shared" si="23"/>
        <v>1082</v>
      </c>
      <c r="N425" s="1">
        <f>_xlfn.XLOOKUP(E425,[2]Sheet1!$H:$H,[2]Sheet1!$EX:$EX,"")</f>
        <v>1090</v>
      </c>
      <c r="O425" s="6">
        <f>_xlfn.XLOOKUP(E425,[1]Sheet1!$D:$D,[1]Sheet1!$Z:$Z,"")</f>
        <v>0</v>
      </c>
      <c r="P425" s="16">
        <v>1</v>
      </c>
    </row>
    <row r="426" spans="2:16" ht="15" customHeight="1" x14ac:dyDescent="0.25">
      <c r="B426" s="6" t="s">
        <v>3021</v>
      </c>
      <c r="C426" s="6">
        <v>1818</v>
      </c>
      <c r="D426" s="6" t="s">
        <v>3023</v>
      </c>
      <c r="E426" s="6" t="s">
        <v>3022</v>
      </c>
      <c r="F426" s="6" t="s">
        <v>432</v>
      </c>
      <c r="G426" s="6" t="s">
        <v>766</v>
      </c>
      <c r="H426" s="6" t="s">
        <v>114</v>
      </c>
      <c r="I426" s="6">
        <f>_xlfn.XLOOKUP(E426,[1]Sheet1!$D:$D,[1]Sheet1!$Y:$Y,"")</f>
        <v>320</v>
      </c>
      <c r="J426" s="1">
        <f t="shared" si="22"/>
        <v>640</v>
      </c>
      <c r="K426" s="7">
        <v>17916</v>
      </c>
      <c r="L426" s="12">
        <f t="shared" si="23"/>
        <v>11466240</v>
      </c>
      <c r="N426" s="1">
        <f>_xlfn.XLOOKUP(E426,[2]Sheet1!$H:$H,[2]Sheet1!$EX:$EX,"")</f>
        <v>17760</v>
      </c>
      <c r="O426" s="6">
        <f>_xlfn.XLOOKUP(E426,[1]Sheet1!$D:$D,[1]Sheet1!$Z:$Z,"")</f>
        <v>568320</v>
      </c>
      <c r="P426" s="16">
        <f t="shared" si="24"/>
        <v>32</v>
      </c>
    </row>
    <row r="427" spans="2:16" ht="15" customHeight="1" x14ac:dyDescent="0.25">
      <c r="B427" s="6" t="s">
        <v>3099</v>
      </c>
      <c r="C427" s="6">
        <v>5114</v>
      </c>
      <c r="D427" s="6" t="s">
        <v>3101</v>
      </c>
      <c r="E427" s="6" t="s">
        <v>3100</v>
      </c>
      <c r="F427" s="6" t="s">
        <v>1443</v>
      </c>
      <c r="G427" s="6" t="s">
        <v>9</v>
      </c>
      <c r="H427" s="6" t="s">
        <v>1077</v>
      </c>
      <c r="I427" s="6">
        <f>_xlfn.XLOOKUP(E427,[1]Sheet1!$D:$D,[1]Sheet1!$Y:$Y,"")</f>
        <v>0</v>
      </c>
      <c r="J427" s="1">
        <v>1</v>
      </c>
      <c r="K427" s="7">
        <v>1206</v>
      </c>
      <c r="L427" s="12">
        <f t="shared" si="23"/>
        <v>1206</v>
      </c>
      <c r="N427" s="1">
        <f>_xlfn.XLOOKUP(E427,[2]Sheet1!$H:$H,[2]Sheet1!$EX:$EX,"")</f>
        <v>929</v>
      </c>
      <c r="O427" s="6">
        <f>_xlfn.XLOOKUP(E427,[1]Sheet1!$D:$D,[1]Sheet1!$Z:$Z,"")</f>
        <v>0</v>
      </c>
      <c r="P427" s="16">
        <v>1</v>
      </c>
    </row>
    <row r="428" spans="2:16" ht="15" customHeight="1" x14ac:dyDescent="0.25">
      <c r="B428" s="6" t="s">
        <v>3110</v>
      </c>
      <c r="C428" s="6">
        <v>5253</v>
      </c>
      <c r="D428" s="6" t="s">
        <v>3112</v>
      </c>
      <c r="E428" s="6" t="s">
        <v>3111</v>
      </c>
      <c r="F428" s="6" t="s">
        <v>34</v>
      </c>
      <c r="G428" s="6" t="s">
        <v>32</v>
      </c>
      <c r="H428" s="6" t="s">
        <v>138</v>
      </c>
      <c r="I428" s="6">
        <f>_xlfn.XLOOKUP(E428,[1]Sheet1!$D:$D,[1]Sheet1!$Y:$Y,"")</f>
        <v>480</v>
      </c>
      <c r="J428" s="1">
        <f t="shared" si="22"/>
        <v>960</v>
      </c>
      <c r="K428" s="7">
        <v>1313</v>
      </c>
      <c r="L428" s="12">
        <f t="shared" si="23"/>
        <v>1260480</v>
      </c>
      <c r="N428" s="1">
        <f>_xlfn.XLOOKUP(E428,[2]Sheet1!$H:$H,[2]Sheet1!$EX:$EX,"")</f>
        <v>1427</v>
      </c>
      <c r="O428" s="6">
        <f>_xlfn.XLOOKUP(E428,[1]Sheet1!$D:$D,[1]Sheet1!$Z:$Z,"")</f>
        <v>68496</v>
      </c>
      <c r="P428" s="16">
        <f t="shared" si="24"/>
        <v>48</v>
      </c>
    </row>
    <row r="429" spans="2:16" ht="15" customHeight="1" x14ac:dyDescent="0.25">
      <c r="B429" s="6" t="s">
        <v>3136</v>
      </c>
      <c r="C429" s="6">
        <v>5186</v>
      </c>
      <c r="D429" s="6" t="s">
        <v>3138</v>
      </c>
      <c r="E429" s="6" t="s">
        <v>3137</v>
      </c>
      <c r="F429" s="6" t="s">
        <v>8</v>
      </c>
      <c r="G429" s="6" t="s">
        <v>9</v>
      </c>
      <c r="H429" s="6" t="s">
        <v>1583</v>
      </c>
      <c r="I429" s="6">
        <f>_xlfn.XLOOKUP(E429,[1]Sheet1!$D:$D,[1]Sheet1!$Y:$Y,"")</f>
        <v>93</v>
      </c>
      <c r="J429" s="1">
        <f t="shared" si="22"/>
        <v>186</v>
      </c>
      <c r="K429" s="7">
        <v>41430</v>
      </c>
      <c r="L429" s="12">
        <f t="shared" si="23"/>
        <v>7705980</v>
      </c>
      <c r="N429" s="1">
        <f>_xlfn.XLOOKUP(E429,[2]Sheet1!$H:$H,[2]Sheet1!$EX:$EX,"")</f>
        <v>41430</v>
      </c>
      <c r="O429" s="6">
        <f>_xlfn.XLOOKUP(E429,[1]Sheet1!$D:$D,[1]Sheet1!$Z:$Z,"")</f>
        <v>3852990</v>
      </c>
      <c r="P429" s="16">
        <f t="shared" si="24"/>
        <v>93</v>
      </c>
    </row>
    <row r="430" spans="2:16" ht="15" customHeight="1" x14ac:dyDescent="0.25">
      <c r="B430" s="6" t="s">
        <v>3359</v>
      </c>
      <c r="C430" s="6">
        <v>3148</v>
      </c>
      <c r="D430" s="6" t="s">
        <v>3363</v>
      </c>
      <c r="E430" s="6" t="s">
        <v>3360</v>
      </c>
      <c r="F430" s="6" t="s">
        <v>3361</v>
      </c>
      <c r="G430" s="6" t="s">
        <v>199</v>
      </c>
      <c r="H430" s="6" t="s">
        <v>3362</v>
      </c>
      <c r="I430" s="6">
        <f>_xlfn.XLOOKUP(E430,[1]Sheet1!$D:$D,[1]Sheet1!$Y:$Y,"")</f>
        <v>140</v>
      </c>
      <c r="J430" s="1">
        <f t="shared" si="22"/>
        <v>280</v>
      </c>
      <c r="K430" s="7">
        <v>15178</v>
      </c>
      <c r="L430" s="12">
        <f t="shared" si="23"/>
        <v>4249840</v>
      </c>
      <c r="N430" s="1">
        <f>_xlfn.XLOOKUP(E430,[2]Sheet1!$H:$H,[2]Sheet1!$EX:$EX,"")</f>
        <v>15506</v>
      </c>
      <c r="O430" s="6">
        <f>_xlfn.XLOOKUP(E430,[1]Sheet1!$D:$D,[1]Sheet1!$Z:$Z,"")</f>
        <v>108542</v>
      </c>
      <c r="P430" s="16">
        <f t="shared" si="24"/>
        <v>7</v>
      </c>
    </row>
    <row r="431" spans="2:16" ht="15" customHeight="1" x14ac:dyDescent="0.25">
      <c r="B431" s="6" t="s">
        <v>3484</v>
      </c>
      <c r="C431" s="6">
        <v>5197</v>
      </c>
      <c r="D431" s="6" t="s">
        <v>3486</v>
      </c>
      <c r="E431" s="6" t="s">
        <v>3485</v>
      </c>
      <c r="F431" s="6" t="s">
        <v>132</v>
      </c>
      <c r="G431" s="6" t="s">
        <v>325</v>
      </c>
      <c r="H431" s="6" t="s">
        <v>204</v>
      </c>
      <c r="I431" s="6">
        <f>_xlfn.XLOOKUP(E431,[1]Sheet1!$D:$D,[1]Sheet1!$Y:$Y,"")</f>
        <v>0</v>
      </c>
      <c r="J431" s="1">
        <v>1</v>
      </c>
      <c r="K431" s="7">
        <v>12771</v>
      </c>
      <c r="L431" s="12">
        <f t="shared" si="23"/>
        <v>12771</v>
      </c>
      <c r="N431" s="1">
        <f>_xlfn.XLOOKUP(E431,[2]Sheet1!$H:$H,[2]Sheet1!$EX:$EX,"")</f>
        <v>12771</v>
      </c>
      <c r="O431" s="6">
        <f>_xlfn.XLOOKUP(E431,[1]Sheet1!$D:$D,[1]Sheet1!$Z:$Z,"")</f>
        <v>0</v>
      </c>
      <c r="P431" s="16">
        <v>1</v>
      </c>
    </row>
    <row r="432" spans="2:16" ht="15" customHeight="1" x14ac:dyDescent="0.25">
      <c r="B432" s="6" t="s">
        <v>3571</v>
      </c>
      <c r="C432" s="6">
        <v>1999</v>
      </c>
      <c r="D432" s="6" t="s">
        <v>3574</v>
      </c>
      <c r="E432" s="6" t="s">
        <v>3572</v>
      </c>
      <c r="F432" s="6" t="s">
        <v>3573</v>
      </c>
      <c r="G432" s="6" t="s">
        <v>147</v>
      </c>
      <c r="H432" s="6" t="s">
        <v>114</v>
      </c>
      <c r="I432" s="6">
        <f>_xlfn.XLOOKUP(E432,[1]Sheet1!$D:$D,[1]Sheet1!$Y:$Y,"")</f>
        <v>250</v>
      </c>
      <c r="J432" s="1">
        <f t="shared" si="22"/>
        <v>500</v>
      </c>
      <c r="K432" s="7">
        <v>2773</v>
      </c>
      <c r="L432" s="12">
        <f t="shared" si="23"/>
        <v>1386500</v>
      </c>
      <c r="N432" s="1">
        <f>_xlfn.XLOOKUP(E432,[2]Sheet1!$H:$H,[2]Sheet1!$EX:$EX,"")</f>
        <v>2773</v>
      </c>
      <c r="O432" s="6">
        <f>_xlfn.XLOOKUP(E432,[1]Sheet1!$D:$D,[1]Sheet1!$Z:$Z,"")</f>
        <v>69325</v>
      </c>
      <c r="P432" s="16">
        <f t="shared" si="24"/>
        <v>25</v>
      </c>
    </row>
    <row r="433" spans="2:16" ht="15" customHeight="1" x14ac:dyDescent="0.25">
      <c r="B433" s="6" t="s">
        <v>3575</v>
      </c>
      <c r="C433" s="6">
        <v>2366</v>
      </c>
      <c r="D433" s="6" t="s">
        <v>3578</v>
      </c>
      <c r="E433" s="6" t="s">
        <v>3576</v>
      </c>
      <c r="F433" s="6" t="s">
        <v>3577</v>
      </c>
      <c r="G433" s="6" t="s">
        <v>693</v>
      </c>
      <c r="H433" s="6" t="s">
        <v>114</v>
      </c>
      <c r="I433" s="6">
        <f>_xlfn.XLOOKUP(E433,[1]Sheet1!$D:$D,[1]Sheet1!$Y:$Y,"")</f>
        <v>45</v>
      </c>
      <c r="J433" s="1">
        <f t="shared" si="22"/>
        <v>90</v>
      </c>
      <c r="K433" s="7">
        <v>23024</v>
      </c>
      <c r="L433" s="12">
        <f t="shared" si="23"/>
        <v>2072160</v>
      </c>
      <c r="N433" s="1">
        <f>_xlfn.XLOOKUP(E433,[2]Sheet1!$H:$H,[2]Sheet1!$EX:$EX,"")</f>
        <v>23024</v>
      </c>
      <c r="O433" s="6">
        <f>_xlfn.XLOOKUP(E433,[1]Sheet1!$D:$D,[1]Sheet1!$Z:$Z,"")</f>
        <v>207216</v>
      </c>
      <c r="P433" s="16">
        <f t="shared" si="24"/>
        <v>9</v>
      </c>
    </row>
    <row r="434" spans="2:16" ht="15" customHeight="1" x14ac:dyDescent="0.25">
      <c r="B434" s="6" t="s">
        <v>3579</v>
      </c>
      <c r="C434" s="6">
        <v>2000</v>
      </c>
      <c r="D434" s="6" t="s">
        <v>3581</v>
      </c>
      <c r="E434" s="6" t="s">
        <v>3580</v>
      </c>
      <c r="F434" s="6" t="s">
        <v>31</v>
      </c>
      <c r="G434" s="6" t="s">
        <v>693</v>
      </c>
      <c r="H434" s="6" t="s">
        <v>114</v>
      </c>
      <c r="I434" s="6">
        <f>_xlfn.XLOOKUP(E434,[1]Sheet1!$D:$D,[1]Sheet1!$Y:$Y,"")</f>
        <v>220</v>
      </c>
      <c r="J434" s="1">
        <f t="shared" si="22"/>
        <v>440</v>
      </c>
      <c r="K434" s="7">
        <v>6233</v>
      </c>
      <c r="L434" s="12">
        <f t="shared" si="23"/>
        <v>2742520</v>
      </c>
      <c r="N434" s="1">
        <f>_xlfn.XLOOKUP(E434,[2]Sheet1!$H:$H,[2]Sheet1!$EX:$EX,"")</f>
        <v>6233</v>
      </c>
      <c r="O434" s="6">
        <f>_xlfn.XLOOKUP(E434,[1]Sheet1!$D:$D,[1]Sheet1!$Z:$Z,"")</f>
        <v>274252</v>
      </c>
      <c r="P434" s="16">
        <f t="shared" si="24"/>
        <v>44</v>
      </c>
    </row>
    <row r="435" spans="2:16" ht="15" customHeight="1" x14ac:dyDescent="0.25">
      <c r="B435" s="6" t="s">
        <v>3623</v>
      </c>
      <c r="C435" s="6">
        <v>2346</v>
      </c>
      <c r="D435" s="6" t="s">
        <v>3625</v>
      </c>
      <c r="E435" s="6" t="s">
        <v>3624</v>
      </c>
      <c r="F435" s="6" t="s">
        <v>449</v>
      </c>
      <c r="G435" s="6" t="s">
        <v>199</v>
      </c>
      <c r="H435" s="6" t="s">
        <v>75</v>
      </c>
      <c r="I435" s="6">
        <f>_xlfn.XLOOKUP(E435,[1]Sheet1!$D:$D,[1]Sheet1!$Y:$Y,"")</f>
        <v>20</v>
      </c>
      <c r="J435" s="1">
        <f t="shared" si="22"/>
        <v>40</v>
      </c>
      <c r="K435" s="7">
        <v>4402</v>
      </c>
      <c r="L435" s="12">
        <f t="shared" si="23"/>
        <v>176080</v>
      </c>
      <c r="N435" s="1">
        <f>_xlfn.XLOOKUP(E435,[2]Sheet1!$H:$H,[2]Sheet1!$EX:$EX,"")</f>
        <v>4175</v>
      </c>
      <c r="O435" s="6">
        <f>_xlfn.XLOOKUP(E435,[1]Sheet1!$D:$D,[1]Sheet1!$Z:$Z,"")</f>
        <v>4175</v>
      </c>
      <c r="P435" s="16">
        <f t="shared" si="24"/>
        <v>1</v>
      </c>
    </row>
    <row r="436" spans="2:16" ht="15" customHeight="1" x14ac:dyDescent="0.25">
      <c r="B436" s="6" t="s">
        <v>3626</v>
      </c>
      <c r="C436" s="6">
        <v>2720</v>
      </c>
      <c r="D436" s="6" t="s">
        <v>3627</v>
      </c>
      <c r="E436" s="6" t="s">
        <v>3624</v>
      </c>
      <c r="F436" s="6" t="s">
        <v>198</v>
      </c>
      <c r="G436" s="6" t="s">
        <v>199</v>
      </c>
      <c r="H436" s="6" t="s">
        <v>75</v>
      </c>
      <c r="I436" s="6">
        <f>_xlfn.XLOOKUP(E436,[1]Sheet1!$D:$D,[1]Sheet1!$Y:$Y,"")</f>
        <v>20</v>
      </c>
      <c r="J436" s="1">
        <f t="shared" si="22"/>
        <v>40</v>
      </c>
      <c r="K436" s="7">
        <v>4425</v>
      </c>
      <c r="L436" s="12">
        <f t="shared" si="23"/>
        <v>177000</v>
      </c>
      <c r="N436" s="1">
        <f>_xlfn.XLOOKUP(E436,[2]Sheet1!$H:$H,[2]Sheet1!$EX:$EX,"")</f>
        <v>4175</v>
      </c>
      <c r="O436" s="6">
        <f>_xlfn.XLOOKUP(E436,[1]Sheet1!$D:$D,[1]Sheet1!$Z:$Z,"")</f>
        <v>4175</v>
      </c>
      <c r="P436" s="16">
        <f t="shared" si="24"/>
        <v>1</v>
      </c>
    </row>
    <row r="437" spans="2:16" ht="15" customHeight="1" x14ac:dyDescent="0.25">
      <c r="B437" s="6" t="s">
        <v>3636</v>
      </c>
      <c r="C437" s="6">
        <v>5539</v>
      </c>
      <c r="D437" s="6" t="s">
        <v>3638</v>
      </c>
      <c r="E437" s="6" t="s">
        <v>3637</v>
      </c>
      <c r="F437" s="6" t="s">
        <v>27</v>
      </c>
      <c r="G437" s="6" t="s">
        <v>506</v>
      </c>
      <c r="H437" s="6" t="s">
        <v>29</v>
      </c>
      <c r="I437" s="6">
        <f>_xlfn.XLOOKUP(E437,[1]Sheet1!$D:$D,[1]Sheet1!$Y:$Y,"")</f>
        <v>0</v>
      </c>
      <c r="J437" s="1">
        <v>1</v>
      </c>
      <c r="K437" s="7">
        <v>77149</v>
      </c>
      <c r="L437" s="12">
        <f t="shared" si="23"/>
        <v>77149</v>
      </c>
      <c r="N437" s="1">
        <f>_xlfn.XLOOKUP(E437,[2]Sheet1!$H:$H,[2]Sheet1!$EX:$EX,"")</f>
        <v>77149</v>
      </c>
      <c r="O437" s="6">
        <f>_xlfn.XLOOKUP(E437,[1]Sheet1!$D:$D,[1]Sheet1!$Z:$Z,"")</f>
        <v>0</v>
      </c>
      <c r="P437" s="16">
        <v>1</v>
      </c>
    </row>
    <row r="438" spans="2:16" ht="15" customHeight="1" x14ac:dyDescent="0.25">
      <c r="B438" s="6" t="s">
        <v>3805</v>
      </c>
      <c r="C438" s="6">
        <v>637</v>
      </c>
      <c r="D438" s="6" t="s">
        <v>3807</v>
      </c>
      <c r="E438" s="6" t="s">
        <v>3806</v>
      </c>
      <c r="F438" s="6" t="s">
        <v>842</v>
      </c>
      <c r="G438" s="6" t="s">
        <v>74</v>
      </c>
      <c r="H438" s="6" t="s">
        <v>114</v>
      </c>
      <c r="I438" s="6">
        <f>_xlfn.XLOOKUP(E438,[1]Sheet1!$D:$D,[1]Sheet1!$Y:$Y,"")</f>
        <v>0</v>
      </c>
      <c r="J438" s="1">
        <v>1</v>
      </c>
      <c r="K438" s="7">
        <v>3016</v>
      </c>
      <c r="L438" s="12">
        <f t="shared" si="23"/>
        <v>3016</v>
      </c>
      <c r="N438" s="1">
        <f>_xlfn.XLOOKUP(E438,[2]Sheet1!$H:$H,[2]Sheet1!$EX:$EX,"")</f>
        <v>2988</v>
      </c>
      <c r="O438" s="6">
        <f>_xlfn.XLOOKUP(E438,[1]Sheet1!$D:$D,[1]Sheet1!$Z:$Z,"")</f>
        <v>0</v>
      </c>
      <c r="P438" s="16">
        <v>1</v>
      </c>
    </row>
    <row r="439" spans="2:16" ht="15" customHeight="1" x14ac:dyDescent="0.25">
      <c r="B439" s="6" t="s">
        <v>3819</v>
      </c>
      <c r="C439" s="6">
        <v>3421</v>
      </c>
      <c r="D439" s="6" t="s">
        <v>3822</v>
      </c>
      <c r="E439" s="6" t="s">
        <v>3820</v>
      </c>
      <c r="F439" s="6" t="s">
        <v>3821</v>
      </c>
      <c r="G439" s="6" t="s">
        <v>32</v>
      </c>
      <c r="H439" s="6" t="s">
        <v>114</v>
      </c>
      <c r="I439" s="6">
        <f>_xlfn.XLOOKUP(E439,[1]Sheet1!$D:$D,[1]Sheet1!$Y:$Y,"")</f>
        <v>0</v>
      </c>
      <c r="J439" s="1">
        <v>1</v>
      </c>
      <c r="K439" s="7">
        <v>1296</v>
      </c>
      <c r="L439" s="12">
        <f t="shared" si="23"/>
        <v>1296</v>
      </c>
      <c r="N439" s="1">
        <f>_xlfn.XLOOKUP(E439,[2]Sheet1!$H:$H,[2]Sheet1!$EX:$EX,"")</f>
        <v>1626</v>
      </c>
      <c r="O439" s="6">
        <f>_xlfn.XLOOKUP(E439,[1]Sheet1!$D:$D,[1]Sheet1!$Z:$Z,"")</f>
        <v>0</v>
      </c>
      <c r="P439" s="16">
        <v>1</v>
      </c>
    </row>
    <row r="440" spans="2:16" ht="15" customHeight="1" x14ac:dyDescent="0.25">
      <c r="B440" s="6" t="s">
        <v>3823</v>
      </c>
      <c r="C440" s="6">
        <v>621</v>
      </c>
      <c r="D440" s="6" t="s">
        <v>3827</v>
      </c>
      <c r="E440" s="6" t="s">
        <v>3824</v>
      </c>
      <c r="F440" s="6" t="s">
        <v>3825</v>
      </c>
      <c r="G440" s="6" t="s">
        <v>3826</v>
      </c>
      <c r="H440" s="6" t="s">
        <v>114</v>
      </c>
      <c r="I440" s="6">
        <f>_xlfn.XLOOKUP(E440,[1]Sheet1!$D:$D,[1]Sheet1!$Y:$Y,"")</f>
        <v>200</v>
      </c>
      <c r="J440" s="1">
        <f t="shared" si="22"/>
        <v>400</v>
      </c>
      <c r="K440" s="7">
        <v>12339</v>
      </c>
      <c r="L440" s="12">
        <f t="shared" si="23"/>
        <v>4935600</v>
      </c>
      <c r="N440" s="1">
        <f>_xlfn.XLOOKUP(E440,[2]Sheet1!$H:$H,[2]Sheet1!$EX:$EX,"")</f>
        <v>12225</v>
      </c>
      <c r="O440" s="6">
        <f>_xlfn.XLOOKUP(E440,[1]Sheet1!$D:$D,[1]Sheet1!$Z:$Z,"")</f>
        <v>48900</v>
      </c>
      <c r="P440" s="16">
        <f t="shared" si="24"/>
        <v>4</v>
      </c>
    </row>
    <row r="441" spans="2:16" ht="15" customHeight="1" x14ac:dyDescent="0.25">
      <c r="B441" s="6" t="s">
        <v>3837</v>
      </c>
      <c r="C441" s="6">
        <v>5389</v>
      </c>
      <c r="D441" s="6" t="s">
        <v>3839</v>
      </c>
      <c r="E441" s="6" t="s">
        <v>3838</v>
      </c>
      <c r="F441" s="6" t="s">
        <v>66</v>
      </c>
      <c r="G441" s="6" t="s">
        <v>67</v>
      </c>
      <c r="H441" s="6" t="s">
        <v>75</v>
      </c>
      <c r="I441" s="6">
        <f>_xlfn.XLOOKUP(E441,[1]Sheet1!$D:$D,[1]Sheet1!$Y:$Y,"")</f>
        <v>900</v>
      </c>
      <c r="J441" s="1">
        <f t="shared" si="22"/>
        <v>1800</v>
      </c>
      <c r="K441" s="7">
        <v>18311</v>
      </c>
      <c r="L441" s="12">
        <f t="shared" si="23"/>
        <v>32959800</v>
      </c>
      <c r="N441" s="1">
        <f>_xlfn.XLOOKUP(E441,[2]Sheet1!$H:$H,[2]Sheet1!$EX:$EX,"")</f>
        <v>21543</v>
      </c>
      <c r="O441" s="6">
        <f>_xlfn.XLOOKUP(E441,[1]Sheet1!$D:$D,[1]Sheet1!$Z:$Z,"")</f>
        <v>193887</v>
      </c>
      <c r="P441" s="16">
        <f t="shared" si="24"/>
        <v>9</v>
      </c>
    </row>
    <row r="442" spans="2:16" ht="15" customHeight="1" x14ac:dyDescent="0.25">
      <c r="B442" s="6" t="s">
        <v>3895</v>
      </c>
      <c r="C442" s="6">
        <v>5151</v>
      </c>
      <c r="D442" s="6" t="s">
        <v>3897</v>
      </c>
      <c r="E442" s="6" t="s">
        <v>3896</v>
      </c>
      <c r="F442" s="6" t="s">
        <v>426</v>
      </c>
      <c r="G442" s="6" t="s">
        <v>103</v>
      </c>
      <c r="H442" s="6" t="s">
        <v>262</v>
      </c>
      <c r="I442" s="6">
        <f>_xlfn.XLOOKUP(E442,[1]Sheet1!$D:$D,[1]Sheet1!$Y:$Y,"")</f>
        <v>1295</v>
      </c>
      <c r="J442" s="1">
        <f t="shared" si="22"/>
        <v>2590</v>
      </c>
      <c r="K442" s="7">
        <v>4170</v>
      </c>
      <c r="L442" s="12">
        <f t="shared" si="23"/>
        <v>10800300</v>
      </c>
      <c r="N442" s="1">
        <f>_xlfn.XLOOKUP(E442,[2]Sheet1!$H:$H,[2]Sheet1!$EX:$EX,"")</f>
        <v>4251</v>
      </c>
      <c r="O442" s="6">
        <f>_xlfn.XLOOKUP(E442,[1]Sheet1!$D:$D,[1]Sheet1!$Z:$Z,"")</f>
        <v>1101009</v>
      </c>
      <c r="P442" s="16">
        <f t="shared" si="24"/>
        <v>259</v>
      </c>
    </row>
    <row r="443" spans="2:16" ht="15" customHeight="1" x14ac:dyDescent="0.25">
      <c r="B443" s="6" t="s">
        <v>21</v>
      </c>
      <c r="C443" s="6">
        <v>5532</v>
      </c>
      <c r="D443" s="8">
        <v>4987233108146</v>
      </c>
      <c r="E443" s="6" t="s">
        <v>22</v>
      </c>
      <c r="F443" s="6" t="s">
        <v>23</v>
      </c>
      <c r="G443" s="6" t="s">
        <v>9</v>
      </c>
      <c r="H443" s="6" t="s">
        <v>24</v>
      </c>
      <c r="I443" s="6">
        <f>_xlfn.XLOOKUP(E443,[1]Sheet1!$D:$D,[1]Sheet1!$Y:$Y,"")</f>
        <v>4</v>
      </c>
      <c r="J443" s="1">
        <f t="shared" si="22"/>
        <v>8</v>
      </c>
      <c r="K443" s="1">
        <v>126974</v>
      </c>
      <c r="L443" s="12">
        <f t="shared" si="23"/>
        <v>1015792</v>
      </c>
      <c r="N443" s="1">
        <f>_xlfn.XLOOKUP(E443,[2]Sheet1!$H:$H,[2]Sheet1!$EX:$EX,"")</f>
        <v>126974</v>
      </c>
      <c r="O443" s="6">
        <f>_xlfn.XLOOKUP(E443,[1]Sheet1!$D:$D,[1]Sheet1!$Z:$Z,"")</f>
        <v>507896</v>
      </c>
      <c r="P443" s="16">
        <f t="shared" si="24"/>
        <v>4</v>
      </c>
    </row>
    <row r="444" spans="2:16" ht="15" customHeight="1" x14ac:dyDescent="0.25">
      <c r="B444" s="6" t="s">
        <v>79</v>
      </c>
      <c r="C444" s="6">
        <v>2504</v>
      </c>
      <c r="D444" s="8">
        <v>4987199330414</v>
      </c>
      <c r="E444" s="9" t="s">
        <v>3972</v>
      </c>
      <c r="F444" s="6" t="s">
        <v>80</v>
      </c>
      <c r="G444" s="6" t="s">
        <v>9</v>
      </c>
      <c r="H444" s="6" t="s">
        <v>81</v>
      </c>
      <c r="I444" s="6">
        <f>_xlfn.XLOOKUP(E444,[1]Sheet1!$D:$D,[1]Sheet1!$Y:$Y,"")</f>
        <v>0</v>
      </c>
      <c r="J444" s="1">
        <v>1</v>
      </c>
      <c r="K444" s="1">
        <v>4348</v>
      </c>
      <c r="L444" s="12">
        <f t="shared" si="23"/>
        <v>4348</v>
      </c>
      <c r="N444" s="1">
        <f>_xlfn.XLOOKUP(E444,[2]Sheet1!$H:$H,[2]Sheet1!$EX:$EX,"")</f>
        <v>4401</v>
      </c>
      <c r="O444" s="6">
        <f>_xlfn.XLOOKUP(E444,[1]Sheet1!$D:$D,[1]Sheet1!$Z:$Z,"")</f>
        <v>0</v>
      </c>
      <c r="P444" s="16">
        <v>1</v>
      </c>
    </row>
    <row r="445" spans="2:16" ht="15" customHeight="1" x14ac:dyDescent="0.25">
      <c r="B445" s="6" t="s">
        <v>253</v>
      </c>
      <c r="C445" s="6">
        <v>2078</v>
      </c>
      <c r="D445" s="8">
        <v>4987123145930</v>
      </c>
      <c r="E445" s="6" t="s">
        <v>254</v>
      </c>
      <c r="F445" s="6" t="s">
        <v>255</v>
      </c>
      <c r="G445" s="6" t="s">
        <v>147</v>
      </c>
      <c r="H445" s="6" t="s">
        <v>36</v>
      </c>
      <c r="I445" s="6">
        <f>_xlfn.XLOOKUP(E445,[1]Sheet1!$D:$D,[1]Sheet1!$Y:$Y,"")</f>
        <v>0</v>
      </c>
      <c r="J445" s="1">
        <v>1</v>
      </c>
      <c r="K445" s="1">
        <v>1490</v>
      </c>
      <c r="L445" s="12">
        <f t="shared" si="23"/>
        <v>1490</v>
      </c>
      <c r="N445" s="1">
        <f>_xlfn.XLOOKUP(E445,[2]Sheet1!$H:$H,[2]Sheet1!$EX:$EX,"")</f>
        <v>1372</v>
      </c>
      <c r="O445" s="6">
        <f>_xlfn.XLOOKUP(E445,[1]Sheet1!$D:$D,[1]Sheet1!$Z:$Z,"")</f>
        <v>0</v>
      </c>
      <c r="P445" s="16">
        <v>1</v>
      </c>
    </row>
    <row r="446" spans="2:16" ht="15" customHeight="1" x14ac:dyDescent="0.25">
      <c r="B446" s="6" t="s">
        <v>309</v>
      </c>
      <c r="C446" s="6">
        <v>2444</v>
      </c>
      <c r="D446" s="8">
        <v>4987136118068</v>
      </c>
      <c r="E446" s="6" t="s">
        <v>310</v>
      </c>
      <c r="F446" s="6" t="s">
        <v>311</v>
      </c>
      <c r="G446" s="6" t="s">
        <v>9</v>
      </c>
      <c r="H446" s="6" t="s">
        <v>312</v>
      </c>
      <c r="I446" s="6">
        <f>_xlfn.XLOOKUP(E446,[1]Sheet1!$D:$D,[1]Sheet1!$Y:$Y,"")</f>
        <v>33</v>
      </c>
      <c r="J446" s="1">
        <f t="shared" si="22"/>
        <v>66</v>
      </c>
      <c r="K446" s="1">
        <v>13168</v>
      </c>
      <c r="L446" s="12">
        <f t="shared" si="23"/>
        <v>869088</v>
      </c>
      <c r="N446" s="1">
        <f>_xlfn.XLOOKUP(E446,[2]Sheet1!$H:$H,[2]Sheet1!$EX:$EX,"")</f>
        <v>13168</v>
      </c>
      <c r="O446" s="6">
        <f>_xlfn.XLOOKUP(E446,[1]Sheet1!$D:$D,[1]Sheet1!$Z:$Z,"")</f>
        <v>823515</v>
      </c>
      <c r="P446" s="16">
        <f t="shared" si="24"/>
        <v>62.539109963547993</v>
      </c>
    </row>
    <row r="447" spans="2:16" ht="15" customHeight="1" x14ac:dyDescent="0.25">
      <c r="B447" s="6" t="s">
        <v>313</v>
      </c>
      <c r="C447" s="6">
        <v>2439</v>
      </c>
      <c r="D447" s="8">
        <v>4987136118051</v>
      </c>
      <c r="E447" s="6" t="s">
        <v>314</v>
      </c>
      <c r="F447" s="6" t="s">
        <v>315</v>
      </c>
      <c r="G447" s="6" t="s">
        <v>9</v>
      </c>
      <c r="H447" s="6" t="s">
        <v>312</v>
      </c>
      <c r="I447" s="6">
        <f>_xlfn.XLOOKUP(E447,[1]Sheet1!$D:$D,[1]Sheet1!$Y:$Y,"")</f>
        <v>20</v>
      </c>
      <c r="J447" s="1">
        <f t="shared" si="22"/>
        <v>40</v>
      </c>
      <c r="K447" s="1">
        <v>49461</v>
      </c>
      <c r="L447" s="12">
        <f t="shared" si="23"/>
        <v>1978440</v>
      </c>
      <c r="N447" s="1">
        <f>_xlfn.XLOOKUP(E447,[2]Sheet1!$H:$H,[2]Sheet1!$EX:$EX,"")</f>
        <v>49461</v>
      </c>
      <c r="O447" s="6">
        <f>_xlfn.XLOOKUP(E447,[1]Sheet1!$D:$D,[1]Sheet1!$Z:$Z,"")</f>
        <v>1856520</v>
      </c>
      <c r="P447" s="16">
        <f t="shared" si="24"/>
        <v>37.535027597501063</v>
      </c>
    </row>
    <row r="448" spans="2:16" ht="15" customHeight="1" x14ac:dyDescent="0.25">
      <c r="B448" s="6" t="s">
        <v>341</v>
      </c>
      <c r="C448" s="6">
        <v>5014</v>
      </c>
      <c r="D448" s="8">
        <v>4987080486718</v>
      </c>
      <c r="E448" s="6" t="s">
        <v>342</v>
      </c>
      <c r="F448" s="6" t="s">
        <v>343</v>
      </c>
      <c r="G448" s="6" t="s">
        <v>344</v>
      </c>
      <c r="H448" s="6" t="s">
        <v>94</v>
      </c>
      <c r="I448" s="6">
        <f>_xlfn.XLOOKUP(E448,[1]Sheet1!$D:$D,[1]Sheet1!$Y:$Y,"")</f>
        <v>174</v>
      </c>
      <c r="J448" s="1">
        <f t="shared" si="22"/>
        <v>348</v>
      </c>
      <c r="K448" s="1">
        <v>5058</v>
      </c>
      <c r="L448" s="12">
        <f t="shared" si="23"/>
        <v>1760184</v>
      </c>
      <c r="N448" s="1">
        <f>_xlfn.XLOOKUP(E448,[2]Sheet1!$H:$H,[2]Sheet1!$EX:$EX,"")</f>
        <v>5058</v>
      </c>
      <c r="O448" s="6">
        <f>_xlfn.XLOOKUP(E448,[1]Sheet1!$D:$D,[1]Sheet1!$Z:$Z,"")</f>
        <v>146682</v>
      </c>
      <c r="P448" s="16">
        <f t="shared" si="24"/>
        <v>29</v>
      </c>
    </row>
    <row r="449" spans="2:16" ht="15" customHeight="1" x14ac:dyDescent="0.25">
      <c r="B449" s="6" t="s">
        <v>345</v>
      </c>
      <c r="C449" s="6">
        <v>5013</v>
      </c>
      <c r="D449" s="8">
        <v>4987080485711</v>
      </c>
      <c r="E449" s="6" t="s">
        <v>346</v>
      </c>
      <c r="F449" s="6" t="s">
        <v>347</v>
      </c>
      <c r="G449" s="6" t="s">
        <v>344</v>
      </c>
      <c r="H449" s="6" t="s">
        <v>94</v>
      </c>
      <c r="I449" s="6">
        <f>_xlfn.XLOOKUP(E449,[1]Sheet1!$D:$D,[1]Sheet1!$Y:$Y,"")</f>
        <v>348</v>
      </c>
      <c r="J449" s="1">
        <f t="shared" ref="J449:J510" si="25">I449*2</f>
        <v>696</v>
      </c>
      <c r="K449" s="1">
        <v>3117</v>
      </c>
      <c r="L449" s="12">
        <f t="shared" si="23"/>
        <v>2169432</v>
      </c>
      <c r="N449" s="1">
        <f>_xlfn.XLOOKUP(E449,[2]Sheet1!$H:$H,[2]Sheet1!$EX:$EX,"")</f>
        <v>3117</v>
      </c>
      <c r="O449" s="6">
        <f>_xlfn.XLOOKUP(E449,[1]Sheet1!$D:$D,[1]Sheet1!$Z:$Z,"")</f>
        <v>180786</v>
      </c>
      <c r="P449" s="16">
        <f t="shared" si="24"/>
        <v>58</v>
      </c>
    </row>
    <row r="450" spans="2:16" ht="15" customHeight="1" x14ac:dyDescent="0.25">
      <c r="B450" s="6" t="s">
        <v>367</v>
      </c>
      <c r="C450" s="6">
        <v>3592</v>
      </c>
      <c r="D450" s="8">
        <v>4987901110006</v>
      </c>
      <c r="E450" s="6" t="s">
        <v>368</v>
      </c>
      <c r="F450" s="6" t="s">
        <v>369</v>
      </c>
      <c r="G450" s="6" t="s">
        <v>84</v>
      </c>
      <c r="H450" s="6" t="s">
        <v>247</v>
      </c>
      <c r="I450" s="6">
        <f>_xlfn.XLOOKUP(E450,[1]Sheet1!$D:$D,[1]Sheet1!$Y:$Y,"")</f>
        <v>4400</v>
      </c>
      <c r="J450" s="1">
        <f t="shared" si="25"/>
        <v>8800</v>
      </c>
      <c r="K450" s="1">
        <v>4176</v>
      </c>
      <c r="L450" s="12">
        <f t="shared" si="23"/>
        <v>36748800</v>
      </c>
      <c r="N450" s="1">
        <f>_xlfn.XLOOKUP(E450,[2]Sheet1!$H:$H,[2]Sheet1!$EX:$EX,"")</f>
        <v>4176</v>
      </c>
      <c r="O450" s="6">
        <f>_xlfn.XLOOKUP(E450,[1]Sheet1!$D:$D,[1]Sheet1!$Z:$Z,"")</f>
        <v>183744</v>
      </c>
      <c r="P450" s="16">
        <f t="shared" si="24"/>
        <v>44</v>
      </c>
    </row>
    <row r="451" spans="2:16" ht="15" customHeight="1" x14ac:dyDescent="0.25">
      <c r="B451" s="6" t="s">
        <v>383</v>
      </c>
      <c r="C451" s="6">
        <v>2912</v>
      </c>
      <c r="D451" s="8">
        <v>4987190004208</v>
      </c>
      <c r="E451" s="6" t="s">
        <v>384</v>
      </c>
      <c r="F451" s="6" t="s">
        <v>385</v>
      </c>
      <c r="G451" s="6" t="s">
        <v>67</v>
      </c>
      <c r="H451" s="6" t="s">
        <v>148</v>
      </c>
      <c r="I451" s="6">
        <f>_xlfn.XLOOKUP(E451,[1]Sheet1!$D:$D,[1]Sheet1!$Y:$Y,"")</f>
        <v>12200</v>
      </c>
      <c r="J451" s="1">
        <f t="shared" si="25"/>
        <v>24400</v>
      </c>
      <c r="K451" s="1">
        <v>884</v>
      </c>
      <c r="L451" s="12">
        <f t="shared" ref="L451:L482" si="26">K451*J451</f>
        <v>21569600</v>
      </c>
      <c r="N451" s="1">
        <f>_xlfn.XLOOKUP(E451,[2]Sheet1!$H:$H,[2]Sheet1!$EX:$EX,"")</f>
        <v>884</v>
      </c>
      <c r="O451" s="6">
        <f>_xlfn.XLOOKUP(E451,[1]Sheet1!$D:$D,[1]Sheet1!$Z:$Z,"")</f>
        <v>107848</v>
      </c>
      <c r="P451" s="16">
        <f t="shared" ref="P451:P514" si="27">O451/N451</f>
        <v>122</v>
      </c>
    </row>
    <row r="452" spans="2:16" ht="15" customHeight="1" x14ac:dyDescent="0.25">
      <c r="B452" s="6" t="s">
        <v>386</v>
      </c>
      <c r="C452" s="6">
        <v>2911</v>
      </c>
      <c r="D452" s="8">
        <v>4987190004246</v>
      </c>
      <c r="E452" s="6" t="s">
        <v>384</v>
      </c>
      <c r="F452" s="6" t="s">
        <v>387</v>
      </c>
      <c r="G452" s="6" t="s">
        <v>161</v>
      </c>
      <c r="H452" s="6" t="s">
        <v>148</v>
      </c>
      <c r="I452" s="6">
        <f>_xlfn.XLOOKUP(E452,[1]Sheet1!$D:$D,[1]Sheet1!$Y:$Y,"")</f>
        <v>12200</v>
      </c>
      <c r="J452" s="1">
        <f t="shared" si="25"/>
        <v>24400</v>
      </c>
      <c r="K452" s="1">
        <v>4420</v>
      </c>
      <c r="L452" s="12">
        <f t="shared" si="26"/>
        <v>107848000</v>
      </c>
      <c r="N452" s="1">
        <f>_xlfn.XLOOKUP(E452,[2]Sheet1!$H:$H,[2]Sheet1!$EX:$EX,"")</f>
        <v>884</v>
      </c>
      <c r="O452" s="6">
        <f>_xlfn.XLOOKUP(E452,[1]Sheet1!$D:$D,[1]Sheet1!$Z:$Z,"")</f>
        <v>107848</v>
      </c>
      <c r="P452" s="16">
        <f t="shared" si="27"/>
        <v>122</v>
      </c>
    </row>
    <row r="453" spans="2:16" ht="15" customHeight="1" x14ac:dyDescent="0.25">
      <c r="B453" s="6" t="s">
        <v>440</v>
      </c>
      <c r="C453" s="6">
        <v>5347</v>
      </c>
      <c r="D453" s="8">
        <v>4987058171387</v>
      </c>
      <c r="E453" s="6" t="s">
        <v>441</v>
      </c>
      <c r="F453" s="6" t="s">
        <v>439</v>
      </c>
      <c r="G453" s="6" t="s">
        <v>67</v>
      </c>
      <c r="H453" s="6" t="s">
        <v>442</v>
      </c>
      <c r="I453" s="6">
        <f>_xlfn.XLOOKUP(E453,[1]Sheet1!$D:$D,[1]Sheet1!$Y:$Y,"")</f>
        <v>14200</v>
      </c>
      <c r="J453" s="1">
        <f t="shared" si="25"/>
        <v>28400</v>
      </c>
      <c r="K453" s="1">
        <v>519</v>
      </c>
      <c r="L453" s="12">
        <f t="shared" si="26"/>
        <v>14739600</v>
      </c>
      <c r="N453" s="1">
        <f>_xlfn.XLOOKUP(E453,[2]Sheet1!$H:$H,[2]Sheet1!$EX:$EX,"")</f>
        <v>519</v>
      </c>
      <c r="O453" s="6">
        <f>_xlfn.XLOOKUP(E453,[1]Sheet1!$D:$D,[1]Sheet1!$Z:$Z,"")</f>
        <v>73698</v>
      </c>
      <c r="P453" s="16">
        <f t="shared" si="27"/>
        <v>142</v>
      </c>
    </row>
    <row r="454" spans="2:16" ht="15" customHeight="1" x14ac:dyDescent="0.25">
      <c r="B454" s="6" t="s">
        <v>503</v>
      </c>
      <c r="C454" s="6">
        <v>2932</v>
      </c>
      <c r="D454" s="8">
        <v>4987376181914</v>
      </c>
      <c r="E454" s="6" t="s">
        <v>504</v>
      </c>
      <c r="F454" s="6" t="s">
        <v>505</v>
      </c>
      <c r="G454" s="6" t="s">
        <v>506</v>
      </c>
      <c r="H454" s="6" t="s">
        <v>232</v>
      </c>
      <c r="I454" s="6">
        <f>_xlfn.XLOOKUP(E454,[1]Sheet1!$D:$D,[1]Sheet1!$Y:$Y,"")</f>
        <v>240</v>
      </c>
      <c r="J454" s="1">
        <f t="shared" si="25"/>
        <v>480</v>
      </c>
      <c r="K454" s="1">
        <v>3725</v>
      </c>
      <c r="L454" s="12">
        <f t="shared" si="26"/>
        <v>1788000</v>
      </c>
      <c r="N454" s="1">
        <f>_xlfn.XLOOKUP(E454,[2]Sheet1!$H:$H,[2]Sheet1!$EX:$EX,"")</f>
        <v>3725</v>
      </c>
      <c r="O454" s="6">
        <f>_xlfn.XLOOKUP(E454,[1]Sheet1!$D:$D,[1]Sheet1!$Z:$Z,"")</f>
        <v>44700</v>
      </c>
      <c r="P454" s="16">
        <f t="shared" si="27"/>
        <v>12</v>
      </c>
    </row>
    <row r="455" spans="2:16" ht="15" customHeight="1" x14ac:dyDescent="0.25">
      <c r="B455" s="6" t="s">
        <v>595</v>
      </c>
      <c r="C455" s="6">
        <v>3546</v>
      </c>
      <c r="D455" s="8">
        <v>4987233105220</v>
      </c>
      <c r="E455" s="6" t="s">
        <v>596</v>
      </c>
      <c r="F455" s="6" t="s">
        <v>597</v>
      </c>
      <c r="G455" s="6" t="s">
        <v>598</v>
      </c>
      <c r="H455" s="6" t="s">
        <v>24</v>
      </c>
      <c r="I455" s="6">
        <f>_xlfn.XLOOKUP(E455,[1]Sheet1!$D:$D,[1]Sheet1!$Y:$Y,"")</f>
        <v>1058</v>
      </c>
      <c r="J455" s="1">
        <f t="shared" si="25"/>
        <v>2116</v>
      </c>
      <c r="K455" s="1">
        <v>42218</v>
      </c>
      <c r="L455" s="12">
        <f t="shared" si="26"/>
        <v>89333288</v>
      </c>
      <c r="N455" s="1">
        <f>_xlfn.XLOOKUP(E455,[2]Sheet1!$H:$H,[2]Sheet1!$EX:$EX,"")</f>
        <v>42218</v>
      </c>
      <c r="O455" s="6">
        <f>_xlfn.XLOOKUP(E455,[1]Sheet1!$D:$D,[1]Sheet1!$Z:$Z,"")</f>
        <v>22333322</v>
      </c>
      <c r="P455" s="16">
        <f t="shared" si="27"/>
        <v>529</v>
      </c>
    </row>
    <row r="456" spans="2:16" ht="15" customHeight="1" x14ac:dyDescent="0.25">
      <c r="B456" s="6" t="s">
        <v>715</v>
      </c>
      <c r="C456" s="6">
        <v>5456</v>
      </c>
      <c r="D456" s="8">
        <v>4987028204152</v>
      </c>
      <c r="E456" s="6" t="s">
        <v>716</v>
      </c>
      <c r="F456" s="6" t="s">
        <v>351</v>
      </c>
      <c r="G456" s="6" t="s">
        <v>67</v>
      </c>
      <c r="H456" s="6" t="s">
        <v>717</v>
      </c>
      <c r="I456" s="6">
        <f>_xlfn.XLOOKUP(E456,[1]Sheet1!$D:$D,[1]Sheet1!$Y:$Y,"")</f>
        <v>0</v>
      </c>
      <c r="J456" s="1">
        <v>1</v>
      </c>
      <c r="K456" s="1">
        <v>75620</v>
      </c>
      <c r="L456" s="12">
        <f t="shared" si="26"/>
        <v>75620</v>
      </c>
      <c r="N456" s="1">
        <f>_xlfn.XLOOKUP(E456,[2]Sheet1!$H:$H,[2]Sheet1!$EX:$EX,"")</f>
        <v>77322</v>
      </c>
      <c r="O456" s="6">
        <f>_xlfn.XLOOKUP(E456,[1]Sheet1!$D:$D,[1]Sheet1!$Z:$Z,"")</f>
        <v>0</v>
      </c>
      <c r="P456" s="16">
        <v>1</v>
      </c>
    </row>
    <row r="457" spans="2:16" ht="15" customHeight="1" x14ac:dyDescent="0.25">
      <c r="B457" s="6" t="s">
        <v>768</v>
      </c>
      <c r="C457" s="6">
        <v>3080</v>
      </c>
      <c r="D457" s="8">
        <v>4987376918602</v>
      </c>
      <c r="E457" s="6" t="s">
        <v>769</v>
      </c>
      <c r="F457" s="6" t="s">
        <v>126</v>
      </c>
      <c r="G457" s="6" t="s">
        <v>67</v>
      </c>
      <c r="H457" s="6" t="s">
        <v>232</v>
      </c>
      <c r="I457" s="6">
        <f>_xlfn.XLOOKUP(E457,[1]Sheet1!$D:$D,[1]Sheet1!$Y:$Y,"")</f>
        <v>900</v>
      </c>
      <c r="J457" s="1">
        <f t="shared" si="25"/>
        <v>1800</v>
      </c>
      <c r="K457" s="1">
        <v>600</v>
      </c>
      <c r="L457" s="12">
        <f t="shared" si="26"/>
        <v>1080000</v>
      </c>
      <c r="N457" s="1">
        <f>_xlfn.XLOOKUP(E457,[2]Sheet1!$H:$H,[2]Sheet1!$EX:$EX,"")</f>
        <v>600</v>
      </c>
      <c r="O457" s="6">
        <f>_xlfn.XLOOKUP(E457,[1]Sheet1!$D:$D,[1]Sheet1!$Z:$Z,"")</f>
        <v>5400</v>
      </c>
      <c r="P457" s="16">
        <f t="shared" si="27"/>
        <v>9</v>
      </c>
    </row>
    <row r="458" spans="2:16" ht="15" customHeight="1" x14ac:dyDescent="0.25">
      <c r="B458" s="6" t="s">
        <v>779</v>
      </c>
      <c r="C458" s="6">
        <v>3138</v>
      </c>
      <c r="D458" s="8">
        <v>4987376959506</v>
      </c>
      <c r="E458" s="6" t="s">
        <v>780</v>
      </c>
      <c r="F458" s="6" t="s">
        <v>226</v>
      </c>
      <c r="G458" s="6" t="s">
        <v>67</v>
      </c>
      <c r="H458" s="6" t="s">
        <v>232</v>
      </c>
      <c r="I458" s="6">
        <f>_xlfn.XLOOKUP(E458,[1]Sheet1!$D:$D,[1]Sheet1!$Y:$Y,"")</f>
        <v>1200</v>
      </c>
      <c r="J458" s="1">
        <f t="shared" si="25"/>
        <v>2400</v>
      </c>
      <c r="K458" s="1">
        <v>906</v>
      </c>
      <c r="L458" s="12">
        <f t="shared" si="26"/>
        <v>2174400</v>
      </c>
      <c r="N458" s="1">
        <f>_xlfn.XLOOKUP(E458,[2]Sheet1!$H:$H,[2]Sheet1!$EX:$EX,"")</f>
        <v>906</v>
      </c>
      <c r="O458" s="6">
        <f>_xlfn.XLOOKUP(E458,[1]Sheet1!$D:$D,[1]Sheet1!$Z:$Z,"")</f>
        <v>10872</v>
      </c>
      <c r="P458" s="16">
        <f t="shared" si="27"/>
        <v>12</v>
      </c>
    </row>
    <row r="459" spans="2:16" ht="15" customHeight="1" x14ac:dyDescent="0.25">
      <c r="B459" s="6" t="s">
        <v>817</v>
      </c>
      <c r="C459" s="6">
        <v>1359</v>
      </c>
      <c r="D459" s="8">
        <v>4987376551717</v>
      </c>
      <c r="E459" s="6" t="s">
        <v>818</v>
      </c>
      <c r="F459" s="6" t="s">
        <v>819</v>
      </c>
      <c r="G459" s="6" t="s">
        <v>147</v>
      </c>
      <c r="H459" s="6" t="s">
        <v>232</v>
      </c>
      <c r="I459" s="6">
        <f>_xlfn.XLOOKUP(E459,[1]Sheet1!$D:$D,[1]Sheet1!$Y:$Y,"")</f>
        <v>960</v>
      </c>
      <c r="J459" s="1">
        <f t="shared" si="25"/>
        <v>1920</v>
      </c>
      <c r="K459" s="1">
        <v>864</v>
      </c>
      <c r="L459" s="12">
        <f t="shared" si="26"/>
        <v>1658880</v>
      </c>
      <c r="N459" s="1">
        <f>_xlfn.XLOOKUP(E459,[2]Sheet1!$H:$H,[2]Sheet1!$EX:$EX,"")</f>
        <v>864</v>
      </c>
      <c r="O459" s="6">
        <f>_xlfn.XLOOKUP(E459,[1]Sheet1!$D:$D,[1]Sheet1!$Z:$Z,"")</f>
        <v>82944</v>
      </c>
      <c r="P459" s="16">
        <f t="shared" si="27"/>
        <v>96</v>
      </c>
    </row>
    <row r="460" spans="2:16" ht="15" customHeight="1" x14ac:dyDescent="0.25">
      <c r="B460" s="6" t="s">
        <v>827</v>
      </c>
      <c r="C460" s="6">
        <v>3049</v>
      </c>
      <c r="D460" s="8">
        <v>4987376394710</v>
      </c>
      <c r="E460" s="6" t="s">
        <v>828</v>
      </c>
      <c r="F460" s="6" t="s">
        <v>351</v>
      </c>
      <c r="G460" s="6" t="s">
        <v>67</v>
      </c>
      <c r="H460" s="6" t="s">
        <v>232</v>
      </c>
      <c r="I460" s="6">
        <f>_xlfn.XLOOKUP(E460,[1]Sheet1!$D:$D,[1]Sheet1!$Y:$Y,"")</f>
        <v>2900</v>
      </c>
      <c r="J460" s="1">
        <f t="shared" si="25"/>
        <v>5800</v>
      </c>
      <c r="K460" s="1">
        <v>548</v>
      </c>
      <c r="L460" s="12">
        <f t="shared" si="26"/>
        <v>3178400</v>
      </c>
      <c r="N460" s="1">
        <f>_xlfn.XLOOKUP(E460,[2]Sheet1!$H:$H,[2]Sheet1!$EX:$EX,"")</f>
        <v>548</v>
      </c>
      <c r="O460" s="6">
        <f>_xlfn.XLOOKUP(E460,[1]Sheet1!$D:$D,[1]Sheet1!$Z:$Z,"")</f>
        <v>15892</v>
      </c>
      <c r="P460" s="16">
        <f t="shared" si="27"/>
        <v>29</v>
      </c>
    </row>
    <row r="461" spans="2:16" ht="15" customHeight="1" x14ac:dyDescent="0.25">
      <c r="B461" s="6" t="s">
        <v>845</v>
      </c>
      <c r="C461" s="6">
        <v>3233</v>
      </c>
      <c r="D461" s="8">
        <v>4987114175601</v>
      </c>
      <c r="E461" s="6" t="s">
        <v>846</v>
      </c>
      <c r="F461" s="6" t="s">
        <v>385</v>
      </c>
      <c r="G461" s="6" t="s">
        <v>67</v>
      </c>
      <c r="H461" s="6" t="s">
        <v>215</v>
      </c>
      <c r="I461" s="6">
        <f>_xlfn.XLOOKUP(E461,[1]Sheet1!$D:$D,[1]Sheet1!$Y:$Y,"")</f>
        <v>3000</v>
      </c>
      <c r="J461" s="1">
        <f t="shared" si="25"/>
        <v>6000</v>
      </c>
      <c r="K461" s="1">
        <v>9702</v>
      </c>
      <c r="L461" s="12">
        <f t="shared" si="26"/>
        <v>58212000</v>
      </c>
      <c r="N461" s="1">
        <f>_xlfn.XLOOKUP(E461,[2]Sheet1!$H:$H,[2]Sheet1!$EX:$EX,"")</f>
        <v>9702</v>
      </c>
      <c r="O461" s="6">
        <f>_xlfn.XLOOKUP(E461,[1]Sheet1!$D:$D,[1]Sheet1!$Z:$Z,"")</f>
        <v>291060</v>
      </c>
      <c r="P461" s="16">
        <f t="shared" si="27"/>
        <v>30</v>
      </c>
    </row>
    <row r="462" spans="2:16" ht="15" customHeight="1" x14ac:dyDescent="0.25">
      <c r="B462" s="6" t="s">
        <v>941</v>
      </c>
      <c r="C462" s="6">
        <v>3167</v>
      </c>
      <c r="D462" s="8">
        <v>4987170009346</v>
      </c>
      <c r="E462" s="6" t="s">
        <v>942</v>
      </c>
      <c r="F462" s="6" t="s">
        <v>318</v>
      </c>
      <c r="G462" s="6" t="s">
        <v>9</v>
      </c>
      <c r="H462" s="6" t="s">
        <v>12</v>
      </c>
      <c r="I462" s="6">
        <f>_xlfn.XLOOKUP(E462,[1]Sheet1!$D:$D,[1]Sheet1!$Y:$Y,"")</f>
        <v>0</v>
      </c>
      <c r="J462" s="1">
        <v>1</v>
      </c>
      <c r="K462" s="1">
        <v>4205</v>
      </c>
      <c r="L462" s="12">
        <f t="shared" si="26"/>
        <v>4205</v>
      </c>
      <c r="N462" s="1">
        <f>_xlfn.XLOOKUP(E462,[2]Sheet1!$H:$H,[2]Sheet1!$EX:$EX,"")</f>
        <v>4630</v>
      </c>
      <c r="O462" s="6">
        <f>_xlfn.XLOOKUP(E462,[1]Sheet1!$D:$D,[1]Sheet1!$Z:$Z,"")</f>
        <v>0</v>
      </c>
      <c r="P462" s="16">
        <v>1</v>
      </c>
    </row>
    <row r="463" spans="2:16" ht="15" customHeight="1" x14ac:dyDescent="0.25">
      <c r="B463" s="6" t="s">
        <v>943</v>
      </c>
      <c r="C463" s="6">
        <v>3166</v>
      </c>
      <c r="D463" s="8">
        <v>4987170009339</v>
      </c>
      <c r="E463" s="6" t="s">
        <v>944</v>
      </c>
      <c r="F463" s="6" t="s">
        <v>945</v>
      </c>
      <c r="G463" s="6" t="s">
        <v>9</v>
      </c>
      <c r="H463" s="6" t="s">
        <v>12</v>
      </c>
      <c r="I463" s="6">
        <f>_xlfn.XLOOKUP(E463,[1]Sheet1!$D:$D,[1]Sheet1!$Y:$Y,"")</f>
        <v>900</v>
      </c>
      <c r="J463" s="1">
        <f t="shared" si="25"/>
        <v>1800</v>
      </c>
      <c r="K463" s="1">
        <v>2211</v>
      </c>
      <c r="L463" s="12">
        <f t="shared" si="26"/>
        <v>3979800</v>
      </c>
      <c r="N463" s="1">
        <f>_xlfn.XLOOKUP(E463,[2]Sheet1!$H:$H,[2]Sheet1!$EX:$EX,"")</f>
        <v>2211</v>
      </c>
      <c r="O463" s="6">
        <f>_xlfn.XLOOKUP(E463,[1]Sheet1!$D:$D,[1]Sheet1!$Z:$Z,"")</f>
        <v>1989900</v>
      </c>
      <c r="P463" s="16">
        <f t="shared" si="27"/>
        <v>900</v>
      </c>
    </row>
    <row r="464" spans="2:16" ht="15" customHeight="1" x14ac:dyDescent="0.25">
      <c r="B464" s="6" t="s">
        <v>989</v>
      </c>
      <c r="C464" s="6">
        <v>1027</v>
      </c>
      <c r="D464" s="8">
        <v>4987123134859</v>
      </c>
      <c r="E464" s="6" t="s">
        <v>990</v>
      </c>
      <c r="F464" s="6" t="s">
        <v>10</v>
      </c>
      <c r="G464" s="6" t="s">
        <v>9</v>
      </c>
      <c r="H464" s="6" t="s">
        <v>36</v>
      </c>
      <c r="I464" s="6">
        <f>_xlfn.XLOOKUP(E464,[1]Sheet1!$D:$D,[1]Sheet1!$Y:$Y,"")</f>
        <v>108</v>
      </c>
      <c r="J464" s="1">
        <f t="shared" si="25"/>
        <v>216</v>
      </c>
      <c r="K464" s="1">
        <v>2333</v>
      </c>
      <c r="L464" s="12">
        <f t="shared" si="26"/>
        <v>503928</v>
      </c>
      <c r="N464" s="1">
        <f>_xlfn.XLOOKUP(E464,[2]Sheet1!$H:$H,[2]Sheet1!$EX:$EX,"")</f>
        <v>2333</v>
      </c>
      <c r="O464" s="6">
        <f>_xlfn.XLOOKUP(E464,[1]Sheet1!$D:$D,[1]Sheet1!$Z:$Z,"")</f>
        <v>251964</v>
      </c>
      <c r="P464" s="16">
        <f t="shared" si="27"/>
        <v>108</v>
      </c>
    </row>
    <row r="465" spans="2:16" ht="15" customHeight="1" x14ac:dyDescent="0.25">
      <c r="B465" s="6" t="s">
        <v>1065</v>
      </c>
      <c r="C465" s="6">
        <v>3426</v>
      </c>
      <c r="D465" s="8">
        <v>4987081187171</v>
      </c>
      <c r="E465" s="6" t="s">
        <v>1066</v>
      </c>
      <c r="F465" s="6" t="s">
        <v>125</v>
      </c>
      <c r="G465" s="6" t="s">
        <v>67</v>
      </c>
      <c r="H465" s="6" t="s">
        <v>262</v>
      </c>
      <c r="I465" s="6">
        <f>_xlfn.XLOOKUP(E465,[1]Sheet1!$D:$D,[1]Sheet1!$Y:$Y,"")</f>
        <v>4300</v>
      </c>
      <c r="J465" s="1">
        <f t="shared" si="25"/>
        <v>8600</v>
      </c>
      <c r="K465" s="1">
        <v>1557</v>
      </c>
      <c r="L465" s="12">
        <f t="shared" si="26"/>
        <v>13390200</v>
      </c>
      <c r="N465" s="1">
        <f>_xlfn.XLOOKUP(E465,[2]Sheet1!$H:$H,[2]Sheet1!$EX:$EX,"")</f>
        <v>1557</v>
      </c>
      <c r="O465" s="6">
        <f>_xlfn.XLOOKUP(E465,[1]Sheet1!$D:$D,[1]Sheet1!$Z:$Z,"")</f>
        <v>66951</v>
      </c>
      <c r="P465" s="16">
        <f t="shared" si="27"/>
        <v>43</v>
      </c>
    </row>
    <row r="466" spans="2:16" ht="15" customHeight="1" x14ac:dyDescent="0.25">
      <c r="B466" s="6" t="s">
        <v>1161</v>
      </c>
      <c r="C466" s="6">
        <v>3279</v>
      </c>
      <c r="D466" s="8">
        <v>4987376407212</v>
      </c>
      <c r="E466" s="6" t="s">
        <v>1162</v>
      </c>
      <c r="F466" s="6" t="s">
        <v>1163</v>
      </c>
      <c r="G466" s="6" t="s">
        <v>163</v>
      </c>
      <c r="H466" s="6" t="s">
        <v>232</v>
      </c>
      <c r="I466" s="6">
        <f>_xlfn.XLOOKUP(E466,[1]Sheet1!$D:$D,[1]Sheet1!$Y:$Y,"")</f>
        <v>1000</v>
      </c>
      <c r="J466" s="1">
        <f t="shared" si="25"/>
        <v>2000</v>
      </c>
      <c r="K466" s="1">
        <v>2711</v>
      </c>
      <c r="L466" s="12">
        <f t="shared" si="26"/>
        <v>5422000</v>
      </c>
      <c r="N466" s="1">
        <f>_xlfn.XLOOKUP(E466,[2]Sheet1!$H:$H,[2]Sheet1!$EX:$EX,"")</f>
        <v>2711</v>
      </c>
      <c r="O466" s="6">
        <f>_xlfn.XLOOKUP(E466,[1]Sheet1!$D:$D,[1]Sheet1!$Z:$Z,"")</f>
        <v>54220</v>
      </c>
      <c r="P466" s="16">
        <f t="shared" si="27"/>
        <v>20</v>
      </c>
    </row>
    <row r="467" spans="2:16" ht="15" customHeight="1" x14ac:dyDescent="0.25">
      <c r="B467" s="6" t="s">
        <v>1194</v>
      </c>
      <c r="C467" s="6">
        <v>3102</v>
      </c>
      <c r="D467" s="8">
        <v>4987123157520</v>
      </c>
      <c r="E467" s="6" t="s">
        <v>1195</v>
      </c>
      <c r="F467" s="6" t="s">
        <v>1060</v>
      </c>
      <c r="G467" s="6" t="s">
        <v>67</v>
      </c>
      <c r="H467" s="6" t="s">
        <v>36</v>
      </c>
      <c r="I467" s="6">
        <f>_xlfn.XLOOKUP(E467,[1]Sheet1!$D:$D,[1]Sheet1!$Y:$Y,"")</f>
        <v>1400</v>
      </c>
      <c r="J467" s="1">
        <f t="shared" si="25"/>
        <v>2800</v>
      </c>
      <c r="K467" s="1">
        <v>1316</v>
      </c>
      <c r="L467" s="12">
        <f t="shared" si="26"/>
        <v>3684800</v>
      </c>
      <c r="N467" s="1">
        <f>_xlfn.XLOOKUP(E467,[2]Sheet1!$H:$H,[2]Sheet1!$EX:$EX,"")</f>
        <v>1316</v>
      </c>
      <c r="O467" s="6">
        <f>_xlfn.XLOOKUP(E467,[1]Sheet1!$D:$D,[1]Sheet1!$Z:$Z,"")</f>
        <v>18424</v>
      </c>
      <c r="P467" s="16">
        <f t="shared" si="27"/>
        <v>14</v>
      </c>
    </row>
    <row r="468" spans="2:16" ht="15" customHeight="1" x14ac:dyDescent="0.25">
      <c r="B468" s="6" t="s">
        <v>1229</v>
      </c>
      <c r="C468" s="6">
        <v>5518</v>
      </c>
      <c r="D468" s="8">
        <v>4987185810975</v>
      </c>
      <c r="E468" s="6" t="s">
        <v>1230</v>
      </c>
      <c r="F468" s="6" t="s">
        <v>612</v>
      </c>
      <c r="G468" s="6" t="s">
        <v>48</v>
      </c>
      <c r="H468" s="6" t="s">
        <v>29</v>
      </c>
      <c r="I468" s="6">
        <f>_xlfn.XLOOKUP(E468,[1]Sheet1!$D:$D,[1]Sheet1!$Y:$Y,"")</f>
        <v>13</v>
      </c>
      <c r="J468" s="1">
        <f t="shared" si="25"/>
        <v>26</v>
      </c>
      <c r="K468" s="1">
        <v>9360</v>
      </c>
      <c r="L468" s="12">
        <f t="shared" si="26"/>
        <v>243360</v>
      </c>
      <c r="N468" s="1">
        <f>_xlfn.XLOOKUP(E468,[2]Sheet1!$H:$H,[2]Sheet1!$EX:$EX,"")</f>
        <v>9360</v>
      </c>
      <c r="O468" s="6">
        <f>_xlfn.XLOOKUP(E468,[1]Sheet1!$D:$D,[1]Sheet1!$Z:$Z,"")</f>
        <v>121680</v>
      </c>
      <c r="P468" s="16">
        <f t="shared" si="27"/>
        <v>13</v>
      </c>
    </row>
    <row r="469" spans="2:16" ht="15" customHeight="1" x14ac:dyDescent="0.25">
      <c r="B469" s="6" t="s">
        <v>1317</v>
      </c>
      <c r="C469" s="6">
        <v>3219</v>
      </c>
      <c r="D469" s="8">
        <v>4987916003065</v>
      </c>
      <c r="E469" s="6" t="s">
        <v>1318</v>
      </c>
      <c r="F469" s="6" t="s">
        <v>593</v>
      </c>
      <c r="G469" s="6" t="s">
        <v>786</v>
      </c>
      <c r="H469" s="6" t="s">
        <v>225</v>
      </c>
      <c r="I469" s="6">
        <f>_xlfn.XLOOKUP(E469,[1]Sheet1!$D:$D,[1]Sheet1!$Y:$Y,"")</f>
        <v>2800</v>
      </c>
      <c r="J469" s="1">
        <f t="shared" si="25"/>
        <v>5600</v>
      </c>
      <c r="K469" s="1">
        <v>4060</v>
      </c>
      <c r="L469" s="12">
        <f t="shared" si="26"/>
        <v>22736000</v>
      </c>
      <c r="N469" s="1">
        <f>_xlfn.XLOOKUP(E469,[2]Sheet1!$H:$H,[2]Sheet1!$EX:$EX,"")</f>
        <v>4060</v>
      </c>
      <c r="O469" s="6">
        <f>_xlfn.XLOOKUP(E469,[1]Sheet1!$D:$D,[1]Sheet1!$Z:$Z,"")</f>
        <v>81200</v>
      </c>
      <c r="P469" s="16">
        <f t="shared" si="27"/>
        <v>20</v>
      </c>
    </row>
    <row r="470" spans="2:16" ht="15" customHeight="1" x14ac:dyDescent="0.25">
      <c r="B470" s="6" t="s">
        <v>1319</v>
      </c>
      <c r="C470" s="6">
        <v>3300</v>
      </c>
      <c r="D470" s="8">
        <v>4987916003010</v>
      </c>
      <c r="E470" s="6" t="s">
        <v>1320</v>
      </c>
      <c r="F470" s="6" t="s">
        <v>219</v>
      </c>
      <c r="G470" s="6" t="s">
        <v>67</v>
      </c>
      <c r="H470" s="6" t="s">
        <v>225</v>
      </c>
      <c r="I470" s="6">
        <f>_xlfn.XLOOKUP(E470,[1]Sheet1!$D:$D,[1]Sheet1!$Y:$Y,"")</f>
        <v>200</v>
      </c>
      <c r="J470" s="1">
        <f t="shared" si="25"/>
        <v>400</v>
      </c>
      <c r="K470" s="1">
        <v>1341</v>
      </c>
      <c r="L470" s="12">
        <f t="shared" si="26"/>
        <v>536400</v>
      </c>
      <c r="N470" s="1">
        <f>_xlfn.XLOOKUP(E470,[2]Sheet1!$H:$H,[2]Sheet1!$EX:$EX,"")</f>
        <v>1341</v>
      </c>
      <c r="O470" s="6">
        <f>_xlfn.XLOOKUP(E470,[1]Sheet1!$D:$D,[1]Sheet1!$Z:$Z,"")</f>
        <v>2682</v>
      </c>
      <c r="P470" s="16">
        <f t="shared" si="27"/>
        <v>2</v>
      </c>
    </row>
    <row r="471" spans="2:16" ht="15" customHeight="1" x14ac:dyDescent="0.25">
      <c r="B471" s="6" t="s">
        <v>1362</v>
      </c>
      <c r="C471" s="6">
        <v>817</v>
      </c>
      <c r="D471" s="8">
        <v>4987279115238</v>
      </c>
      <c r="E471" s="6" t="s">
        <v>1363</v>
      </c>
      <c r="F471" s="6" t="s">
        <v>1364</v>
      </c>
      <c r="G471" s="6" t="s">
        <v>101</v>
      </c>
      <c r="H471" s="6" t="s">
        <v>847</v>
      </c>
      <c r="I471" s="6">
        <f>_xlfn.XLOOKUP(E471,[1]Sheet1!$D:$D,[1]Sheet1!$Y:$Y,"")</f>
        <v>290</v>
      </c>
      <c r="J471" s="1">
        <f t="shared" si="25"/>
        <v>580</v>
      </c>
      <c r="K471" s="1">
        <v>6487</v>
      </c>
      <c r="L471" s="12">
        <f t="shared" si="26"/>
        <v>3762460</v>
      </c>
      <c r="N471" s="1">
        <f>_xlfn.XLOOKUP(E471,[2]Sheet1!$H:$H,[2]Sheet1!$EX:$EX,"")</f>
        <v>6487</v>
      </c>
      <c r="O471" s="6">
        <f>_xlfn.XLOOKUP(E471,[1]Sheet1!$D:$D,[1]Sheet1!$Z:$Z,"")</f>
        <v>188123</v>
      </c>
      <c r="P471" s="16">
        <f t="shared" si="27"/>
        <v>29</v>
      </c>
    </row>
    <row r="472" spans="2:16" ht="15" customHeight="1" x14ac:dyDescent="0.25">
      <c r="B472" s="6" t="s">
        <v>1369</v>
      </c>
      <c r="C472" s="6">
        <v>3346</v>
      </c>
      <c r="D472" s="8">
        <v>4987170009599</v>
      </c>
      <c r="E472" s="6" t="s">
        <v>1370</v>
      </c>
      <c r="F472" s="6" t="s">
        <v>1371</v>
      </c>
      <c r="G472" s="6" t="s">
        <v>9</v>
      </c>
      <c r="H472" s="6" t="s">
        <v>12</v>
      </c>
      <c r="I472" s="6">
        <f>_xlfn.XLOOKUP(E472,[1]Sheet1!$D:$D,[1]Sheet1!$Y:$Y,"")</f>
        <v>161</v>
      </c>
      <c r="J472" s="1">
        <f t="shared" si="25"/>
        <v>322</v>
      </c>
      <c r="K472" s="1">
        <v>2887</v>
      </c>
      <c r="L472" s="12">
        <f t="shared" si="26"/>
        <v>929614</v>
      </c>
      <c r="N472" s="1">
        <f>_xlfn.XLOOKUP(E472,[2]Sheet1!$H:$H,[2]Sheet1!$EX:$EX,"")</f>
        <v>2887</v>
      </c>
      <c r="O472" s="6">
        <f>_xlfn.XLOOKUP(E472,[1]Sheet1!$D:$D,[1]Sheet1!$Z:$Z,"")</f>
        <v>464807</v>
      </c>
      <c r="P472" s="16">
        <f t="shared" si="27"/>
        <v>161</v>
      </c>
    </row>
    <row r="473" spans="2:16" ht="15" customHeight="1" x14ac:dyDescent="0.25">
      <c r="B473" s="6" t="s">
        <v>1372</v>
      </c>
      <c r="C473" s="6">
        <v>3347</v>
      </c>
      <c r="D473" s="8">
        <v>4987170009582</v>
      </c>
      <c r="E473" s="6" t="s">
        <v>1373</v>
      </c>
      <c r="F473" s="6" t="s">
        <v>1374</v>
      </c>
      <c r="G473" s="6" t="s">
        <v>9</v>
      </c>
      <c r="H473" s="6" t="s">
        <v>12</v>
      </c>
      <c r="I473" s="6">
        <f>_xlfn.XLOOKUP(E473,[1]Sheet1!$D:$D,[1]Sheet1!$Y:$Y,"")</f>
        <v>88</v>
      </c>
      <c r="J473" s="1">
        <f t="shared" si="25"/>
        <v>176</v>
      </c>
      <c r="K473" s="1">
        <v>793</v>
      </c>
      <c r="L473" s="12">
        <f t="shared" si="26"/>
        <v>139568</v>
      </c>
      <c r="N473" s="1">
        <f>_xlfn.XLOOKUP(E473,[2]Sheet1!$H:$H,[2]Sheet1!$EX:$EX,"")</f>
        <v>793</v>
      </c>
      <c r="O473" s="6">
        <f>_xlfn.XLOOKUP(E473,[1]Sheet1!$D:$D,[1]Sheet1!$Z:$Z,"")</f>
        <v>69784</v>
      </c>
      <c r="P473" s="16">
        <f t="shared" si="27"/>
        <v>88</v>
      </c>
    </row>
    <row r="474" spans="2:16" ht="15" customHeight="1" x14ac:dyDescent="0.25">
      <c r="B474" s="6" t="s">
        <v>1439</v>
      </c>
      <c r="C474" s="6">
        <v>3252</v>
      </c>
      <c r="D474" s="8">
        <v>4987428766908</v>
      </c>
      <c r="E474" s="6" t="s">
        <v>1440</v>
      </c>
      <c r="F474" s="6" t="s">
        <v>1016</v>
      </c>
      <c r="G474" s="6" t="s">
        <v>9</v>
      </c>
      <c r="H474" s="6" t="s">
        <v>628</v>
      </c>
      <c r="I474" s="6">
        <f>_xlfn.XLOOKUP(E474,[1]Sheet1!$D:$D,[1]Sheet1!$Y:$Y,"")</f>
        <v>70</v>
      </c>
      <c r="J474" s="1">
        <f t="shared" si="25"/>
        <v>140</v>
      </c>
      <c r="K474" s="1">
        <v>66746</v>
      </c>
      <c r="L474" s="12">
        <f t="shared" si="26"/>
        <v>9344440</v>
      </c>
      <c r="N474" s="1">
        <f>_xlfn.XLOOKUP(E474,[2]Sheet1!$H:$H,[2]Sheet1!$EX:$EX,"")</f>
        <v>66746</v>
      </c>
      <c r="O474" s="6">
        <f>_xlfn.XLOOKUP(E474,[1]Sheet1!$D:$D,[1]Sheet1!$Z:$Z,"")</f>
        <v>4672220</v>
      </c>
      <c r="P474" s="16">
        <f t="shared" si="27"/>
        <v>70</v>
      </c>
    </row>
    <row r="475" spans="2:16" ht="15" customHeight="1" x14ac:dyDescent="0.25">
      <c r="B475" s="6" t="s">
        <v>1441</v>
      </c>
      <c r="C475" s="6">
        <v>3253</v>
      </c>
      <c r="D475" s="8">
        <v>4987428767806</v>
      </c>
      <c r="E475" s="6" t="s">
        <v>1442</v>
      </c>
      <c r="F475" s="6" t="s">
        <v>1443</v>
      </c>
      <c r="G475" s="6" t="s">
        <v>9</v>
      </c>
      <c r="H475" s="6" t="s">
        <v>628</v>
      </c>
      <c r="I475" s="6">
        <f>_xlfn.XLOOKUP(E475,[1]Sheet1!$D:$D,[1]Sheet1!$Y:$Y,"")</f>
        <v>1</v>
      </c>
      <c r="J475" s="1">
        <f t="shared" si="25"/>
        <v>2</v>
      </c>
      <c r="K475" s="1">
        <v>315220</v>
      </c>
      <c r="L475" s="12">
        <f t="shared" si="26"/>
        <v>630440</v>
      </c>
      <c r="N475" s="1">
        <f>_xlfn.XLOOKUP(E475,[2]Sheet1!$H:$H,[2]Sheet1!$EX:$EX,"")</f>
        <v>315220</v>
      </c>
      <c r="O475" s="6">
        <f>_xlfn.XLOOKUP(E475,[1]Sheet1!$D:$D,[1]Sheet1!$Z:$Z,"")</f>
        <v>315220</v>
      </c>
      <c r="P475" s="16">
        <f t="shared" si="27"/>
        <v>1</v>
      </c>
    </row>
    <row r="476" spans="2:16" ht="15" customHeight="1" x14ac:dyDescent="0.25">
      <c r="B476" s="6" t="s">
        <v>1534</v>
      </c>
      <c r="C476" s="6">
        <v>2556</v>
      </c>
      <c r="D476" s="8">
        <v>4987128162987</v>
      </c>
      <c r="E476" s="6" t="s">
        <v>1535</v>
      </c>
      <c r="F476" s="6" t="s">
        <v>10</v>
      </c>
      <c r="G476" s="6" t="s">
        <v>9</v>
      </c>
      <c r="H476" s="6" t="s">
        <v>968</v>
      </c>
      <c r="I476" s="6">
        <f>_xlfn.XLOOKUP(E476,[1]Sheet1!$D:$D,[1]Sheet1!$Y:$Y,"")</f>
        <v>325</v>
      </c>
      <c r="J476" s="1">
        <f t="shared" si="25"/>
        <v>650</v>
      </c>
      <c r="K476" s="1">
        <v>2576</v>
      </c>
      <c r="L476" s="12">
        <f t="shared" si="26"/>
        <v>1674400</v>
      </c>
      <c r="N476" s="1">
        <f>_xlfn.XLOOKUP(E476,[2]Sheet1!$H:$H,[2]Sheet1!$EX:$EX,"")</f>
        <v>2576</v>
      </c>
      <c r="O476" s="6">
        <f>_xlfn.XLOOKUP(E476,[1]Sheet1!$D:$D,[1]Sheet1!$Z:$Z,"")</f>
        <v>837200</v>
      </c>
      <c r="P476" s="16">
        <f t="shared" si="27"/>
        <v>325</v>
      </c>
    </row>
    <row r="477" spans="2:16" ht="15" customHeight="1" x14ac:dyDescent="0.25">
      <c r="B477" s="6" t="s">
        <v>1562</v>
      </c>
      <c r="C477" s="6">
        <v>5533</v>
      </c>
      <c r="D477" s="8">
        <v>4987435476111</v>
      </c>
      <c r="E477" s="6" t="s">
        <v>1563</v>
      </c>
      <c r="F477" s="6" t="s">
        <v>1367</v>
      </c>
      <c r="G477" s="6" t="s">
        <v>74</v>
      </c>
      <c r="H477" s="6" t="s">
        <v>1560</v>
      </c>
      <c r="I477" s="6">
        <f>_xlfn.XLOOKUP(E477,[1]Sheet1!$D:$D,[1]Sheet1!$Y:$Y,"")</f>
        <v>20</v>
      </c>
      <c r="J477" s="1">
        <f t="shared" si="25"/>
        <v>40</v>
      </c>
      <c r="K477" s="1">
        <v>1363</v>
      </c>
      <c r="L477" s="12">
        <f t="shared" si="26"/>
        <v>54520</v>
      </c>
      <c r="N477" s="1">
        <f>_xlfn.XLOOKUP(E477,[2]Sheet1!$H:$H,[2]Sheet1!$EX:$EX,"")</f>
        <v>1363</v>
      </c>
      <c r="O477" s="6">
        <f>_xlfn.XLOOKUP(E477,[1]Sheet1!$D:$D,[1]Sheet1!$Z:$Z,"")</f>
        <v>2726</v>
      </c>
      <c r="P477" s="16">
        <f t="shared" si="27"/>
        <v>2</v>
      </c>
    </row>
    <row r="478" spans="2:16" ht="15" customHeight="1" x14ac:dyDescent="0.25">
      <c r="B478" s="6" t="s">
        <v>1578</v>
      </c>
      <c r="C478" s="6">
        <v>5321</v>
      </c>
      <c r="D478" s="8">
        <v>4987376047005</v>
      </c>
      <c r="E478" s="6" t="s">
        <v>1579</v>
      </c>
      <c r="F478" s="6" t="s">
        <v>415</v>
      </c>
      <c r="G478" s="6" t="s">
        <v>9</v>
      </c>
      <c r="H478" s="6" t="s">
        <v>232</v>
      </c>
      <c r="I478" s="6">
        <f>_xlfn.XLOOKUP(E478,[1]Sheet1!$D:$D,[1]Sheet1!$Y:$Y,"")</f>
        <v>371</v>
      </c>
      <c r="J478" s="1">
        <f t="shared" si="25"/>
        <v>742</v>
      </c>
      <c r="K478" s="1">
        <v>893</v>
      </c>
      <c r="L478" s="12">
        <f t="shared" si="26"/>
        <v>662606</v>
      </c>
      <c r="N478" s="1">
        <f>_xlfn.XLOOKUP(E478,[2]Sheet1!$H:$H,[2]Sheet1!$EX:$EX,"")</f>
        <v>893</v>
      </c>
      <c r="O478" s="6">
        <f>_xlfn.XLOOKUP(E478,[1]Sheet1!$D:$D,[1]Sheet1!$Z:$Z,"")</f>
        <v>331303</v>
      </c>
      <c r="P478" s="16">
        <f t="shared" si="27"/>
        <v>371</v>
      </c>
    </row>
    <row r="479" spans="2:16" ht="15" customHeight="1" x14ac:dyDescent="0.25">
      <c r="B479" s="6" t="s">
        <v>1581</v>
      </c>
      <c r="C479" s="6">
        <v>5320</v>
      </c>
      <c r="D479" s="8">
        <v>4987376047203</v>
      </c>
      <c r="E479" s="6" t="s">
        <v>1582</v>
      </c>
      <c r="F479" s="6" t="s">
        <v>1580</v>
      </c>
      <c r="G479" s="6" t="s">
        <v>9</v>
      </c>
      <c r="H479" s="6" t="s">
        <v>232</v>
      </c>
      <c r="I479" s="6">
        <f>_xlfn.XLOOKUP(E479,[1]Sheet1!$D:$D,[1]Sheet1!$Y:$Y,"")</f>
        <v>6</v>
      </c>
      <c r="J479" s="1">
        <f t="shared" si="25"/>
        <v>12</v>
      </c>
      <c r="K479" s="1">
        <v>3056</v>
      </c>
      <c r="L479" s="12">
        <f t="shared" si="26"/>
        <v>36672</v>
      </c>
      <c r="N479" s="1">
        <f>_xlfn.XLOOKUP(E479,[2]Sheet1!$H:$H,[2]Sheet1!$EX:$EX,"")</f>
        <v>3056</v>
      </c>
      <c r="O479" s="6">
        <f>_xlfn.XLOOKUP(E479,[1]Sheet1!$D:$D,[1]Sheet1!$Z:$Z,"")</f>
        <v>18336</v>
      </c>
      <c r="P479" s="16">
        <f t="shared" si="27"/>
        <v>6</v>
      </c>
    </row>
    <row r="480" spans="2:16" ht="15" customHeight="1" x14ac:dyDescent="0.25">
      <c r="B480" s="6" t="s">
        <v>1590</v>
      </c>
      <c r="C480" s="6">
        <v>2870</v>
      </c>
      <c r="D480" s="8">
        <v>4987650701104</v>
      </c>
      <c r="E480" s="6" t="s">
        <v>1591</v>
      </c>
      <c r="F480" s="6" t="s">
        <v>362</v>
      </c>
      <c r="G480" s="6" t="s">
        <v>9</v>
      </c>
      <c r="H480" s="6" t="s">
        <v>602</v>
      </c>
      <c r="I480" s="6">
        <f>_xlfn.XLOOKUP(E480,[1]Sheet1!$D:$D,[1]Sheet1!$Y:$Y,"")</f>
        <v>0</v>
      </c>
      <c r="J480" s="1">
        <v>1</v>
      </c>
      <c r="K480" s="1">
        <v>84704</v>
      </c>
      <c r="L480" s="12">
        <f t="shared" si="26"/>
        <v>84704</v>
      </c>
      <c r="N480" s="1">
        <f>_xlfn.XLOOKUP(E480,[2]Sheet1!$H:$H,[2]Sheet1!$EX:$EX,"")</f>
        <v>88452</v>
      </c>
      <c r="O480" s="6">
        <f>_xlfn.XLOOKUP(E480,[1]Sheet1!$D:$D,[1]Sheet1!$Z:$Z,"")</f>
        <v>0</v>
      </c>
      <c r="P480" s="16">
        <v>1</v>
      </c>
    </row>
    <row r="481" spans="2:16" ht="15" customHeight="1" x14ac:dyDescent="0.25">
      <c r="B481" s="6" t="s">
        <v>1592</v>
      </c>
      <c r="C481" s="6">
        <v>2869</v>
      </c>
      <c r="D481" s="8">
        <v>4987650700107</v>
      </c>
      <c r="E481" s="6" t="s">
        <v>1593</v>
      </c>
      <c r="F481" s="6" t="s">
        <v>1594</v>
      </c>
      <c r="G481" s="6" t="s">
        <v>9</v>
      </c>
      <c r="H481" s="6" t="s">
        <v>602</v>
      </c>
      <c r="I481" s="6">
        <f>_xlfn.XLOOKUP(E481,[1]Sheet1!$D:$D,[1]Sheet1!$Y:$Y,"")</f>
        <v>0</v>
      </c>
      <c r="J481" s="1">
        <v>1</v>
      </c>
      <c r="K481" s="1">
        <v>43052</v>
      </c>
      <c r="L481" s="12">
        <f t="shared" si="26"/>
        <v>43052</v>
      </c>
      <c r="N481" s="1">
        <f>_xlfn.XLOOKUP(E481,[2]Sheet1!$H:$H,[2]Sheet1!$EX:$EX,"")</f>
        <v>44855</v>
      </c>
      <c r="O481" s="6">
        <f>_xlfn.XLOOKUP(E481,[1]Sheet1!$D:$D,[1]Sheet1!$Z:$Z,"")</f>
        <v>0</v>
      </c>
      <c r="P481" s="16">
        <v>1</v>
      </c>
    </row>
    <row r="482" spans="2:16" ht="15" customHeight="1" x14ac:dyDescent="0.25">
      <c r="B482" s="6" t="s">
        <v>1604</v>
      </c>
      <c r="C482" s="6">
        <v>2952</v>
      </c>
      <c r="D482" s="8">
        <v>4987376854351</v>
      </c>
      <c r="E482" s="6" t="s">
        <v>1605</v>
      </c>
      <c r="F482" s="6" t="s">
        <v>219</v>
      </c>
      <c r="G482" s="6" t="s">
        <v>67</v>
      </c>
      <c r="H482" s="6" t="s">
        <v>232</v>
      </c>
      <c r="I482" s="6">
        <f>_xlfn.XLOOKUP(E482,[1]Sheet1!$D:$D,[1]Sheet1!$Y:$Y,"")</f>
        <v>1500</v>
      </c>
      <c r="J482" s="1">
        <f t="shared" si="25"/>
        <v>3000</v>
      </c>
      <c r="K482" s="1">
        <v>507</v>
      </c>
      <c r="L482" s="12">
        <f t="shared" si="26"/>
        <v>1521000</v>
      </c>
      <c r="N482" s="1">
        <f>_xlfn.XLOOKUP(E482,[2]Sheet1!$H:$H,[2]Sheet1!$EX:$EX,"")</f>
        <v>507</v>
      </c>
      <c r="O482" s="6">
        <f>_xlfn.XLOOKUP(E482,[1]Sheet1!$D:$D,[1]Sheet1!$Z:$Z,"")</f>
        <v>7605</v>
      </c>
      <c r="P482" s="16">
        <f t="shared" si="27"/>
        <v>15</v>
      </c>
    </row>
    <row r="483" spans="2:16" ht="15" customHeight="1" x14ac:dyDescent="0.25">
      <c r="B483" s="6" t="s">
        <v>1643</v>
      </c>
      <c r="C483" s="6">
        <v>5138</v>
      </c>
      <c r="D483" s="8">
        <v>4987185810609</v>
      </c>
      <c r="E483" s="6" t="s">
        <v>1644</v>
      </c>
      <c r="F483" s="6" t="s">
        <v>612</v>
      </c>
      <c r="G483" s="6" t="s">
        <v>48</v>
      </c>
      <c r="H483" s="6" t="s">
        <v>29</v>
      </c>
      <c r="I483" s="6">
        <f>_xlfn.XLOOKUP(E483,[1]Sheet1!$D:$D,[1]Sheet1!$Y:$Y,"")</f>
        <v>47</v>
      </c>
      <c r="J483" s="1">
        <f t="shared" si="25"/>
        <v>94</v>
      </c>
      <c r="K483" s="1">
        <v>19588</v>
      </c>
      <c r="L483" s="12">
        <f t="shared" ref="L483:L506" si="28">K483*J483</f>
        <v>1841272</v>
      </c>
      <c r="N483" s="1">
        <f>_xlfn.XLOOKUP(E483,[2]Sheet1!$H:$H,[2]Sheet1!$EX:$EX,"")</f>
        <v>19588</v>
      </c>
      <c r="O483" s="6">
        <f>_xlfn.XLOOKUP(E483,[1]Sheet1!$D:$D,[1]Sheet1!$Z:$Z,"")</f>
        <v>920636</v>
      </c>
      <c r="P483" s="16">
        <f t="shared" si="27"/>
        <v>47</v>
      </c>
    </row>
    <row r="484" spans="2:16" ht="15" customHeight="1" x14ac:dyDescent="0.25">
      <c r="B484" s="6" t="s">
        <v>1675</v>
      </c>
      <c r="C484" s="6">
        <v>328</v>
      </c>
      <c r="D484" s="8">
        <v>4987128234653</v>
      </c>
      <c r="E484" s="6" t="s">
        <v>1676</v>
      </c>
      <c r="F484" s="6" t="s">
        <v>10</v>
      </c>
      <c r="G484" s="6" t="s">
        <v>9</v>
      </c>
      <c r="H484" s="6" t="s">
        <v>968</v>
      </c>
      <c r="I484" s="6">
        <f>_xlfn.XLOOKUP(E484,[1]Sheet1!$D:$D,[1]Sheet1!$Y:$Y,"")</f>
        <v>180</v>
      </c>
      <c r="J484" s="1">
        <f t="shared" si="25"/>
        <v>360</v>
      </c>
      <c r="K484" s="1">
        <v>3652</v>
      </c>
      <c r="L484" s="12">
        <f t="shared" si="28"/>
        <v>1314720</v>
      </c>
      <c r="N484" s="1">
        <f>_xlfn.XLOOKUP(E484,[2]Sheet1!$H:$H,[2]Sheet1!$EX:$EX,"")</f>
        <v>3652</v>
      </c>
      <c r="O484" s="6">
        <f>_xlfn.XLOOKUP(E484,[1]Sheet1!$D:$D,[1]Sheet1!$Z:$Z,"")</f>
        <v>657360</v>
      </c>
      <c r="P484" s="16">
        <f t="shared" si="27"/>
        <v>180</v>
      </c>
    </row>
    <row r="485" spans="2:16" ht="15" customHeight="1" x14ac:dyDescent="0.25">
      <c r="B485" s="6" t="s">
        <v>1689</v>
      </c>
      <c r="C485" s="6">
        <v>5318</v>
      </c>
      <c r="D485" s="8">
        <v>4987376778824</v>
      </c>
      <c r="E485" s="6" t="s">
        <v>1690</v>
      </c>
      <c r="F485" s="6" t="s">
        <v>1688</v>
      </c>
      <c r="G485" s="6" t="s">
        <v>1691</v>
      </c>
      <c r="H485" s="6" t="s">
        <v>232</v>
      </c>
      <c r="I485" s="6">
        <f>_xlfn.XLOOKUP(E485,[1]Sheet1!$D:$D,[1]Sheet1!$Y:$Y,"")</f>
        <v>210</v>
      </c>
      <c r="J485" s="1">
        <f t="shared" si="25"/>
        <v>420</v>
      </c>
      <c r="K485" s="1">
        <v>2863</v>
      </c>
      <c r="L485" s="12">
        <f t="shared" si="28"/>
        <v>1202460</v>
      </c>
      <c r="N485" s="1">
        <f>_xlfn.XLOOKUP(E485,[2]Sheet1!$H:$H,[2]Sheet1!$EX:$EX,"")</f>
        <v>3171</v>
      </c>
      <c r="O485" s="6">
        <f>_xlfn.XLOOKUP(E485,[1]Sheet1!$D:$D,[1]Sheet1!$Z:$Z,"")</f>
        <v>3171</v>
      </c>
      <c r="P485" s="16">
        <f t="shared" si="27"/>
        <v>1</v>
      </c>
    </row>
    <row r="486" spans="2:16" ht="15" customHeight="1" x14ac:dyDescent="0.25">
      <c r="B486" s="6" t="s">
        <v>1740</v>
      </c>
      <c r="C486" s="6">
        <v>2957</v>
      </c>
      <c r="D486" s="8">
        <v>4987376007313</v>
      </c>
      <c r="E486" s="6" t="s">
        <v>1741</v>
      </c>
      <c r="F486" s="6" t="s">
        <v>219</v>
      </c>
      <c r="G486" s="6" t="s">
        <v>67</v>
      </c>
      <c r="H486" s="6" t="s">
        <v>232</v>
      </c>
      <c r="I486" s="6">
        <f>_xlfn.XLOOKUP(E486,[1]Sheet1!$D:$D,[1]Sheet1!$Y:$Y,"")</f>
        <v>1600</v>
      </c>
      <c r="J486" s="1">
        <f t="shared" si="25"/>
        <v>3200</v>
      </c>
      <c r="K486" s="1">
        <v>518</v>
      </c>
      <c r="L486" s="12">
        <f t="shared" si="28"/>
        <v>1657600</v>
      </c>
      <c r="N486" s="1">
        <f>_xlfn.XLOOKUP(E486,[2]Sheet1!$H:$H,[2]Sheet1!$EX:$EX,"")</f>
        <v>518</v>
      </c>
      <c r="O486" s="6">
        <f>_xlfn.XLOOKUP(E486,[1]Sheet1!$D:$D,[1]Sheet1!$Z:$Z,"")</f>
        <v>8288</v>
      </c>
      <c r="P486" s="16">
        <f t="shared" si="27"/>
        <v>16</v>
      </c>
    </row>
    <row r="487" spans="2:16" ht="15" customHeight="1" x14ac:dyDescent="0.25">
      <c r="B487" s="6" t="s">
        <v>1742</v>
      </c>
      <c r="C487" s="6">
        <v>3466</v>
      </c>
      <c r="D487" s="8">
        <v>4987376007344</v>
      </c>
      <c r="E487" s="6" t="s">
        <v>1741</v>
      </c>
      <c r="F487" s="6" t="s">
        <v>1743</v>
      </c>
      <c r="G487" s="6" t="s">
        <v>681</v>
      </c>
      <c r="H487" s="6" t="s">
        <v>232</v>
      </c>
      <c r="I487" s="6">
        <f>_xlfn.XLOOKUP(E487,[1]Sheet1!$D:$D,[1]Sheet1!$Y:$Y,"")</f>
        <v>1600</v>
      </c>
      <c r="J487" s="1">
        <f t="shared" si="25"/>
        <v>3200</v>
      </c>
      <c r="K487" s="1">
        <v>5180</v>
      </c>
      <c r="L487" s="12">
        <f t="shared" si="28"/>
        <v>16576000</v>
      </c>
      <c r="N487" s="1">
        <f>_xlfn.XLOOKUP(E487,[2]Sheet1!$H:$H,[2]Sheet1!$EX:$EX,"")</f>
        <v>518</v>
      </c>
      <c r="O487" s="6">
        <f>_xlfn.XLOOKUP(E487,[1]Sheet1!$D:$D,[1]Sheet1!$Z:$Z,"")</f>
        <v>8288</v>
      </c>
      <c r="P487" s="16">
        <f t="shared" si="27"/>
        <v>16</v>
      </c>
    </row>
    <row r="488" spans="2:16" ht="15" customHeight="1" x14ac:dyDescent="0.25">
      <c r="B488" s="6" t="s">
        <v>1973</v>
      </c>
      <c r="C488" s="6">
        <v>5340</v>
      </c>
      <c r="D488" s="8">
        <v>4987081120352</v>
      </c>
      <c r="E488" s="6" t="s">
        <v>1974</v>
      </c>
      <c r="F488" s="6" t="s">
        <v>132</v>
      </c>
      <c r="G488" s="6" t="s">
        <v>67</v>
      </c>
      <c r="H488" s="6" t="s">
        <v>262</v>
      </c>
      <c r="I488" s="6">
        <f>_xlfn.XLOOKUP(E488,[1]Sheet1!$D:$D,[1]Sheet1!$Y:$Y,"")</f>
        <v>800</v>
      </c>
      <c r="J488" s="1">
        <f t="shared" si="25"/>
        <v>1600</v>
      </c>
      <c r="K488" s="1">
        <v>11166</v>
      </c>
      <c r="L488" s="12">
        <f t="shared" si="28"/>
        <v>17865600</v>
      </c>
      <c r="N488" s="1">
        <f>_xlfn.XLOOKUP(E488,[2]Sheet1!$H:$H,[2]Sheet1!$EX:$EX,"")</f>
        <v>11166</v>
      </c>
      <c r="O488" s="6">
        <f>_xlfn.XLOOKUP(E488,[1]Sheet1!$D:$D,[1]Sheet1!$Z:$Z,"")</f>
        <v>89328</v>
      </c>
      <c r="P488" s="16">
        <f t="shared" si="27"/>
        <v>8</v>
      </c>
    </row>
    <row r="489" spans="2:16" ht="15" customHeight="1" x14ac:dyDescent="0.25">
      <c r="B489" s="6" t="s">
        <v>1975</v>
      </c>
      <c r="C489" s="6">
        <v>5338</v>
      </c>
      <c r="D489" s="8">
        <v>4987081120215</v>
      </c>
      <c r="E489" s="6" t="s">
        <v>1976</v>
      </c>
      <c r="F489" s="6" t="s">
        <v>385</v>
      </c>
      <c r="G489" s="6" t="s">
        <v>67</v>
      </c>
      <c r="H489" s="6" t="s">
        <v>262</v>
      </c>
      <c r="I489" s="6">
        <f>_xlfn.XLOOKUP(E489,[1]Sheet1!$D:$D,[1]Sheet1!$Y:$Y,"")</f>
        <v>1800</v>
      </c>
      <c r="J489" s="1">
        <f t="shared" si="25"/>
        <v>3600</v>
      </c>
      <c r="K489" s="1">
        <v>5867</v>
      </c>
      <c r="L489" s="12">
        <f t="shared" si="28"/>
        <v>21121200</v>
      </c>
      <c r="N489" s="1">
        <f>_xlfn.XLOOKUP(E489,[2]Sheet1!$H:$H,[2]Sheet1!$EX:$EX,"")</f>
        <v>5867</v>
      </c>
      <c r="O489" s="6">
        <f>_xlfn.XLOOKUP(E489,[1]Sheet1!$D:$D,[1]Sheet1!$Z:$Z,"")</f>
        <v>105606</v>
      </c>
      <c r="P489" s="16">
        <f t="shared" si="27"/>
        <v>18</v>
      </c>
    </row>
    <row r="490" spans="2:16" ht="15" customHeight="1" x14ac:dyDescent="0.25">
      <c r="B490" s="6" t="s">
        <v>1977</v>
      </c>
      <c r="C490" s="6">
        <v>5339</v>
      </c>
      <c r="D490" s="8">
        <v>4987081120260</v>
      </c>
      <c r="E490" s="6" t="s">
        <v>1978</v>
      </c>
      <c r="F490" s="6" t="s">
        <v>226</v>
      </c>
      <c r="G490" s="6" t="s">
        <v>67</v>
      </c>
      <c r="H490" s="6" t="s">
        <v>262</v>
      </c>
      <c r="I490" s="6">
        <f>_xlfn.XLOOKUP(E490,[1]Sheet1!$D:$D,[1]Sheet1!$Y:$Y,"")</f>
        <v>5500</v>
      </c>
      <c r="J490" s="1">
        <f t="shared" si="25"/>
        <v>11000</v>
      </c>
      <c r="K490" s="1">
        <v>8075</v>
      </c>
      <c r="L490" s="12">
        <f t="shared" si="28"/>
        <v>88825000</v>
      </c>
      <c r="N490" s="1">
        <f>_xlfn.XLOOKUP(E490,[2]Sheet1!$H:$H,[2]Sheet1!$EX:$EX,"")</f>
        <v>8075</v>
      </c>
      <c r="O490" s="6">
        <f>_xlfn.XLOOKUP(E490,[1]Sheet1!$D:$D,[1]Sheet1!$Z:$Z,"")</f>
        <v>444125</v>
      </c>
      <c r="P490" s="16">
        <f t="shared" si="27"/>
        <v>55</v>
      </c>
    </row>
    <row r="491" spans="2:16" ht="15" customHeight="1" x14ac:dyDescent="0.25">
      <c r="B491" s="6" t="s">
        <v>2058</v>
      </c>
      <c r="C491" s="6">
        <v>5073</v>
      </c>
      <c r="D491" s="8">
        <v>4987028205630</v>
      </c>
      <c r="E491" s="6" t="s">
        <v>2059</v>
      </c>
      <c r="F491" s="6" t="s">
        <v>226</v>
      </c>
      <c r="G491" s="6" t="s">
        <v>67</v>
      </c>
      <c r="H491" s="6" t="s">
        <v>717</v>
      </c>
      <c r="I491" s="6">
        <f>_xlfn.XLOOKUP(E491,[1]Sheet1!$D:$D,[1]Sheet1!$Y:$Y,"")</f>
        <v>12000</v>
      </c>
      <c r="J491" s="1">
        <f t="shared" si="25"/>
        <v>24000</v>
      </c>
      <c r="K491" s="1">
        <v>5988</v>
      </c>
      <c r="L491" s="12">
        <f t="shared" si="28"/>
        <v>143712000</v>
      </c>
      <c r="N491" s="1">
        <f>_xlfn.XLOOKUP(E491,[2]Sheet1!$H:$H,[2]Sheet1!$EX:$EX,"")</f>
        <v>5988</v>
      </c>
      <c r="O491" s="6">
        <f>_xlfn.XLOOKUP(E491,[1]Sheet1!$D:$D,[1]Sheet1!$Z:$Z,"")</f>
        <v>718560</v>
      </c>
      <c r="P491" s="16">
        <f t="shared" si="27"/>
        <v>120</v>
      </c>
    </row>
    <row r="492" spans="2:16" ht="15" customHeight="1" x14ac:dyDescent="0.25">
      <c r="B492" s="6" t="s">
        <v>2089</v>
      </c>
      <c r="C492" s="6">
        <v>5226</v>
      </c>
      <c r="D492" s="8">
        <v>4987136120146</v>
      </c>
      <c r="E492" s="6" t="s">
        <v>2090</v>
      </c>
      <c r="F492" s="6" t="s">
        <v>2091</v>
      </c>
      <c r="G492" s="6" t="s">
        <v>9</v>
      </c>
      <c r="H492" s="6" t="s">
        <v>312</v>
      </c>
      <c r="I492" s="6">
        <f>_xlfn.XLOOKUP(E492,[1]Sheet1!$D:$D,[1]Sheet1!$Y:$Y,"")</f>
        <v>24</v>
      </c>
      <c r="J492" s="1">
        <f t="shared" si="25"/>
        <v>48</v>
      </c>
      <c r="K492" s="1">
        <v>502399</v>
      </c>
      <c r="L492" s="12">
        <f t="shared" si="28"/>
        <v>24115152</v>
      </c>
      <c r="N492" s="1">
        <f>_xlfn.XLOOKUP(E492,[2]Sheet1!$H:$H,[2]Sheet1!$EX:$EX,"")</f>
        <v>502399</v>
      </c>
      <c r="O492" s="6">
        <f>_xlfn.XLOOKUP(E492,[1]Sheet1!$D:$D,[1]Sheet1!$Z:$Z,"")</f>
        <v>12057534</v>
      </c>
      <c r="P492" s="16">
        <f t="shared" si="27"/>
        <v>23.999916401107487</v>
      </c>
    </row>
    <row r="493" spans="2:16" ht="15" customHeight="1" x14ac:dyDescent="0.25">
      <c r="B493" s="6" t="s">
        <v>2096</v>
      </c>
      <c r="C493" s="6">
        <v>3559</v>
      </c>
      <c r="D493" s="8">
        <v>4987128182008</v>
      </c>
      <c r="E493" s="6" t="s">
        <v>2097</v>
      </c>
      <c r="F493" s="6" t="s">
        <v>612</v>
      </c>
      <c r="G493" s="6" t="s">
        <v>48</v>
      </c>
      <c r="H493" s="6" t="s">
        <v>968</v>
      </c>
      <c r="I493" s="6">
        <f>_xlfn.XLOOKUP(E493,[1]Sheet1!$D:$D,[1]Sheet1!$Y:$Y,"")</f>
        <v>13</v>
      </c>
      <c r="J493" s="1">
        <f t="shared" si="25"/>
        <v>26</v>
      </c>
      <c r="K493" s="1">
        <v>5573</v>
      </c>
      <c r="L493" s="12">
        <f t="shared" si="28"/>
        <v>144898</v>
      </c>
      <c r="N493" s="1">
        <f>_xlfn.XLOOKUP(E493,[2]Sheet1!$H:$H,[2]Sheet1!$EX:$EX,"")</f>
        <v>5573</v>
      </c>
      <c r="O493" s="6">
        <f>_xlfn.XLOOKUP(E493,[1]Sheet1!$D:$D,[1]Sheet1!$Z:$Z,"")</f>
        <v>72449</v>
      </c>
      <c r="P493" s="16">
        <f t="shared" si="27"/>
        <v>13</v>
      </c>
    </row>
    <row r="494" spans="2:16" ht="15" customHeight="1" x14ac:dyDescent="0.25">
      <c r="B494" s="6" t="s">
        <v>2115</v>
      </c>
      <c r="C494" s="6">
        <v>5464</v>
      </c>
      <c r="D494" s="8">
        <v>4987199324284</v>
      </c>
      <c r="E494" s="6" t="s">
        <v>2116</v>
      </c>
      <c r="F494" s="6" t="s">
        <v>2117</v>
      </c>
      <c r="G494" s="6" t="s">
        <v>40</v>
      </c>
      <c r="H494" s="6" t="s">
        <v>81</v>
      </c>
      <c r="I494" s="6">
        <f>_xlfn.XLOOKUP(E494,[1]Sheet1!$D:$D,[1]Sheet1!$Y:$Y,"")</f>
        <v>5</v>
      </c>
      <c r="J494" s="1">
        <f t="shared" si="25"/>
        <v>10</v>
      </c>
      <c r="K494" s="1">
        <v>47381</v>
      </c>
      <c r="L494" s="12">
        <f t="shared" si="28"/>
        <v>473810</v>
      </c>
      <c r="N494" s="1">
        <f>_xlfn.XLOOKUP(E494,[2]Sheet1!$H:$H,[2]Sheet1!$EX:$EX,"")</f>
        <v>47381</v>
      </c>
      <c r="O494" s="6">
        <f>_xlfn.XLOOKUP(E494,[1]Sheet1!$D:$D,[1]Sheet1!$Z:$Z,"")</f>
        <v>236905</v>
      </c>
      <c r="P494" s="16">
        <f t="shared" si="27"/>
        <v>5</v>
      </c>
    </row>
    <row r="495" spans="2:16" ht="15" customHeight="1" x14ac:dyDescent="0.25">
      <c r="B495" s="6" t="s">
        <v>2169</v>
      </c>
      <c r="C495" s="6">
        <v>3023</v>
      </c>
      <c r="D495" s="8">
        <v>4987081181919</v>
      </c>
      <c r="E495" s="6" t="s">
        <v>2170</v>
      </c>
      <c r="F495" s="6" t="s">
        <v>805</v>
      </c>
      <c r="G495" s="6" t="s">
        <v>544</v>
      </c>
      <c r="H495" s="6" t="s">
        <v>262</v>
      </c>
      <c r="I495" s="6">
        <f>_xlfn.XLOOKUP(E495,[1]Sheet1!$D:$D,[1]Sheet1!$Y:$Y,"")</f>
        <v>336</v>
      </c>
      <c r="J495" s="1">
        <f t="shared" si="25"/>
        <v>672</v>
      </c>
      <c r="K495" s="1">
        <v>712</v>
      </c>
      <c r="L495" s="12">
        <f t="shared" si="28"/>
        <v>478464</v>
      </c>
      <c r="N495" s="1">
        <f>_xlfn.XLOOKUP(E495,[2]Sheet1!$H:$H,[2]Sheet1!$EX:$EX,"")</f>
        <v>712</v>
      </c>
      <c r="O495" s="6">
        <f>_xlfn.XLOOKUP(E495,[1]Sheet1!$D:$D,[1]Sheet1!$Z:$Z,"")</f>
        <v>8544</v>
      </c>
      <c r="P495" s="16">
        <f t="shared" si="27"/>
        <v>12</v>
      </c>
    </row>
    <row r="496" spans="2:16" ht="15" customHeight="1" x14ac:dyDescent="0.25">
      <c r="B496" s="6" t="s">
        <v>2171</v>
      </c>
      <c r="C496" s="6">
        <v>3024</v>
      </c>
      <c r="D496" s="8">
        <v>4987081181933</v>
      </c>
      <c r="E496" s="6" t="s">
        <v>2172</v>
      </c>
      <c r="F496" s="6" t="s">
        <v>226</v>
      </c>
      <c r="G496" s="6" t="s">
        <v>231</v>
      </c>
      <c r="H496" s="6" t="s">
        <v>262</v>
      </c>
      <c r="I496" s="6">
        <f>_xlfn.XLOOKUP(E496,[1]Sheet1!$D:$D,[1]Sheet1!$Y:$Y,"")</f>
        <v>1344</v>
      </c>
      <c r="J496" s="1">
        <f t="shared" si="25"/>
        <v>2688</v>
      </c>
      <c r="K496" s="1">
        <v>2126</v>
      </c>
      <c r="L496" s="12">
        <f t="shared" si="28"/>
        <v>5714688</v>
      </c>
      <c r="N496" s="1">
        <f>_xlfn.XLOOKUP(E496,[2]Sheet1!$H:$H,[2]Sheet1!$EX:$EX,"")</f>
        <v>2126</v>
      </c>
      <c r="O496" s="6">
        <f>_xlfn.XLOOKUP(E496,[1]Sheet1!$D:$D,[1]Sheet1!$Z:$Z,"")</f>
        <v>51024</v>
      </c>
      <c r="P496" s="16">
        <f t="shared" si="27"/>
        <v>24</v>
      </c>
    </row>
    <row r="497" spans="2:16" ht="15" customHeight="1" x14ac:dyDescent="0.25">
      <c r="B497" s="6" t="s">
        <v>2234</v>
      </c>
      <c r="C497" s="6">
        <v>3107</v>
      </c>
      <c r="D497" s="8">
        <v>4987376371117</v>
      </c>
      <c r="E497" s="6" t="s">
        <v>2235</v>
      </c>
      <c r="F497" s="6" t="s">
        <v>740</v>
      </c>
      <c r="G497" s="6" t="s">
        <v>67</v>
      </c>
      <c r="H497" s="6" t="s">
        <v>232</v>
      </c>
      <c r="I497" s="6">
        <f>_xlfn.XLOOKUP(E497,[1]Sheet1!$D:$D,[1]Sheet1!$Y:$Y,"")</f>
        <v>200</v>
      </c>
      <c r="J497" s="1">
        <f t="shared" si="25"/>
        <v>400</v>
      </c>
      <c r="K497" s="1">
        <v>554</v>
      </c>
      <c r="L497" s="12">
        <f t="shared" si="28"/>
        <v>221600</v>
      </c>
      <c r="N497" s="1">
        <f>_xlfn.XLOOKUP(E497,[2]Sheet1!$H:$H,[2]Sheet1!$EX:$EX,"")</f>
        <v>554</v>
      </c>
      <c r="O497" s="6">
        <f>_xlfn.XLOOKUP(E497,[1]Sheet1!$D:$D,[1]Sheet1!$Z:$Z,"")</f>
        <v>1108</v>
      </c>
      <c r="P497" s="16">
        <f t="shared" si="27"/>
        <v>2</v>
      </c>
    </row>
    <row r="498" spans="2:16" ht="15" customHeight="1" x14ac:dyDescent="0.25">
      <c r="B498" s="6" t="s">
        <v>2360</v>
      </c>
      <c r="C498" s="6">
        <v>2180</v>
      </c>
      <c r="D498" s="8">
        <v>4987699057101</v>
      </c>
      <c r="E498" s="6" t="s">
        <v>2361</v>
      </c>
      <c r="F498" s="6" t="s">
        <v>2362</v>
      </c>
      <c r="G498" s="6" t="s">
        <v>649</v>
      </c>
      <c r="H498" s="6" t="s">
        <v>893</v>
      </c>
      <c r="I498" s="6">
        <f>_xlfn.XLOOKUP(E498,[1]Sheet1!$D:$D,[1]Sheet1!$Y:$Y,"")</f>
        <v>830</v>
      </c>
      <c r="J498" s="1">
        <f t="shared" si="25"/>
        <v>1660</v>
      </c>
      <c r="K498" s="1">
        <v>6476</v>
      </c>
      <c r="L498" s="12">
        <f t="shared" si="28"/>
        <v>10750160</v>
      </c>
      <c r="N498" s="1">
        <f>_xlfn.XLOOKUP(E498,[2]Sheet1!$H:$H,[2]Sheet1!$EX:$EX,"")</f>
        <v>6476</v>
      </c>
      <c r="O498" s="6">
        <f>_xlfn.XLOOKUP(E498,[1]Sheet1!$D:$D,[1]Sheet1!$Z:$Z,"")</f>
        <v>537508</v>
      </c>
      <c r="P498" s="16">
        <f t="shared" si="27"/>
        <v>83</v>
      </c>
    </row>
    <row r="499" spans="2:16" ht="15" customHeight="1" x14ac:dyDescent="0.25">
      <c r="B499" s="6" t="s">
        <v>2380</v>
      </c>
      <c r="C499" s="6">
        <v>5130</v>
      </c>
      <c r="D499" s="8">
        <v>4987185810616</v>
      </c>
      <c r="E499" s="6" t="s">
        <v>2381</v>
      </c>
      <c r="F499" s="6" t="s">
        <v>612</v>
      </c>
      <c r="G499" s="6" t="s">
        <v>48</v>
      </c>
      <c r="H499" s="6" t="s">
        <v>29</v>
      </c>
      <c r="I499" s="6">
        <f>_xlfn.XLOOKUP(E499,[1]Sheet1!$D:$D,[1]Sheet1!$Y:$Y,"")</f>
        <v>23</v>
      </c>
      <c r="J499" s="1">
        <f t="shared" si="25"/>
        <v>46</v>
      </c>
      <c r="K499" s="1">
        <v>4151</v>
      </c>
      <c r="L499" s="12">
        <f t="shared" si="28"/>
        <v>190946</v>
      </c>
      <c r="N499" s="1">
        <f>_xlfn.XLOOKUP(E499,[2]Sheet1!$H:$H,[2]Sheet1!$EX:$EX,"")</f>
        <v>4151</v>
      </c>
      <c r="O499" s="6">
        <f>_xlfn.XLOOKUP(E499,[1]Sheet1!$D:$D,[1]Sheet1!$Z:$Z,"")</f>
        <v>95473</v>
      </c>
      <c r="P499" s="16">
        <f t="shared" si="27"/>
        <v>23</v>
      </c>
    </row>
    <row r="500" spans="2:16" ht="15" customHeight="1" x14ac:dyDescent="0.25">
      <c r="B500" s="6" t="s">
        <v>2389</v>
      </c>
      <c r="C500" s="6">
        <v>5510</v>
      </c>
      <c r="D500" s="8">
        <v>4987123004954</v>
      </c>
      <c r="E500" s="6" t="s">
        <v>2390</v>
      </c>
      <c r="F500" s="6" t="s">
        <v>473</v>
      </c>
      <c r="G500" s="6" t="s">
        <v>9</v>
      </c>
      <c r="H500" s="6" t="s">
        <v>36</v>
      </c>
      <c r="I500" s="6">
        <f>_xlfn.XLOOKUP(E500,[1]Sheet1!$D:$D,[1]Sheet1!$Y:$Y,"")</f>
        <v>1</v>
      </c>
      <c r="J500" s="1">
        <f t="shared" si="25"/>
        <v>2</v>
      </c>
      <c r="K500" s="1">
        <v>19500</v>
      </c>
      <c r="L500" s="12">
        <f t="shared" si="28"/>
        <v>39000</v>
      </c>
      <c r="N500" s="1">
        <f>_xlfn.XLOOKUP(E500,[2]Sheet1!$H:$H,[2]Sheet1!$EX:$EX,"")</f>
        <v>19500</v>
      </c>
      <c r="O500" s="6">
        <f>_xlfn.XLOOKUP(E500,[1]Sheet1!$D:$D,[1]Sheet1!$Z:$Z,"")</f>
        <v>19500</v>
      </c>
      <c r="P500" s="16">
        <f t="shared" si="27"/>
        <v>1</v>
      </c>
    </row>
    <row r="501" spans="2:16" ht="15" customHeight="1" x14ac:dyDescent="0.25">
      <c r="B501" s="6" t="s">
        <v>2622</v>
      </c>
      <c r="C501" s="6">
        <v>5384</v>
      </c>
      <c r="D501" s="8">
        <v>4987185810906</v>
      </c>
      <c r="E501" s="6" t="s">
        <v>2623</v>
      </c>
      <c r="F501" s="6" t="s">
        <v>612</v>
      </c>
      <c r="G501" s="6" t="s">
        <v>48</v>
      </c>
      <c r="H501" s="6" t="s">
        <v>29</v>
      </c>
      <c r="I501" s="6">
        <f>_xlfn.XLOOKUP(E501,[1]Sheet1!$D:$D,[1]Sheet1!$Y:$Y,"")</f>
        <v>28</v>
      </c>
      <c r="J501" s="1">
        <f t="shared" si="25"/>
        <v>56</v>
      </c>
      <c r="K501" s="1">
        <v>6553</v>
      </c>
      <c r="L501" s="12">
        <f t="shared" si="28"/>
        <v>366968</v>
      </c>
      <c r="N501" s="1">
        <f>_xlfn.XLOOKUP(E501,[2]Sheet1!$H:$H,[2]Sheet1!$EX:$EX,"")</f>
        <v>6553</v>
      </c>
      <c r="O501" s="6">
        <f>_xlfn.XLOOKUP(E501,[1]Sheet1!$D:$D,[1]Sheet1!$Z:$Z,"")</f>
        <v>183484</v>
      </c>
      <c r="P501" s="16">
        <f t="shared" si="27"/>
        <v>28</v>
      </c>
    </row>
    <row r="502" spans="2:16" ht="15" customHeight="1" x14ac:dyDescent="0.25">
      <c r="B502" s="6" t="s">
        <v>2661</v>
      </c>
      <c r="C502" s="6">
        <v>3095</v>
      </c>
      <c r="D502" s="8">
        <v>4987306066625</v>
      </c>
      <c r="E502" s="6" t="s">
        <v>2662</v>
      </c>
      <c r="F502" s="6" t="s">
        <v>432</v>
      </c>
      <c r="G502" s="6" t="s">
        <v>1806</v>
      </c>
      <c r="H502" s="6" t="s">
        <v>2010</v>
      </c>
      <c r="I502" s="6">
        <f>_xlfn.XLOOKUP(E502,[1]Sheet1!$D:$D,[1]Sheet1!$Y:$Y,"")</f>
        <v>960</v>
      </c>
      <c r="J502" s="1">
        <f t="shared" si="25"/>
        <v>1920</v>
      </c>
      <c r="K502" s="1">
        <v>663</v>
      </c>
      <c r="L502" s="12">
        <f t="shared" si="28"/>
        <v>1272960</v>
      </c>
      <c r="N502" s="1">
        <f>_xlfn.XLOOKUP(E502,[2]Sheet1!$H:$H,[2]Sheet1!$EX:$EX,"")</f>
        <v>663</v>
      </c>
      <c r="O502" s="6">
        <f>_xlfn.XLOOKUP(E502,[1]Sheet1!$D:$D,[1]Sheet1!$Z:$Z,"")</f>
        <v>5304</v>
      </c>
      <c r="P502" s="16">
        <f t="shared" si="27"/>
        <v>8</v>
      </c>
    </row>
    <row r="503" spans="2:16" ht="15" customHeight="1" x14ac:dyDescent="0.25">
      <c r="B503" s="6" t="s">
        <v>2663</v>
      </c>
      <c r="C503" s="6">
        <v>1000</v>
      </c>
      <c r="D503" s="8">
        <v>4987306066724</v>
      </c>
      <c r="E503" s="6" t="s">
        <v>2664</v>
      </c>
      <c r="F503" s="6" t="s">
        <v>432</v>
      </c>
      <c r="G503" s="6" t="s">
        <v>1806</v>
      </c>
      <c r="H503" s="6" t="s">
        <v>2010</v>
      </c>
      <c r="I503" s="6">
        <f>_xlfn.XLOOKUP(E503,[1]Sheet1!$D:$D,[1]Sheet1!$Y:$Y,"")</f>
        <v>600</v>
      </c>
      <c r="J503" s="1">
        <f t="shared" si="25"/>
        <v>1200</v>
      </c>
      <c r="K503" s="1">
        <v>663</v>
      </c>
      <c r="L503" s="12">
        <f t="shared" si="28"/>
        <v>795600</v>
      </c>
      <c r="N503" s="1">
        <f>_xlfn.XLOOKUP(E503,[2]Sheet1!$H:$H,[2]Sheet1!$EX:$EX,"")</f>
        <v>663</v>
      </c>
      <c r="O503" s="6">
        <f>_xlfn.XLOOKUP(E503,[1]Sheet1!$D:$D,[1]Sheet1!$Z:$Z,"")</f>
        <v>3315</v>
      </c>
      <c r="P503" s="16">
        <f t="shared" si="27"/>
        <v>5</v>
      </c>
    </row>
    <row r="504" spans="2:16" ht="15" customHeight="1" x14ac:dyDescent="0.25">
      <c r="B504" s="6" t="s">
        <v>2665</v>
      </c>
      <c r="C504" s="6">
        <v>2586</v>
      </c>
      <c r="D504" s="8">
        <v>4987306066212</v>
      </c>
      <c r="E504" s="6" t="s">
        <v>2666</v>
      </c>
      <c r="F504" s="6" t="s">
        <v>555</v>
      </c>
      <c r="G504" s="6" t="s">
        <v>2667</v>
      </c>
      <c r="H504" s="6" t="s">
        <v>2010</v>
      </c>
      <c r="I504" s="6">
        <f>_xlfn.XLOOKUP(E504,[1]Sheet1!$D:$D,[1]Sheet1!$Y:$Y,"")</f>
        <v>6300</v>
      </c>
      <c r="J504" s="1">
        <f t="shared" si="25"/>
        <v>12600</v>
      </c>
      <c r="K504" s="1">
        <v>3159</v>
      </c>
      <c r="L504" s="12">
        <f t="shared" si="28"/>
        <v>39803400</v>
      </c>
      <c r="N504" s="1">
        <f>_xlfn.XLOOKUP(E504,[2]Sheet1!$H:$H,[2]Sheet1!$EX:$EX,"")</f>
        <v>3159</v>
      </c>
      <c r="O504" s="6">
        <f>_xlfn.XLOOKUP(E504,[1]Sheet1!$D:$D,[1]Sheet1!$Z:$Z,"")</f>
        <v>31590</v>
      </c>
      <c r="P504" s="16">
        <f t="shared" si="27"/>
        <v>10</v>
      </c>
    </row>
    <row r="505" spans="2:16" ht="15" customHeight="1" x14ac:dyDescent="0.25">
      <c r="B505" s="6" t="s">
        <v>2668</v>
      </c>
      <c r="C505" s="6">
        <v>5109</v>
      </c>
      <c r="D505" s="8">
        <v>4987081188703</v>
      </c>
      <c r="E505" s="6" t="s">
        <v>2669</v>
      </c>
      <c r="F505" s="6" t="s">
        <v>347</v>
      </c>
      <c r="G505" s="6" t="s">
        <v>119</v>
      </c>
      <c r="H505" s="6" t="s">
        <v>262</v>
      </c>
      <c r="I505" s="6">
        <f>_xlfn.XLOOKUP(E505,[1]Sheet1!$D:$D,[1]Sheet1!$Y:$Y,"")</f>
        <v>90</v>
      </c>
      <c r="J505" s="1">
        <f t="shared" si="25"/>
        <v>180</v>
      </c>
      <c r="K505" s="1">
        <v>2964</v>
      </c>
      <c r="L505" s="12">
        <f t="shared" si="28"/>
        <v>533520</v>
      </c>
      <c r="N505" s="1">
        <f>_xlfn.XLOOKUP(E505,[2]Sheet1!$H:$H,[2]Sheet1!$EX:$EX,"")</f>
        <v>2964</v>
      </c>
      <c r="O505" s="6">
        <f>_xlfn.XLOOKUP(E505,[1]Sheet1!$D:$D,[1]Sheet1!$Z:$Z,"")</f>
        <v>8892</v>
      </c>
      <c r="P505" s="16">
        <f t="shared" si="27"/>
        <v>3</v>
      </c>
    </row>
    <row r="506" spans="2:16" ht="15" customHeight="1" x14ac:dyDescent="0.25">
      <c r="B506" s="6" t="s">
        <v>2884</v>
      </c>
      <c r="C506" s="6">
        <v>5249</v>
      </c>
      <c r="D506" s="8">
        <v>4987081185719</v>
      </c>
      <c r="E506" s="6" t="s">
        <v>2885</v>
      </c>
      <c r="F506" s="6" t="s">
        <v>132</v>
      </c>
      <c r="G506" s="6" t="s">
        <v>67</v>
      </c>
      <c r="H506" s="6" t="s">
        <v>262</v>
      </c>
      <c r="I506" s="6">
        <f>_xlfn.XLOOKUP(E506,[1]Sheet1!$D:$D,[1]Sheet1!$Y:$Y,"")</f>
        <v>2300</v>
      </c>
      <c r="J506" s="1">
        <f t="shared" si="25"/>
        <v>4600</v>
      </c>
      <c r="K506" s="1">
        <v>543</v>
      </c>
      <c r="L506" s="12">
        <f t="shared" si="28"/>
        <v>2497800</v>
      </c>
      <c r="N506" s="1">
        <f>_xlfn.XLOOKUP(E506,[2]Sheet1!$H:$H,[2]Sheet1!$EX:$EX,"")</f>
        <v>543</v>
      </c>
      <c r="O506" s="6">
        <f>_xlfn.XLOOKUP(E506,[1]Sheet1!$D:$D,[1]Sheet1!$Z:$Z,"")</f>
        <v>12489</v>
      </c>
      <c r="P506" s="16">
        <f t="shared" si="27"/>
        <v>23</v>
      </c>
    </row>
    <row r="507" spans="2:16" ht="15" customHeight="1" x14ac:dyDescent="0.25">
      <c r="B507" s="6" t="s">
        <v>3134</v>
      </c>
      <c r="C507" s="6">
        <v>5559</v>
      </c>
      <c r="D507" s="14">
        <v>4987190100054</v>
      </c>
      <c r="E507" s="6" t="s">
        <v>3135</v>
      </c>
      <c r="F507" s="6" t="s">
        <v>1642</v>
      </c>
      <c r="G507" s="6" t="s">
        <v>48</v>
      </c>
      <c r="H507" s="6" t="s">
        <v>148</v>
      </c>
      <c r="I507" s="6" t="str">
        <f>_xlfn.XLOOKUP(E507,[1]Sheet1!$D:$D,[1]Sheet1!$Y:$Y,"")</f>
        <v/>
      </c>
      <c r="J507" s="3" t="s">
        <v>3974</v>
      </c>
      <c r="K507" s="1">
        <v>48141</v>
      </c>
      <c r="L507" s="13">
        <v>0</v>
      </c>
      <c r="M507" s="13"/>
      <c r="N507" s="1">
        <f>_xlfn.XLOOKUP(E507,[2]Sheet1!$H:$H,[2]Sheet1!$EX:$EX,"")</f>
        <v>48141</v>
      </c>
      <c r="O507" s="6" t="str">
        <f>_xlfn.XLOOKUP(E507,[1]Sheet1!$D:$D,[1]Sheet1!$Z:$Z,"")</f>
        <v/>
      </c>
      <c r="P507" s="16">
        <v>0</v>
      </c>
    </row>
    <row r="508" spans="2:16" ht="15" customHeight="1" x14ac:dyDescent="0.25">
      <c r="B508" s="6" t="s">
        <v>3173</v>
      </c>
      <c r="C508" s="6">
        <v>5439</v>
      </c>
      <c r="D508" s="8">
        <v>4987170020969</v>
      </c>
      <c r="E508" s="6" t="s">
        <v>3174</v>
      </c>
      <c r="F508" s="6" t="s">
        <v>311</v>
      </c>
      <c r="G508" s="6" t="s">
        <v>9</v>
      </c>
      <c r="H508" s="6" t="s">
        <v>12</v>
      </c>
      <c r="I508" s="6">
        <f>_xlfn.XLOOKUP(E508,[1]Sheet1!$D:$D,[1]Sheet1!$Y:$Y,"")</f>
        <v>581</v>
      </c>
      <c r="J508" s="1">
        <f t="shared" si="25"/>
        <v>1162</v>
      </c>
      <c r="K508" s="1">
        <v>4965</v>
      </c>
      <c r="L508" s="12">
        <f t="shared" ref="L508:L520" si="29">K508*J508</f>
        <v>5769330</v>
      </c>
      <c r="N508" s="1">
        <f>_xlfn.XLOOKUP(E508,[2]Sheet1!$H:$H,[2]Sheet1!$EX:$EX,"")</f>
        <v>4965</v>
      </c>
      <c r="O508" s="6">
        <f>_xlfn.XLOOKUP(E508,[1]Sheet1!$D:$D,[1]Sheet1!$Z:$Z,"")</f>
        <v>2884665</v>
      </c>
      <c r="P508" s="16">
        <f t="shared" si="27"/>
        <v>581</v>
      </c>
    </row>
    <row r="509" spans="2:16" ht="15" customHeight="1" x14ac:dyDescent="0.25">
      <c r="B509" s="6" t="s">
        <v>3175</v>
      </c>
      <c r="C509" s="6">
        <v>5018</v>
      </c>
      <c r="D509" s="8">
        <v>4987114209306</v>
      </c>
      <c r="E509" s="6" t="s">
        <v>3176</v>
      </c>
      <c r="F509" s="6" t="s">
        <v>315</v>
      </c>
      <c r="G509" s="6" t="s">
        <v>9</v>
      </c>
      <c r="H509" s="6" t="s">
        <v>215</v>
      </c>
      <c r="I509" s="6">
        <f>_xlfn.XLOOKUP(E509,[1]Sheet1!$D:$D,[1]Sheet1!$Y:$Y,"")</f>
        <v>97</v>
      </c>
      <c r="J509" s="1">
        <f t="shared" si="25"/>
        <v>194</v>
      </c>
      <c r="K509" s="1">
        <v>18663</v>
      </c>
      <c r="L509" s="12">
        <f t="shared" si="29"/>
        <v>3620622</v>
      </c>
      <c r="N509" s="1">
        <f>_xlfn.XLOOKUP(E509,[2]Sheet1!$H:$H,[2]Sheet1!$EX:$EX,"")</f>
        <v>18663</v>
      </c>
      <c r="O509" s="6">
        <f>_xlfn.XLOOKUP(E509,[1]Sheet1!$D:$D,[1]Sheet1!$Z:$Z,"")</f>
        <v>1810311</v>
      </c>
      <c r="P509" s="16">
        <f t="shared" si="27"/>
        <v>97</v>
      </c>
    </row>
    <row r="510" spans="2:16" ht="15" customHeight="1" x14ac:dyDescent="0.25">
      <c r="B510" s="6" t="s">
        <v>3203</v>
      </c>
      <c r="C510" s="6">
        <v>3572</v>
      </c>
      <c r="D510" s="8">
        <v>4987185810104</v>
      </c>
      <c r="E510" s="6" t="s">
        <v>3204</v>
      </c>
      <c r="F510" s="6" t="s">
        <v>2731</v>
      </c>
      <c r="G510" s="6" t="s">
        <v>48</v>
      </c>
      <c r="H510" s="6" t="s">
        <v>29</v>
      </c>
      <c r="I510" s="6">
        <f>_xlfn.XLOOKUP(E510,[1]Sheet1!$D:$D,[1]Sheet1!$Y:$Y,"")</f>
        <v>200</v>
      </c>
      <c r="J510" s="1">
        <f t="shared" si="25"/>
        <v>400</v>
      </c>
      <c r="K510" s="1">
        <v>1954</v>
      </c>
      <c r="L510" s="12">
        <f t="shared" si="29"/>
        <v>781600</v>
      </c>
      <c r="N510" s="1">
        <f>_xlfn.XLOOKUP(E510,[2]Sheet1!$H:$H,[2]Sheet1!$EX:$EX,"")</f>
        <v>1954</v>
      </c>
      <c r="O510" s="6">
        <f>_xlfn.XLOOKUP(E510,[1]Sheet1!$D:$D,[1]Sheet1!$Z:$Z,"")</f>
        <v>390800</v>
      </c>
      <c r="P510" s="16">
        <f t="shared" si="27"/>
        <v>200</v>
      </c>
    </row>
    <row r="511" spans="2:16" ht="15" customHeight="1" x14ac:dyDescent="0.25">
      <c r="B511" s="6" t="s">
        <v>3205</v>
      </c>
      <c r="C511" s="6">
        <v>3573</v>
      </c>
      <c r="D511" s="8">
        <v>4987185810111</v>
      </c>
      <c r="E511" s="6" t="s">
        <v>3206</v>
      </c>
      <c r="F511" s="6" t="s">
        <v>612</v>
      </c>
      <c r="G511" s="6" t="s">
        <v>48</v>
      </c>
      <c r="H511" s="6" t="s">
        <v>29</v>
      </c>
      <c r="I511" s="6">
        <f>_xlfn.XLOOKUP(E511,[1]Sheet1!$D:$D,[1]Sheet1!$Y:$Y,"")</f>
        <v>0</v>
      </c>
      <c r="J511" s="1">
        <v>1</v>
      </c>
      <c r="K511" s="1">
        <v>2236</v>
      </c>
      <c r="L511" s="12">
        <f t="shared" si="29"/>
        <v>2236</v>
      </c>
      <c r="N511" s="1">
        <f>_xlfn.XLOOKUP(E511,[2]Sheet1!$H:$H,[2]Sheet1!$EX:$EX,"")</f>
        <v>2236</v>
      </c>
      <c r="O511" s="6">
        <f>_xlfn.XLOOKUP(E511,[1]Sheet1!$D:$D,[1]Sheet1!$Z:$Z,"")</f>
        <v>0</v>
      </c>
      <c r="P511" s="16">
        <v>1</v>
      </c>
    </row>
    <row r="512" spans="2:16" ht="15" customHeight="1" x14ac:dyDescent="0.25">
      <c r="B512" s="6" t="s">
        <v>3250</v>
      </c>
      <c r="C512" s="6">
        <v>5458</v>
      </c>
      <c r="D512" s="8">
        <v>4987199324857</v>
      </c>
      <c r="E512" s="6" t="s">
        <v>3251</v>
      </c>
      <c r="F512" s="6" t="s">
        <v>1594</v>
      </c>
      <c r="G512" s="6" t="s">
        <v>48</v>
      </c>
      <c r="H512" s="6" t="s">
        <v>81</v>
      </c>
      <c r="I512" s="6">
        <f>_xlfn.XLOOKUP(E512,[1]Sheet1!$D:$D,[1]Sheet1!$Y:$Y,"")</f>
        <v>0</v>
      </c>
      <c r="J512" s="1">
        <v>1</v>
      </c>
      <c r="K512" s="1">
        <v>409054</v>
      </c>
      <c r="L512" s="12">
        <f t="shared" si="29"/>
        <v>409054</v>
      </c>
      <c r="N512" s="1">
        <f>_xlfn.XLOOKUP(E512,[2]Sheet1!$H:$H,[2]Sheet1!$EX:$EX,"")</f>
        <v>409054</v>
      </c>
      <c r="O512" s="6">
        <f>_xlfn.XLOOKUP(E512,[1]Sheet1!$D:$D,[1]Sheet1!$Z:$Z,"")</f>
        <v>0</v>
      </c>
      <c r="P512" s="16">
        <v>1</v>
      </c>
    </row>
    <row r="513" spans="2:16" ht="15" customHeight="1" x14ac:dyDescent="0.25">
      <c r="B513" s="6" t="s">
        <v>3252</v>
      </c>
      <c r="C513" s="6">
        <v>5459</v>
      </c>
      <c r="D513" s="8">
        <v>4987199324864</v>
      </c>
      <c r="E513" s="6" t="s">
        <v>3253</v>
      </c>
      <c r="F513" s="6" t="s">
        <v>362</v>
      </c>
      <c r="G513" s="6" t="s">
        <v>48</v>
      </c>
      <c r="H513" s="6" t="s">
        <v>81</v>
      </c>
      <c r="I513" s="6">
        <f>_xlfn.XLOOKUP(E513,[1]Sheet1!$D:$D,[1]Sheet1!$Y:$Y,"")</f>
        <v>0</v>
      </c>
      <c r="J513" s="1">
        <v>1</v>
      </c>
      <c r="K513" s="1">
        <v>807424</v>
      </c>
      <c r="L513" s="12">
        <f t="shared" si="29"/>
        <v>807424</v>
      </c>
      <c r="N513" s="1">
        <f>_xlfn.XLOOKUP(E513,[2]Sheet1!$H:$H,[2]Sheet1!$EX:$EX,"")</f>
        <v>807424</v>
      </c>
      <c r="O513" s="6">
        <f>_xlfn.XLOOKUP(E513,[1]Sheet1!$D:$D,[1]Sheet1!$Z:$Z,"")</f>
        <v>0</v>
      </c>
      <c r="P513" s="16">
        <v>1</v>
      </c>
    </row>
    <row r="514" spans="2:16" ht="15" customHeight="1" x14ac:dyDescent="0.25">
      <c r="B514" s="6" t="s">
        <v>3433</v>
      </c>
      <c r="C514" s="6">
        <v>5149</v>
      </c>
      <c r="D514" s="8">
        <v>4987312126634</v>
      </c>
      <c r="E514" s="6" t="s">
        <v>3434</v>
      </c>
      <c r="F514" s="6" t="s">
        <v>555</v>
      </c>
      <c r="G514" s="6" t="s">
        <v>3435</v>
      </c>
      <c r="H514" s="6" t="s">
        <v>3436</v>
      </c>
      <c r="I514" s="6">
        <f>_xlfn.XLOOKUP(E514,[1]Sheet1!$D:$D,[1]Sheet1!$Y:$Y,"")</f>
        <v>18000</v>
      </c>
      <c r="J514" s="1">
        <f t="shared" ref="J514:J576" si="30">I514*2</f>
        <v>36000</v>
      </c>
      <c r="K514" s="1">
        <v>2117</v>
      </c>
      <c r="L514" s="12">
        <f t="shared" si="29"/>
        <v>76212000</v>
      </c>
      <c r="N514" s="1">
        <f>_xlfn.XLOOKUP(E514,[2]Sheet1!$H:$H,[2]Sheet1!$EX:$EX,"")</f>
        <v>2117</v>
      </c>
      <c r="O514" s="6">
        <f>_xlfn.XLOOKUP(E514,[1]Sheet1!$D:$D,[1]Sheet1!$Z:$Z,"")</f>
        <v>95265</v>
      </c>
      <c r="P514" s="16">
        <f t="shared" si="27"/>
        <v>45</v>
      </c>
    </row>
    <row r="515" spans="2:16" ht="15" customHeight="1" x14ac:dyDescent="0.25">
      <c r="B515" s="6" t="s">
        <v>3437</v>
      </c>
      <c r="C515" s="6">
        <v>3467</v>
      </c>
      <c r="D515" s="8">
        <v>4987312121448</v>
      </c>
      <c r="E515" s="6" t="s">
        <v>3434</v>
      </c>
      <c r="F515" s="6" t="s">
        <v>56</v>
      </c>
      <c r="G515" s="6" t="s">
        <v>681</v>
      </c>
      <c r="H515" s="6" t="s">
        <v>3436</v>
      </c>
      <c r="I515" s="6">
        <f>_xlfn.XLOOKUP(E515,[1]Sheet1!$D:$D,[1]Sheet1!$Y:$Y,"")</f>
        <v>18000</v>
      </c>
      <c r="J515" s="1">
        <f t="shared" si="30"/>
        <v>36000</v>
      </c>
      <c r="K515" s="1">
        <v>5292</v>
      </c>
      <c r="L515" s="12">
        <f t="shared" si="29"/>
        <v>190512000</v>
      </c>
      <c r="N515" s="1">
        <f>_xlfn.XLOOKUP(E515,[2]Sheet1!$H:$H,[2]Sheet1!$EX:$EX,"")</f>
        <v>2117</v>
      </c>
      <c r="O515" s="6">
        <f>_xlfn.XLOOKUP(E515,[1]Sheet1!$D:$D,[1]Sheet1!$Z:$Z,"")</f>
        <v>95265</v>
      </c>
      <c r="P515" s="16">
        <f t="shared" ref="P515:P578" si="31">O515/N515</f>
        <v>45</v>
      </c>
    </row>
    <row r="516" spans="2:16" ht="15" customHeight="1" x14ac:dyDescent="0.25">
      <c r="B516" s="6" t="s">
        <v>3438</v>
      </c>
      <c r="C516" s="6">
        <v>2688</v>
      </c>
      <c r="D516" s="8">
        <v>4987136119232</v>
      </c>
      <c r="E516" s="6" t="s">
        <v>3439</v>
      </c>
      <c r="F516" s="6" t="s">
        <v>3440</v>
      </c>
      <c r="G516" s="6" t="s">
        <v>48</v>
      </c>
      <c r="H516" s="6" t="s">
        <v>312</v>
      </c>
      <c r="I516" s="6">
        <f>_xlfn.XLOOKUP(E516,[1]Sheet1!$D:$D,[1]Sheet1!$Y:$Y,"")</f>
        <v>46</v>
      </c>
      <c r="J516" s="1">
        <f t="shared" si="30"/>
        <v>92</v>
      </c>
      <c r="K516" s="1">
        <v>9421</v>
      </c>
      <c r="L516" s="12">
        <f t="shared" si="29"/>
        <v>866732</v>
      </c>
      <c r="N516" s="1">
        <f>_xlfn.XLOOKUP(E516,[2]Sheet1!$H:$H,[2]Sheet1!$EX:$EX,"")</f>
        <v>9421</v>
      </c>
      <c r="O516" s="6">
        <f>_xlfn.XLOOKUP(E516,[1]Sheet1!$D:$D,[1]Sheet1!$Z:$Z,"")</f>
        <v>433366</v>
      </c>
      <c r="P516" s="16">
        <f t="shared" si="31"/>
        <v>46</v>
      </c>
    </row>
    <row r="517" spans="2:16" ht="15" customHeight="1" x14ac:dyDescent="0.25">
      <c r="B517" s="6" t="s">
        <v>3441</v>
      </c>
      <c r="C517" s="6">
        <v>3430</v>
      </c>
      <c r="D517" s="8">
        <v>4987136119256</v>
      </c>
      <c r="E517" s="6" t="s">
        <v>3442</v>
      </c>
      <c r="F517" s="6" t="s">
        <v>3443</v>
      </c>
      <c r="G517" s="6" t="s">
        <v>48</v>
      </c>
      <c r="H517" s="6" t="s">
        <v>312</v>
      </c>
      <c r="I517" s="6">
        <f>_xlfn.XLOOKUP(E517,[1]Sheet1!$D:$D,[1]Sheet1!$Y:$Y,"")</f>
        <v>33</v>
      </c>
      <c r="J517" s="1">
        <f t="shared" si="30"/>
        <v>66</v>
      </c>
      <c r="K517" s="1">
        <v>12572</v>
      </c>
      <c r="L517" s="12">
        <f t="shared" si="29"/>
        <v>829752</v>
      </c>
      <c r="N517" s="1">
        <f>_xlfn.XLOOKUP(E517,[2]Sheet1!$H:$H,[2]Sheet1!$EX:$EX,"")</f>
        <v>12572</v>
      </c>
      <c r="O517" s="6">
        <f>_xlfn.XLOOKUP(E517,[1]Sheet1!$D:$D,[1]Sheet1!$Z:$Z,"")</f>
        <v>414876</v>
      </c>
      <c r="P517" s="16">
        <f t="shared" si="31"/>
        <v>33</v>
      </c>
    </row>
    <row r="518" spans="2:16" ht="15" customHeight="1" x14ac:dyDescent="0.25">
      <c r="B518" s="6" t="s">
        <v>3444</v>
      </c>
      <c r="C518" s="6">
        <v>2686</v>
      </c>
      <c r="D518" s="8">
        <v>4987136119171</v>
      </c>
      <c r="E518" s="6" t="s">
        <v>3445</v>
      </c>
      <c r="F518" s="6" t="s">
        <v>3446</v>
      </c>
      <c r="G518" s="6" t="s">
        <v>48</v>
      </c>
      <c r="H518" s="6" t="s">
        <v>312</v>
      </c>
      <c r="I518" s="6">
        <f>_xlfn.XLOOKUP(E518,[1]Sheet1!$D:$D,[1]Sheet1!$Y:$Y,"")</f>
        <v>22</v>
      </c>
      <c r="J518" s="1">
        <f t="shared" si="30"/>
        <v>44</v>
      </c>
      <c r="K518" s="1">
        <v>3471</v>
      </c>
      <c r="L518" s="12">
        <f t="shared" si="29"/>
        <v>152724</v>
      </c>
      <c r="N518" s="1">
        <f>_xlfn.XLOOKUP(E518,[2]Sheet1!$H:$H,[2]Sheet1!$EX:$EX,"")</f>
        <v>3471</v>
      </c>
      <c r="O518" s="6">
        <f>_xlfn.XLOOKUP(E518,[1]Sheet1!$D:$D,[1]Sheet1!$Z:$Z,"")</f>
        <v>76362</v>
      </c>
      <c r="P518" s="16">
        <f t="shared" si="31"/>
        <v>22</v>
      </c>
    </row>
    <row r="519" spans="2:16" ht="15" customHeight="1" x14ac:dyDescent="0.25">
      <c r="B519" s="6" t="s">
        <v>3447</v>
      </c>
      <c r="C519" s="6">
        <v>2687</v>
      </c>
      <c r="D519" s="8">
        <v>4987136119195</v>
      </c>
      <c r="E519" s="6" t="s">
        <v>3448</v>
      </c>
      <c r="F519" s="6" t="s">
        <v>3449</v>
      </c>
      <c r="G519" s="6" t="s">
        <v>48</v>
      </c>
      <c r="H519" s="6" t="s">
        <v>312</v>
      </c>
      <c r="I519" s="6">
        <f>_xlfn.XLOOKUP(E519,[1]Sheet1!$D:$D,[1]Sheet1!$Y:$Y,"")</f>
        <v>34</v>
      </c>
      <c r="J519" s="1">
        <f t="shared" si="30"/>
        <v>68</v>
      </c>
      <c r="K519" s="1">
        <v>5851</v>
      </c>
      <c r="L519" s="12">
        <f t="shared" si="29"/>
        <v>397868</v>
      </c>
      <c r="N519" s="1">
        <f>_xlfn.XLOOKUP(E519,[2]Sheet1!$H:$H,[2]Sheet1!$EX:$EX,"")</f>
        <v>5851</v>
      </c>
      <c r="O519" s="6">
        <f>_xlfn.XLOOKUP(E519,[1]Sheet1!$D:$D,[1]Sheet1!$Z:$Z,"")</f>
        <v>198934</v>
      </c>
      <c r="P519" s="16">
        <f t="shared" si="31"/>
        <v>34</v>
      </c>
    </row>
    <row r="520" spans="2:16" ht="15" customHeight="1" x14ac:dyDescent="0.25">
      <c r="B520" s="6" t="s">
        <v>3453</v>
      </c>
      <c r="C520" s="6">
        <v>5442</v>
      </c>
      <c r="D520" s="8">
        <v>4987128118472</v>
      </c>
      <c r="E520" s="6" t="s">
        <v>3454</v>
      </c>
      <c r="F520" s="6" t="s">
        <v>10</v>
      </c>
      <c r="G520" s="6" t="s">
        <v>9</v>
      </c>
      <c r="H520" s="6" t="s">
        <v>968</v>
      </c>
      <c r="I520" s="6">
        <f>_xlfn.XLOOKUP(E520,[1]Sheet1!$D:$D,[1]Sheet1!$Y:$Y,"")</f>
        <v>140</v>
      </c>
      <c r="J520" s="1">
        <f t="shared" si="30"/>
        <v>280</v>
      </c>
      <c r="K520" s="1">
        <v>4889</v>
      </c>
      <c r="L520" s="12">
        <f t="shared" si="29"/>
        <v>1368920</v>
      </c>
      <c r="N520" s="1">
        <f>_xlfn.XLOOKUP(E520,[2]Sheet1!$H:$H,[2]Sheet1!$EX:$EX,"")</f>
        <v>4889</v>
      </c>
      <c r="O520" s="6">
        <f>_xlfn.XLOOKUP(E520,[1]Sheet1!$D:$D,[1]Sheet1!$Z:$Z,"")</f>
        <v>742505</v>
      </c>
      <c r="P520" s="16">
        <f t="shared" si="31"/>
        <v>151.87257107793005</v>
      </c>
    </row>
    <row r="521" spans="2:16" ht="15" customHeight="1" x14ac:dyDescent="0.25">
      <c r="B521" s="6" t="s">
        <v>3455</v>
      </c>
      <c r="C521" s="6">
        <v>5555</v>
      </c>
      <c r="D521" s="14">
        <v>4987128290253</v>
      </c>
      <c r="E521" s="6" t="s">
        <v>3456</v>
      </c>
      <c r="F521" s="6" t="s">
        <v>10</v>
      </c>
      <c r="G521" s="6" t="s">
        <v>9</v>
      </c>
      <c r="H521" s="6" t="s">
        <v>968</v>
      </c>
      <c r="I521" s="6" t="str">
        <f>_xlfn.XLOOKUP(E521,[1]Sheet1!$D:$D,[1]Sheet1!$Y:$Y,"")</f>
        <v/>
      </c>
      <c r="J521" s="3" t="s">
        <v>3974</v>
      </c>
      <c r="K521" s="1">
        <v>4889</v>
      </c>
      <c r="L521" s="13">
        <v>0</v>
      </c>
      <c r="M521" s="13"/>
      <c r="N521" s="1">
        <f>_xlfn.XLOOKUP(E521,[2]Sheet1!$H:$H,[2]Sheet1!$EX:$EX,"")</f>
        <v>4889</v>
      </c>
      <c r="O521" s="6" t="str">
        <f>_xlfn.XLOOKUP(E521,[1]Sheet1!$D:$D,[1]Sheet1!$Z:$Z,"")</f>
        <v/>
      </c>
      <c r="P521" s="16">
        <v>0</v>
      </c>
    </row>
    <row r="522" spans="2:16" ht="15" customHeight="1" x14ac:dyDescent="0.25">
      <c r="B522" s="6" t="s">
        <v>3476</v>
      </c>
      <c r="C522" s="6">
        <v>5162</v>
      </c>
      <c r="D522" s="8">
        <v>4987060305084</v>
      </c>
      <c r="E522" s="6" t="s">
        <v>3477</v>
      </c>
      <c r="F522" s="6" t="s">
        <v>351</v>
      </c>
      <c r="G522" s="6" t="s">
        <v>67</v>
      </c>
      <c r="H522" s="6" t="s">
        <v>1228</v>
      </c>
      <c r="I522" s="6">
        <f>_xlfn.XLOOKUP(E522,[1]Sheet1!$D:$D,[1]Sheet1!$Y:$Y,"")</f>
        <v>300</v>
      </c>
      <c r="J522" s="1">
        <f t="shared" si="30"/>
        <v>600</v>
      </c>
      <c r="K522" s="1">
        <v>553</v>
      </c>
      <c r="L522" s="12">
        <f t="shared" ref="L522:L553" si="32">K522*J522</f>
        <v>331800</v>
      </c>
      <c r="N522" s="1">
        <f>_xlfn.XLOOKUP(E522,[2]Sheet1!$H:$H,[2]Sheet1!$EX:$EX,"")</f>
        <v>553</v>
      </c>
      <c r="O522" s="6">
        <f>_xlfn.XLOOKUP(E522,[1]Sheet1!$D:$D,[1]Sheet1!$Z:$Z,"")</f>
        <v>1659</v>
      </c>
      <c r="P522" s="16">
        <f t="shared" si="31"/>
        <v>3</v>
      </c>
    </row>
    <row r="523" spans="2:16" ht="15" customHeight="1" x14ac:dyDescent="0.25">
      <c r="B523" s="6" t="s">
        <v>3497</v>
      </c>
      <c r="C523" s="6">
        <v>5520</v>
      </c>
      <c r="D523" s="8">
        <v>4987123037723</v>
      </c>
      <c r="E523" s="6" t="s">
        <v>3498</v>
      </c>
      <c r="F523" s="6" t="s">
        <v>753</v>
      </c>
      <c r="G523" s="6" t="s">
        <v>163</v>
      </c>
      <c r="H523" s="6" t="s">
        <v>36</v>
      </c>
      <c r="I523" s="6">
        <f>_xlfn.XLOOKUP(E523,[1]Sheet1!$D:$D,[1]Sheet1!$Y:$Y,"")</f>
        <v>1750</v>
      </c>
      <c r="J523" s="1">
        <f t="shared" si="30"/>
        <v>3500</v>
      </c>
      <c r="K523" s="1">
        <v>4454</v>
      </c>
      <c r="L523" s="12">
        <f t="shared" si="32"/>
        <v>15589000</v>
      </c>
      <c r="N523" s="1">
        <f>_xlfn.XLOOKUP(E523,[2]Sheet1!$H:$H,[2]Sheet1!$EX:$EX,"")</f>
        <v>4454</v>
      </c>
      <c r="O523" s="6">
        <f>_xlfn.XLOOKUP(E523,[1]Sheet1!$D:$D,[1]Sheet1!$Z:$Z,"")</f>
        <v>155890</v>
      </c>
      <c r="P523" s="16">
        <f t="shared" si="31"/>
        <v>35</v>
      </c>
    </row>
    <row r="524" spans="2:16" ht="15" customHeight="1" x14ac:dyDescent="0.25">
      <c r="B524" s="6" t="s">
        <v>3522</v>
      </c>
      <c r="C524" s="6">
        <v>3222</v>
      </c>
      <c r="D524" s="8">
        <v>4987081184255</v>
      </c>
      <c r="E524" s="6" t="s">
        <v>3523</v>
      </c>
      <c r="F524" s="6" t="s">
        <v>83</v>
      </c>
      <c r="G524" s="6" t="s">
        <v>67</v>
      </c>
      <c r="H524" s="6" t="s">
        <v>262</v>
      </c>
      <c r="I524" s="6">
        <f>_xlfn.XLOOKUP(E524,[1]Sheet1!$D:$D,[1]Sheet1!$Y:$Y,"")</f>
        <v>5200</v>
      </c>
      <c r="J524" s="1">
        <f t="shared" si="30"/>
        <v>10400</v>
      </c>
      <c r="K524" s="1">
        <v>879</v>
      </c>
      <c r="L524" s="12">
        <f t="shared" si="32"/>
        <v>9141600</v>
      </c>
      <c r="N524" s="1">
        <f>_xlfn.XLOOKUP(E524,[2]Sheet1!$H:$H,[2]Sheet1!$EX:$EX,"")</f>
        <v>879</v>
      </c>
      <c r="O524" s="6">
        <f>_xlfn.XLOOKUP(E524,[1]Sheet1!$D:$D,[1]Sheet1!$Z:$Z,"")</f>
        <v>45708</v>
      </c>
      <c r="P524" s="16">
        <f t="shared" si="31"/>
        <v>52</v>
      </c>
    </row>
    <row r="525" spans="2:16" ht="15" customHeight="1" x14ac:dyDescent="0.25">
      <c r="B525" s="6" t="s">
        <v>3524</v>
      </c>
      <c r="C525" s="6">
        <v>3471</v>
      </c>
      <c r="D525" s="8">
        <v>4987081184286</v>
      </c>
      <c r="E525" s="6" t="s">
        <v>3523</v>
      </c>
      <c r="F525" s="6" t="s">
        <v>1182</v>
      </c>
      <c r="G525" s="6" t="s">
        <v>161</v>
      </c>
      <c r="H525" s="6" t="s">
        <v>262</v>
      </c>
      <c r="I525" s="6">
        <f>_xlfn.XLOOKUP(E525,[1]Sheet1!$D:$D,[1]Sheet1!$Y:$Y,"")</f>
        <v>5200</v>
      </c>
      <c r="J525" s="1">
        <f t="shared" si="30"/>
        <v>10400</v>
      </c>
      <c r="K525" s="1">
        <v>4395</v>
      </c>
      <c r="L525" s="12">
        <f t="shared" si="32"/>
        <v>45708000</v>
      </c>
      <c r="N525" s="1">
        <f>_xlfn.XLOOKUP(E525,[2]Sheet1!$H:$H,[2]Sheet1!$EX:$EX,"")</f>
        <v>879</v>
      </c>
      <c r="O525" s="6">
        <f>_xlfn.XLOOKUP(E525,[1]Sheet1!$D:$D,[1]Sheet1!$Z:$Z,"")</f>
        <v>45708</v>
      </c>
      <c r="P525" s="16">
        <f t="shared" si="31"/>
        <v>52</v>
      </c>
    </row>
    <row r="526" spans="2:16" ht="15" customHeight="1" x14ac:dyDescent="0.25">
      <c r="B526" s="6" t="s">
        <v>3531</v>
      </c>
      <c r="C526" s="6">
        <v>5476</v>
      </c>
      <c r="D526" s="8">
        <v>4987211162610</v>
      </c>
      <c r="E526" s="6" t="s">
        <v>3532</v>
      </c>
      <c r="F526" s="6" t="s">
        <v>3533</v>
      </c>
      <c r="G526" s="6" t="s">
        <v>77</v>
      </c>
      <c r="H526" s="6" t="s">
        <v>1077</v>
      </c>
      <c r="I526" s="6">
        <f>_xlfn.XLOOKUP(E526,[1]Sheet1!$D:$D,[1]Sheet1!$Y:$Y,"")</f>
        <v>7800</v>
      </c>
      <c r="J526" s="1">
        <f t="shared" si="30"/>
        <v>15600</v>
      </c>
      <c r="K526" s="1">
        <v>3308</v>
      </c>
      <c r="L526" s="12">
        <f t="shared" si="32"/>
        <v>51604800</v>
      </c>
      <c r="N526" s="1">
        <f>_xlfn.XLOOKUP(E526,[2]Sheet1!$H:$H,[2]Sheet1!$EX:$EX,"")</f>
        <v>3308</v>
      </c>
      <c r="O526" s="6">
        <f>_xlfn.XLOOKUP(E526,[1]Sheet1!$D:$D,[1]Sheet1!$Z:$Z,"")</f>
        <v>258024</v>
      </c>
      <c r="P526" s="16">
        <f t="shared" si="31"/>
        <v>78</v>
      </c>
    </row>
    <row r="527" spans="2:16" ht="15" customHeight="1" x14ac:dyDescent="0.25">
      <c r="B527" s="6" t="s">
        <v>3551</v>
      </c>
      <c r="C527" s="6">
        <v>5107</v>
      </c>
      <c r="D527" s="8">
        <v>4987081189311</v>
      </c>
      <c r="E527" s="6" t="s">
        <v>3552</v>
      </c>
      <c r="F527" s="6" t="s">
        <v>226</v>
      </c>
      <c r="G527" s="6" t="s">
        <v>231</v>
      </c>
      <c r="H527" s="6" t="s">
        <v>262</v>
      </c>
      <c r="I527" s="6">
        <f>_xlfn.XLOOKUP(E527,[1]Sheet1!$D:$D,[1]Sheet1!$Y:$Y,"")</f>
        <v>2800</v>
      </c>
      <c r="J527" s="1">
        <f t="shared" si="30"/>
        <v>5600</v>
      </c>
      <c r="K527" s="1">
        <v>1072</v>
      </c>
      <c r="L527" s="12">
        <f t="shared" si="32"/>
        <v>6003200</v>
      </c>
      <c r="N527" s="1">
        <f>_xlfn.XLOOKUP(E527,[2]Sheet1!$H:$H,[2]Sheet1!$EX:$EX,"")</f>
        <v>1072</v>
      </c>
      <c r="O527" s="6">
        <f>_xlfn.XLOOKUP(E527,[1]Sheet1!$D:$D,[1]Sheet1!$Z:$Z,"")</f>
        <v>53600</v>
      </c>
      <c r="P527" s="16">
        <f t="shared" si="31"/>
        <v>50</v>
      </c>
    </row>
    <row r="528" spans="2:16" ht="15" customHeight="1" x14ac:dyDescent="0.25">
      <c r="B528" s="6" t="s">
        <v>3553</v>
      </c>
      <c r="C528" s="6">
        <v>3190</v>
      </c>
      <c r="D528" s="8">
        <v>4987123158831</v>
      </c>
      <c r="E528" s="6" t="s">
        <v>3554</v>
      </c>
      <c r="F528" s="6" t="s">
        <v>226</v>
      </c>
      <c r="G528" s="6" t="s">
        <v>67</v>
      </c>
      <c r="H528" s="6" t="s">
        <v>36</v>
      </c>
      <c r="I528" s="6">
        <f>_xlfn.XLOOKUP(E528,[1]Sheet1!$D:$D,[1]Sheet1!$Y:$Y,"")</f>
        <v>300</v>
      </c>
      <c r="J528" s="1">
        <f t="shared" si="30"/>
        <v>600</v>
      </c>
      <c r="K528" s="1">
        <v>899</v>
      </c>
      <c r="L528" s="12">
        <f t="shared" si="32"/>
        <v>539400</v>
      </c>
      <c r="N528" s="1">
        <f>_xlfn.XLOOKUP(E528,[2]Sheet1!$H:$H,[2]Sheet1!$EX:$EX,"")</f>
        <v>899</v>
      </c>
      <c r="O528" s="6">
        <f>_xlfn.XLOOKUP(E528,[1]Sheet1!$D:$D,[1]Sheet1!$Z:$Z,"")</f>
        <v>2697</v>
      </c>
      <c r="P528" s="16">
        <f t="shared" si="31"/>
        <v>3</v>
      </c>
    </row>
    <row r="529" spans="2:16" ht="15" customHeight="1" x14ac:dyDescent="0.25">
      <c r="B529" s="6" t="s">
        <v>3561</v>
      </c>
      <c r="C529" s="6">
        <v>2973</v>
      </c>
      <c r="D529" s="8">
        <v>4987081182923</v>
      </c>
      <c r="E529" s="6" t="s">
        <v>3562</v>
      </c>
      <c r="F529" s="6" t="s">
        <v>226</v>
      </c>
      <c r="G529" s="6" t="s">
        <v>67</v>
      </c>
      <c r="H529" s="6" t="s">
        <v>262</v>
      </c>
      <c r="I529" s="6">
        <f>_xlfn.XLOOKUP(E529,[1]Sheet1!$D:$D,[1]Sheet1!$Y:$Y,"")</f>
        <v>2200</v>
      </c>
      <c r="J529" s="1">
        <f t="shared" si="30"/>
        <v>4400</v>
      </c>
      <c r="K529" s="1">
        <v>832</v>
      </c>
      <c r="L529" s="12">
        <f t="shared" si="32"/>
        <v>3660800</v>
      </c>
      <c r="N529" s="1">
        <f>_xlfn.XLOOKUP(E529,[2]Sheet1!$H:$H,[2]Sheet1!$EX:$EX,"")</f>
        <v>832</v>
      </c>
      <c r="O529" s="6">
        <f>_xlfn.XLOOKUP(E529,[1]Sheet1!$D:$D,[1]Sheet1!$Z:$Z,"")</f>
        <v>18304</v>
      </c>
      <c r="P529" s="16">
        <f t="shared" si="31"/>
        <v>22</v>
      </c>
    </row>
    <row r="530" spans="2:16" ht="15" customHeight="1" x14ac:dyDescent="0.25">
      <c r="B530" s="6" t="s">
        <v>3563</v>
      </c>
      <c r="C530" s="6">
        <v>3189</v>
      </c>
      <c r="D530" s="8">
        <v>4987081182954</v>
      </c>
      <c r="E530" s="6" t="s">
        <v>3562</v>
      </c>
      <c r="F530" s="6" t="s">
        <v>264</v>
      </c>
      <c r="G530" s="6" t="s">
        <v>681</v>
      </c>
      <c r="H530" s="6" t="s">
        <v>262</v>
      </c>
      <c r="I530" s="6">
        <f>_xlfn.XLOOKUP(E530,[1]Sheet1!$D:$D,[1]Sheet1!$Y:$Y,"")</f>
        <v>2200</v>
      </c>
      <c r="J530" s="1">
        <f t="shared" si="30"/>
        <v>4400</v>
      </c>
      <c r="K530" s="1">
        <v>8320</v>
      </c>
      <c r="L530" s="12">
        <f t="shared" si="32"/>
        <v>36608000</v>
      </c>
      <c r="N530" s="1">
        <f>_xlfn.XLOOKUP(E530,[2]Sheet1!$H:$H,[2]Sheet1!$EX:$EX,"")</f>
        <v>832</v>
      </c>
      <c r="O530" s="6">
        <f>_xlfn.XLOOKUP(E530,[1]Sheet1!$D:$D,[1]Sheet1!$Z:$Z,"")</f>
        <v>18304</v>
      </c>
      <c r="P530" s="16">
        <f t="shared" si="31"/>
        <v>22</v>
      </c>
    </row>
    <row r="531" spans="2:16" ht="15" customHeight="1" x14ac:dyDescent="0.25">
      <c r="B531" s="6" t="s">
        <v>3582</v>
      </c>
      <c r="C531" s="6">
        <v>3348</v>
      </c>
      <c r="D531" s="8">
        <v>4987060307156</v>
      </c>
      <c r="E531" s="6" t="s">
        <v>3583</v>
      </c>
      <c r="F531" s="6" t="s">
        <v>132</v>
      </c>
      <c r="G531" s="6" t="s">
        <v>544</v>
      </c>
      <c r="H531" s="6" t="s">
        <v>1228</v>
      </c>
      <c r="I531" s="6">
        <f>_xlfn.XLOOKUP(E531,[1]Sheet1!$D:$D,[1]Sheet1!$Y:$Y,"")</f>
        <v>448</v>
      </c>
      <c r="J531" s="1">
        <f t="shared" si="30"/>
        <v>896</v>
      </c>
      <c r="K531" s="1">
        <v>913</v>
      </c>
      <c r="L531" s="12">
        <f t="shared" si="32"/>
        <v>818048</v>
      </c>
      <c r="N531" s="1">
        <f>_xlfn.XLOOKUP(E531,[2]Sheet1!$H:$H,[2]Sheet1!$EX:$EX,"")</f>
        <v>913</v>
      </c>
      <c r="O531" s="6">
        <f>_xlfn.XLOOKUP(E531,[1]Sheet1!$D:$D,[1]Sheet1!$Z:$Z,"")</f>
        <v>14608</v>
      </c>
      <c r="P531" s="16">
        <f t="shared" si="31"/>
        <v>16</v>
      </c>
    </row>
    <row r="532" spans="2:16" ht="15" customHeight="1" x14ac:dyDescent="0.25">
      <c r="B532" s="6" t="s">
        <v>3668</v>
      </c>
      <c r="C532" s="6">
        <v>5269</v>
      </c>
      <c r="D532" s="8">
        <v>4987123002523</v>
      </c>
      <c r="E532" s="6" t="s">
        <v>3669</v>
      </c>
      <c r="F532" s="6" t="s">
        <v>1143</v>
      </c>
      <c r="G532" s="6" t="s">
        <v>67</v>
      </c>
      <c r="H532" s="6" t="s">
        <v>36</v>
      </c>
      <c r="I532" s="6">
        <f>_xlfn.XLOOKUP(E532,[1]Sheet1!$D:$D,[1]Sheet1!$Y:$Y,"")</f>
        <v>600</v>
      </c>
      <c r="J532" s="1">
        <f t="shared" si="30"/>
        <v>1200</v>
      </c>
      <c r="K532" s="1">
        <v>1915</v>
      </c>
      <c r="L532" s="12">
        <f t="shared" si="32"/>
        <v>2298000</v>
      </c>
      <c r="N532" s="1">
        <f>_xlfn.XLOOKUP(E532,[2]Sheet1!$H:$H,[2]Sheet1!$EX:$EX,"")</f>
        <v>1915</v>
      </c>
      <c r="O532" s="6">
        <f>_xlfn.XLOOKUP(E532,[1]Sheet1!$D:$D,[1]Sheet1!$Z:$Z,"")</f>
        <v>11490</v>
      </c>
      <c r="P532" s="16">
        <f t="shared" si="31"/>
        <v>6</v>
      </c>
    </row>
    <row r="533" spans="2:16" ht="15" customHeight="1" x14ac:dyDescent="0.25">
      <c r="B533" s="6" t="s">
        <v>3670</v>
      </c>
      <c r="C533" s="6">
        <v>5271</v>
      </c>
      <c r="D533" s="8">
        <v>4987123002530</v>
      </c>
      <c r="E533" s="6" t="s">
        <v>3669</v>
      </c>
      <c r="F533" s="6" t="s">
        <v>3671</v>
      </c>
      <c r="G533" s="6" t="s">
        <v>161</v>
      </c>
      <c r="H533" s="6" t="s">
        <v>36</v>
      </c>
      <c r="I533" s="6">
        <f>_xlfn.XLOOKUP(E533,[1]Sheet1!$D:$D,[1]Sheet1!$Y:$Y,"")</f>
        <v>600</v>
      </c>
      <c r="J533" s="1">
        <f t="shared" si="30"/>
        <v>1200</v>
      </c>
      <c r="K533" s="1">
        <v>9309</v>
      </c>
      <c r="L533" s="12">
        <f t="shared" si="32"/>
        <v>11170800</v>
      </c>
      <c r="N533" s="1">
        <f>_xlfn.XLOOKUP(E533,[2]Sheet1!$H:$H,[2]Sheet1!$EX:$EX,"")</f>
        <v>1915</v>
      </c>
      <c r="O533" s="6">
        <f>_xlfn.XLOOKUP(E533,[1]Sheet1!$D:$D,[1]Sheet1!$Z:$Z,"")</f>
        <v>11490</v>
      </c>
      <c r="P533" s="16">
        <f t="shared" si="31"/>
        <v>6</v>
      </c>
    </row>
    <row r="534" spans="2:16" ht="15" customHeight="1" x14ac:dyDescent="0.25">
      <c r="B534" s="6" t="s">
        <v>3744</v>
      </c>
      <c r="C534" s="6">
        <v>5516</v>
      </c>
      <c r="D534" s="8">
        <v>4987699057200</v>
      </c>
      <c r="E534" s="6" t="s">
        <v>3745</v>
      </c>
      <c r="F534" s="6" t="s">
        <v>3746</v>
      </c>
      <c r="G534" s="6" t="s">
        <v>376</v>
      </c>
      <c r="H534" s="6" t="s">
        <v>893</v>
      </c>
      <c r="I534" s="6">
        <f>_xlfn.XLOOKUP(E534,[1]Sheet1!$D:$D,[1]Sheet1!$Y:$Y,"")</f>
        <v>672</v>
      </c>
      <c r="J534" s="1">
        <f t="shared" si="30"/>
        <v>1344</v>
      </c>
      <c r="K534" s="1">
        <v>10028</v>
      </c>
      <c r="L534" s="12">
        <f t="shared" si="32"/>
        <v>13477632</v>
      </c>
      <c r="N534" s="1">
        <f>_xlfn.XLOOKUP(E534,[2]Sheet1!$H:$H,[2]Sheet1!$EX:$EX,"")</f>
        <v>10028</v>
      </c>
      <c r="O534" s="6">
        <f>_xlfn.XLOOKUP(E534,[1]Sheet1!$D:$D,[1]Sheet1!$Z:$Z,"")</f>
        <v>80224</v>
      </c>
      <c r="P534" s="16">
        <f t="shared" si="31"/>
        <v>8</v>
      </c>
    </row>
    <row r="535" spans="2:16" ht="15" customHeight="1" x14ac:dyDescent="0.25">
      <c r="B535" s="6" t="s">
        <v>3783</v>
      </c>
      <c r="C535" s="6">
        <v>2958</v>
      </c>
      <c r="D535" s="8">
        <v>4987376120241</v>
      </c>
      <c r="E535" s="6" t="s">
        <v>3784</v>
      </c>
      <c r="F535" s="6" t="s">
        <v>621</v>
      </c>
      <c r="G535" s="6" t="s">
        <v>2950</v>
      </c>
      <c r="H535" s="6" t="s">
        <v>232</v>
      </c>
      <c r="I535" s="6">
        <f>_xlfn.XLOOKUP(E535,[1]Sheet1!$D:$D,[1]Sheet1!$Y:$Y,"")</f>
        <v>1050</v>
      </c>
      <c r="J535" s="1">
        <f t="shared" si="30"/>
        <v>2100</v>
      </c>
      <c r="K535" s="1">
        <v>1890</v>
      </c>
      <c r="L535" s="12">
        <f t="shared" si="32"/>
        <v>3969000</v>
      </c>
      <c r="N535" s="1">
        <f>_xlfn.XLOOKUP(E535,[2]Sheet1!$H:$H,[2]Sheet1!$EX:$EX,"")</f>
        <v>1890</v>
      </c>
      <c r="O535" s="6">
        <f>_xlfn.XLOOKUP(E535,[1]Sheet1!$D:$D,[1]Sheet1!$Z:$Z,"")</f>
        <v>9450</v>
      </c>
      <c r="P535" s="16">
        <f t="shared" si="31"/>
        <v>5</v>
      </c>
    </row>
    <row r="536" spans="2:16" ht="15" customHeight="1" x14ac:dyDescent="0.25">
      <c r="B536" s="6" t="s">
        <v>3785</v>
      </c>
      <c r="C536" s="6">
        <v>5041</v>
      </c>
      <c r="D536" s="8">
        <v>4987376120227</v>
      </c>
      <c r="E536" s="6" t="s">
        <v>3784</v>
      </c>
      <c r="F536" s="6" t="s">
        <v>3786</v>
      </c>
      <c r="G536" s="6" t="s">
        <v>67</v>
      </c>
      <c r="H536" s="6" t="s">
        <v>232</v>
      </c>
      <c r="I536" s="6">
        <f>_xlfn.XLOOKUP(E536,[1]Sheet1!$D:$D,[1]Sheet1!$Y:$Y,"")</f>
        <v>1050</v>
      </c>
      <c r="J536" s="1">
        <f t="shared" si="30"/>
        <v>2100</v>
      </c>
      <c r="K536" s="1">
        <v>900</v>
      </c>
      <c r="L536" s="12">
        <f t="shared" si="32"/>
        <v>1890000</v>
      </c>
      <c r="N536" s="1">
        <f>_xlfn.XLOOKUP(E536,[2]Sheet1!$H:$H,[2]Sheet1!$EX:$EX,"")</f>
        <v>1890</v>
      </c>
      <c r="O536" s="6">
        <f>_xlfn.XLOOKUP(E536,[1]Sheet1!$D:$D,[1]Sheet1!$Z:$Z,"")</f>
        <v>9450</v>
      </c>
      <c r="P536" s="16">
        <f t="shared" si="31"/>
        <v>5</v>
      </c>
    </row>
    <row r="537" spans="2:16" ht="15" customHeight="1" x14ac:dyDescent="0.25">
      <c r="B537" s="6" t="s">
        <v>3791</v>
      </c>
      <c r="C537" s="6">
        <v>3480</v>
      </c>
      <c r="D537" s="8">
        <v>4987190117106</v>
      </c>
      <c r="E537" s="6" t="s">
        <v>3792</v>
      </c>
      <c r="F537" s="6" t="s">
        <v>3793</v>
      </c>
      <c r="G537" s="6" t="s">
        <v>48</v>
      </c>
      <c r="H537" s="6" t="s">
        <v>148</v>
      </c>
      <c r="I537" s="6">
        <f>_xlfn.XLOOKUP(E537,[1]Sheet1!$D:$D,[1]Sheet1!$Y:$Y,"")</f>
        <v>32</v>
      </c>
      <c r="J537" s="1">
        <f t="shared" si="30"/>
        <v>64</v>
      </c>
      <c r="K537" s="1">
        <v>11676</v>
      </c>
      <c r="L537" s="12">
        <f t="shared" si="32"/>
        <v>747264</v>
      </c>
      <c r="N537" s="1">
        <f>_xlfn.XLOOKUP(E537,[2]Sheet1!$H:$H,[2]Sheet1!$EX:$EX,"")</f>
        <v>11676</v>
      </c>
      <c r="O537" s="6">
        <f>_xlfn.XLOOKUP(E537,[1]Sheet1!$D:$D,[1]Sheet1!$Z:$Z,"")</f>
        <v>373632</v>
      </c>
      <c r="P537" s="16">
        <f t="shared" si="31"/>
        <v>32</v>
      </c>
    </row>
    <row r="538" spans="2:16" ht="15" customHeight="1" x14ac:dyDescent="0.25">
      <c r="B538" s="6" t="s">
        <v>3794</v>
      </c>
      <c r="C538" s="6">
        <v>3481</v>
      </c>
      <c r="D538" s="8">
        <v>4987190117205</v>
      </c>
      <c r="E538" s="6" t="s">
        <v>3795</v>
      </c>
      <c r="F538" s="6" t="s">
        <v>3796</v>
      </c>
      <c r="G538" s="6" t="s">
        <v>48</v>
      </c>
      <c r="H538" s="6" t="s">
        <v>148</v>
      </c>
      <c r="I538" s="6">
        <f>_xlfn.XLOOKUP(E538,[1]Sheet1!$D:$D,[1]Sheet1!$Y:$Y,"")</f>
        <v>2</v>
      </c>
      <c r="J538" s="1">
        <f t="shared" si="30"/>
        <v>4</v>
      </c>
      <c r="K538" s="1">
        <v>14872</v>
      </c>
      <c r="L538" s="12">
        <f t="shared" si="32"/>
        <v>59488</v>
      </c>
      <c r="N538" s="1">
        <f>_xlfn.XLOOKUP(E538,[2]Sheet1!$H:$H,[2]Sheet1!$EX:$EX,"")</f>
        <v>14872</v>
      </c>
      <c r="O538" s="6">
        <f>_xlfn.XLOOKUP(E538,[1]Sheet1!$D:$D,[1]Sheet1!$Z:$Z,"")</f>
        <v>29744</v>
      </c>
      <c r="P538" s="16">
        <f t="shared" si="31"/>
        <v>2</v>
      </c>
    </row>
    <row r="539" spans="2:16" ht="15" customHeight="1" x14ac:dyDescent="0.25">
      <c r="B539" s="6" t="s">
        <v>3797</v>
      </c>
      <c r="C539" s="6">
        <v>3290</v>
      </c>
      <c r="D539" s="8">
        <v>4987123160339</v>
      </c>
      <c r="E539" s="6" t="s">
        <v>3798</v>
      </c>
      <c r="F539" s="6" t="s">
        <v>3799</v>
      </c>
      <c r="G539" s="6" t="s">
        <v>48</v>
      </c>
      <c r="H539" s="6" t="s">
        <v>36</v>
      </c>
      <c r="I539" s="6">
        <f>_xlfn.XLOOKUP(E539,[1]Sheet1!$D:$D,[1]Sheet1!$Y:$Y,"")</f>
        <v>74</v>
      </c>
      <c r="J539" s="1">
        <f t="shared" si="30"/>
        <v>148</v>
      </c>
      <c r="K539" s="1">
        <v>56910</v>
      </c>
      <c r="L539" s="12">
        <f t="shared" si="32"/>
        <v>8422680</v>
      </c>
      <c r="N539" s="1">
        <f>_xlfn.XLOOKUP(E539,[2]Sheet1!$H:$H,[2]Sheet1!$EX:$EX,"")</f>
        <v>56910</v>
      </c>
      <c r="O539" s="6">
        <f>_xlfn.XLOOKUP(E539,[1]Sheet1!$D:$D,[1]Sheet1!$Z:$Z,"")</f>
        <v>4211340</v>
      </c>
      <c r="P539" s="16">
        <f t="shared" si="31"/>
        <v>74</v>
      </c>
    </row>
    <row r="540" spans="2:16" ht="15" customHeight="1" x14ac:dyDescent="0.25">
      <c r="B540" s="6" t="s">
        <v>3857</v>
      </c>
      <c r="C540" s="6">
        <v>2808</v>
      </c>
      <c r="D540" s="8">
        <v>4987190004956</v>
      </c>
      <c r="E540" s="6" t="s">
        <v>3858</v>
      </c>
      <c r="F540" s="6" t="s">
        <v>355</v>
      </c>
      <c r="G540" s="6" t="s">
        <v>3859</v>
      </c>
      <c r="H540" s="6" t="s">
        <v>148</v>
      </c>
      <c r="I540" s="6">
        <f>_xlfn.XLOOKUP(E540,[1]Sheet1!$D:$D,[1]Sheet1!$Y:$Y,"")</f>
        <v>27300</v>
      </c>
      <c r="J540" s="1">
        <f t="shared" si="30"/>
        <v>54600</v>
      </c>
      <c r="K540" s="1">
        <v>9293</v>
      </c>
      <c r="L540" s="12">
        <f t="shared" si="32"/>
        <v>507397800</v>
      </c>
      <c r="N540" s="1">
        <f>_xlfn.XLOOKUP(E540,[2]Sheet1!$H:$H,[2]Sheet1!$EX:$EX,"")</f>
        <v>9293</v>
      </c>
      <c r="O540" s="6">
        <f>_xlfn.XLOOKUP(E540,[1]Sheet1!$D:$D,[1]Sheet1!$Z:$Z,"")</f>
        <v>241618</v>
      </c>
      <c r="P540" s="16">
        <f t="shared" si="31"/>
        <v>26</v>
      </c>
    </row>
    <row r="541" spans="2:16" ht="15" customHeight="1" x14ac:dyDescent="0.25">
      <c r="B541" s="6" t="s">
        <v>3860</v>
      </c>
      <c r="C541" s="6">
        <v>2809</v>
      </c>
      <c r="D541" s="8">
        <v>4987190004949</v>
      </c>
      <c r="E541" s="6" t="s">
        <v>3858</v>
      </c>
      <c r="F541" s="6" t="s">
        <v>108</v>
      </c>
      <c r="G541" s="6" t="s">
        <v>161</v>
      </c>
      <c r="H541" s="6" t="s">
        <v>148</v>
      </c>
      <c r="I541" s="6">
        <f>_xlfn.XLOOKUP(E541,[1]Sheet1!$D:$D,[1]Sheet1!$Y:$Y,"")</f>
        <v>27300</v>
      </c>
      <c r="J541" s="1">
        <f t="shared" si="30"/>
        <v>54600</v>
      </c>
      <c r="K541" s="1">
        <v>4425</v>
      </c>
      <c r="L541" s="12">
        <f t="shared" si="32"/>
        <v>241605000</v>
      </c>
      <c r="N541" s="1">
        <f>_xlfn.XLOOKUP(E541,[2]Sheet1!$H:$H,[2]Sheet1!$EX:$EX,"")</f>
        <v>9293</v>
      </c>
      <c r="O541" s="6">
        <f>_xlfn.XLOOKUP(E541,[1]Sheet1!$D:$D,[1]Sheet1!$Z:$Z,"")</f>
        <v>241618</v>
      </c>
      <c r="P541" s="16">
        <f t="shared" si="31"/>
        <v>26</v>
      </c>
    </row>
    <row r="542" spans="2:16" ht="15" customHeight="1" x14ac:dyDescent="0.25">
      <c r="B542" s="6" t="s">
        <v>37</v>
      </c>
      <c r="C542" s="6">
        <v>5184</v>
      </c>
      <c r="D542" s="6" t="s">
        <v>42</v>
      </c>
      <c r="E542" s="6" t="s">
        <v>38</v>
      </c>
      <c r="F542" s="6" t="s">
        <v>39</v>
      </c>
      <c r="G542" s="6" t="s">
        <v>40</v>
      </c>
      <c r="H542" s="6" t="s">
        <v>41</v>
      </c>
      <c r="I542" s="6">
        <f>_xlfn.XLOOKUP(E542,[1]Sheet1!$D:$D,[1]Sheet1!$Y:$Y,"")</f>
        <v>11</v>
      </c>
      <c r="J542" s="1">
        <f t="shared" si="30"/>
        <v>22</v>
      </c>
      <c r="K542" s="1">
        <v>34604</v>
      </c>
      <c r="L542" s="12">
        <f t="shared" si="32"/>
        <v>761288</v>
      </c>
      <c r="N542" s="1">
        <f>_xlfn.XLOOKUP(E542,[2]Sheet1!$H:$H,[2]Sheet1!$EX:$EX,"")</f>
        <v>34727</v>
      </c>
      <c r="O542" s="6">
        <f>_xlfn.XLOOKUP(E542,[1]Sheet1!$D:$D,[1]Sheet1!$Z:$Z,"")</f>
        <v>381997</v>
      </c>
      <c r="P542" s="16">
        <f t="shared" si="31"/>
        <v>11</v>
      </c>
    </row>
    <row r="543" spans="2:16" ht="15" customHeight="1" x14ac:dyDescent="0.25">
      <c r="B543" s="6" t="s">
        <v>59</v>
      </c>
      <c r="C543" s="6">
        <v>671</v>
      </c>
      <c r="D543" s="6" t="s">
        <v>63</v>
      </c>
      <c r="E543" s="6" t="s">
        <v>60</v>
      </c>
      <c r="F543" s="6" t="s">
        <v>57</v>
      </c>
      <c r="G543" s="6" t="s">
        <v>61</v>
      </c>
      <c r="H543" s="6" t="s">
        <v>62</v>
      </c>
      <c r="I543" s="6">
        <f>_xlfn.XLOOKUP(E543,[1]Sheet1!$D:$D,[1]Sheet1!$Y:$Y,"")</f>
        <v>7500</v>
      </c>
      <c r="J543" s="1">
        <f t="shared" si="30"/>
        <v>15000</v>
      </c>
      <c r="K543" s="1">
        <v>1190</v>
      </c>
      <c r="L543" s="12">
        <f t="shared" si="32"/>
        <v>17850000</v>
      </c>
      <c r="N543" s="1">
        <f>_xlfn.XLOOKUP(E543,[2]Sheet1!$H:$H,[2]Sheet1!$EX:$EX,"")</f>
        <v>1190</v>
      </c>
      <c r="O543" s="6">
        <f>_xlfn.XLOOKUP(E543,[1]Sheet1!$D:$D,[1]Sheet1!$Z:$Z,"")</f>
        <v>17850</v>
      </c>
      <c r="P543" s="16">
        <f t="shared" si="31"/>
        <v>15</v>
      </c>
    </row>
    <row r="544" spans="2:16" ht="15" customHeight="1" x14ac:dyDescent="0.25">
      <c r="B544" s="6" t="s">
        <v>64</v>
      </c>
      <c r="C544" s="6">
        <v>2671</v>
      </c>
      <c r="D544" s="6" t="s">
        <v>69</v>
      </c>
      <c r="E544" s="6" t="s">
        <v>65</v>
      </c>
      <c r="F544" s="6" t="s">
        <v>66</v>
      </c>
      <c r="G544" s="6" t="s">
        <v>67</v>
      </c>
      <c r="H544" s="6" t="s">
        <v>68</v>
      </c>
      <c r="I544" s="6">
        <f>_xlfn.XLOOKUP(E544,[1]Sheet1!$D:$D,[1]Sheet1!$Y:$Y,"")</f>
        <v>300</v>
      </c>
      <c r="J544" s="1">
        <f t="shared" si="30"/>
        <v>600</v>
      </c>
      <c r="K544" s="1">
        <v>554</v>
      </c>
      <c r="L544" s="12">
        <f t="shared" si="32"/>
        <v>332400</v>
      </c>
      <c r="N544" s="1">
        <f>_xlfn.XLOOKUP(E544,[2]Sheet1!$H:$H,[2]Sheet1!$EX:$EX,"")</f>
        <v>505</v>
      </c>
      <c r="O544" s="6">
        <f>_xlfn.XLOOKUP(E544,[1]Sheet1!$D:$D,[1]Sheet1!$Z:$Z,"")</f>
        <v>1515</v>
      </c>
      <c r="P544" s="16">
        <f t="shared" si="31"/>
        <v>3</v>
      </c>
    </row>
    <row r="545" spans="2:16" ht="15" customHeight="1" x14ac:dyDescent="0.25">
      <c r="B545" s="6" t="s">
        <v>86</v>
      </c>
      <c r="C545" s="6">
        <v>958</v>
      </c>
      <c r="D545" s="6" t="s">
        <v>89</v>
      </c>
      <c r="E545" s="6" t="s">
        <v>87</v>
      </c>
      <c r="F545" s="6" t="s">
        <v>88</v>
      </c>
      <c r="G545" s="6" t="s">
        <v>77</v>
      </c>
      <c r="H545" s="6" t="s">
        <v>85</v>
      </c>
      <c r="I545" s="6">
        <f>_xlfn.XLOOKUP(E545,[1]Sheet1!$D:$D,[1]Sheet1!$Y:$Y,"")</f>
        <v>11</v>
      </c>
      <c r="J545" s="1">
        <f t="shared" si="30"/>
        <v>22</v>
      </c>
      <c r="K545" s="1">
        <v>395</v>
      </c>
      <c r="L545" s="12">
        <f t="shared" si="32"/>
        <v>8690</v>
      </c>
      <c r="N545" s="1">
        <f>_xlfn.XLOOKUP(E545,[2]Sheet1!$H:$H,[2]Sheet1!$EX:$EX,"")</f>
        <v>419</v>
      </c>
      <c r="O545" s="6">
        <f>_xlfn.XLOOKUP(E545,[1]Sheet1!$D:$D,[1]Sheet1!$Z:$Z,"")</f>
        <v>4609</v>
      </c>
      <c r="P545" s="16">
        <f t="shared" si="31"/>
        <v>11</v>
      </c>
    </row>
    <row r="546" spans="2:16" ht="15" customHeight="1" x14ac:dyDescent="0.25">
      <c r="B546" s="6" t="s">
        <v>98</v>
      </c>
      <c r="C546" s="6">
        <v>3509</v>
      </c>
      <c r="D546" s="6" t="s">
        <v>102</v>
      </c>
      <c r="E546" s="6" t="s">
        <v>99</v>
      </c>
      <c r="F546" s="6" t="s">
        <v>100</v>
      </c>
      <c r="G546" s="6" t="s">
        <v>101</v>
      </c>
      <c r="H546" s="6" t="s">
        <v>94</v>
      </c>
      <c r="I546" s="6">
        <f>_xlfn.XLOOKUP(E546,[1]Sheet1!$D:$D,[1]Sheet1!$Y:$Y,"")</f>
        <v>240</v>
      </c>
      <c r="J546" s="1">
        <f t="shared" si="30"/>
        <v>480</v>
      </c>
      <c r="K546" s="1">
        <v>3345</v>
      </c>
      <c r="L546" s="12">
        <f t="shared" si="32"/>
        <v>1605600</v>
      </c>
      <c r="N546" s="1">
        <f>_xlfn.XLOOKUP(E546,[2]Sheet1!$H:$H,[2]Sheet1!$EX:$EX,"")</f>
        <v>3436</v>
      </c>
      <c r="O546" s="6">
        <f>_xlfn.XLOOKUP(E546,[1]Sheet1!$D:$D,[1]Sheet1!$Z:$Z,"")</f>
        <v>82464</v>
      </c>
      <c r="P546" s="16">
        <f t="shared" si="31"/>
        <v>24</v>
      </c>
    </row>
    <row r="547" spans="2:16" ht="15" customHeight="1" x14ac:dyDescent="0.25">
      <c r="B547" s="6" t="s">
        <v>110</v>
      </c>
      <c r="C547" s="6">
        <v>3321</v>
      </c>
      <c r="D547" s="6" t="s">
        <v>115</v>
      </c>
      <c r="E547" s="6" t="s">
        <v>111</v>
      </c>
      <c r="F547" s="6" t="s">
        <v>112</v>
      </c>
      <c r="G547" s="6" t="s">
        <v>113</v>
      </c>
      <c r="H547" s="6" t="s">
        <v>114</v>
      </c>
      <c r="I547" s="6">
        <f>_xlfn.XLOOKUP(E547,[1]Sheet1!$D:$D,[1]Sheet1!$Y:$Y,"")</f>
        <v>0</v>
      </c>
      <c r="J547" s="1">
        <v>1</v>
      </c>
      <c r="K547" s="1">
        <v>60</v>
      </c>
      <c r="L547" s="12">
        <f t="shared" si="32"/>
        <v>60</v>
      </c>
      <c r="N547" s="1">
        <f>_xlfn.XLOOKUP(E547,[2]Sheet1!$H:$H,[2]Sheet1!$EX:$EX,"")</f>
        <v>60</v>
      </c>
      <c r="O547" s="6">
        <f>_xlfn.XLOOKUP(E547,[1]Sheet1!$D:$D,[1]Sheet1!$Z:$Z,"")</f>
        <v>0</v>
      </c>
      <c r="P547" s="16">
        <v>1</v>
      </c>
    </row>
    <row r="548" spans="2:16" ht="15" customHeight="1" x14ac:dyDescent="0.25">
      <c r="B548" s="6" t="s">
        <v>116</v>
      </c>
      <c r="C548" s="6">
        <v>3322</v>
      </c>
      <c r="D548" s="6" t="s">
        <v>120</v>
      </c>
      <c r="E548" s="6" t="s">
        <v>117</v>
      </c>
      <c r="F548" s="6" t="s">
        <v>118</v>
      </c>
      <c r="G548" s="6" t="s">
        <v>119</v>
      </c>
      <c r="H548" s="6" t="s">
        <v>114</v>
      </c>
      <c r="I548" s="6">
        <f>_xlfn.XLOOKUP(E548,[1]Sheet1!$D:$D,[1]Sheet1!$Y:$Y,"")</f>
        <v>0</v>
      </c>
      <c r="J548" s="1">
        <v>1</v>
      </c>
      <c r="K548" s="1">
        <v>5350</v>
      </c>
      <c r="L548" s="12">
        <f t="shared" si="32"/>
        <v>5350</v>
      </c>
      <c r="N548" s="1">
        <f>_xlfn.XLOOKUP(E548,[2]Sheet1!$H:$H,[2]Sheet1!$EX:$EX,"")</f>
        <v>5350</v>
      </c>
      <c r="O548" s="6">
        <f>_xlfn.XLOOKUP(E548,[1]Sheet1!$D:$D,[1]Sheet1!$Z:$Z,"")</f>
        <v>0</v>
      </c>
      <c r="P548" s="16">
        <v>1</v>
      </c>
    </row>
    <row r="549" spans="2:16" ht="15" customHeight="1" x14ac:dyDescent="0.25">
      <c r="B549" s="6" t="s">
        <v>135</v>
      </c>
      <c r="C549" s="6">
        <v>2598</v>
      </c>
      <c r="D549" s="6" t="s">
        <v>139</v>
      </c>
      <c r="E549" s="6" t="s">
        <v>136</v>
      </c>
      <c r="F549" s="6" t="s">
        <v>137</v>
      </c>
      <c r="G549" s="6" t="s">
        <v>74</v>
      </c>
      <c r="H549" s="6" t="s">
        <v>62</v>
      </c>
      <c r="I549" s="6">
        <f>_xlfn.XLOOKUP(E549,[1]Sheet1!$D:$D,[1]Sheet1!$Y:$Y,"")</f>
        <v>100</v>
      </c>
      <c r="J549" s="1">
        <f t="shared" si="30"/>
        <v>200</v>
      </c>
      <c r="K549" s="1">
        <v>1879</v>
      </c>
      <c r="L549" s="12">
        <f t="shared" si="32"/>
        <v>375800</v>
      </c>
      <c r="N549" s="1">
        <f>_xlfn.XLOOKUP(E549,[2]Sheet1!$H:$H,[2]Sheet1!$EX:$EX,"")</f>
        <v>2164</v>
      </c>
      <c r="O549" s="6">
        <f>_xlfn.XLOOKUP(E549,[1]Sheet1!$D:$D,[1]Sheet1!$Z:$Z,"")</f>
        <v>21640</v>
      </c>
      <c r="P549" s="16">
        <f t="shared" si="31"/>
        <v>10</v>
      </c>
    </row>
    <row r="550" spans="2:16" ht="15" customHeight="1" x14ac:dyDescent="0.25">
      <c r="B550" s="6" t="s">
        <v>144</v>
      </c>
      <c r="C550" s="6">
        <v>169</v>
      </c>
      <c r="D550" s="6" t="s">
        <v>149</v>
      </c>
      <c r="E550" s="6" t="s">
        <v>145</v>
      </c>
      <c r="F550" s="6" t="s">
        <v>146</v>
      </c>
      <c r="G550" s="6" t="s">
        <v>147</v>
      </c>
      <c r="H550" s="6" t="s">
        <v>148</v>
      </c>
      <c r="I550" s="6">
        <f>_xlfn.XLOOKUP(E550,[1]Sheet1!$D:$D,[1]Sheet1!$Y:$Y,"")</f>
        <v>0</v>
      </c>
      <c r="J550" s="1">
        <v>1</v>
      </c>
      <c r="K550" s="1">
        <v>572</v>
      </c>
      <c r="L550" s="12">
        <f t="shared" si="32"/>
        <v>572</v>
      </c>
      <c r="N550" s="1">
        <f>_xlfn.XLOOKUP(E550,[2]Sheet1!$H:$H,[2]Sheet1!$EX:$EX,"")</f>
        <v>554</v>
      </c>
      <c r="O550" s="6">
        <f>_xlfn.XLOOKUP(E550,[1]Sheet1!$D:$D,[1]Sheet1!$Z:$Z,"")</f>
        <v>0</v>
      </c>
      <c r="P550" s="16">
        <v>1</v>
      </c>
    </row>
    <row r="551" spans="2:16" ht="15" customHeight="1" x14ac:dyDescent="0.25">
      <c r="B551" s="6" t="s">
        <v>162</v>
      </c>
      <c r="C551" s="6">
        <v>5396</v>
      </c>
      <c r="D551" s="6" t="s">
        <v>164</v>
      </c>
      <c r="E551" s="6" t="s">
        <v>145</v>
      </c>
      <c r="F551" s="6" t="s">
        <v>146</v>
      </c>
      <c r="G551" s="6" t="s">
        <v>163</v>
      </c>
      <c r="H551" s="6" t="s">
        <v>148</v>
      </c>
      <c r="I551" s="6">
        <f>_xlfn.XLOOKUP(E551,[1]Sheet1!$D:$D,[1]Sheet1!$Y:$Y,"")</f>
        <v>0</v>
      </c>
      <c r="J551" s="1">
        <v>1</v>
      </c>
      <c r="K551" s="1">
        <v>2863</v>
      </c>
      <c r="L551" s="12">
        <f t="shared" si="32"/>
        <v>2863</v>
      </c>
      <c r="N551" s="1">
        <f>_xlfn.XLOOKUP(E551,[2]Sheet1!$H:$H,[2]Sheet1!$EX:$EX,"")</f>
        <v>554</v>
      </c>
      <c r="O551" s="6">
        <f>_xlfn.XLOOKUP(E551,[1]Sheet1!$D:$D,[1]Sheet1!$Z:$Z,"")</f>
        <v>0</v>
      </c>
      <c r="P551" s="16">
        <v>1</v>
      </c>
    </row>
    <row r="552" spans="2:16" ht="15" customHeight="1" x14ac:dyDescent="0.25">
      <c r="B552" s="6" t="s">
        <v>165</v>
      </c>
      <c r="C552" s="6">
        <v>3474</v>
      </c>
      <c r="D552" s="6" t="s">
        <v>168</v>
      </c>
      <c r="E552" s="6" t="s">
        <v>166</v>
      </c>
      <c r="F552" s="6" t="s">
        <v>56</v>
      </c>
      <c r="G552" s="6" t="s">
        <v>57</v>
      </c>
      <c r="H552" s="6" t="s">
        <v>167</v>
      </c>
      <c r="I552" s="6">
        <f>_xlfn.XLOOKUP(E552,[1]Sheet1!$D:$D,[1]Sheet1!$Y:$Y,"")</f>
        <v>500</v>
      </c>
      <c r="J552" s="1">
        <f t="shared" si="30"/>
        <v>1000</v>
      </c>
      <c r="K552" s="1">
        <v>1951</v>
      </c>
      <c r="L552" s="12">
        <f t="shared" si="32"/>
        <v>1951000</v>
      </c>
      <c r="N552" s="1">
        <f>_xlfn.XLOOKUP(E552,[2]Sheet1!$H:$H,[2]Sheet1!$EX:$EX,"")</f>
        <v>1951</v>
      </c>
      <c r="O552" s="6">
        <f>_xlfn.XLOOKUP(E552,[1]Sheet1!$D:$D,[1]Sheet1!$Z:$Z,"")</f>
        <v>1951</v>
      </c>
      <c r="P552" s="16">
        <f t="shared" si="31"/>
        <v>1</v>
      </c>
    </row>
    <row r="553" spans="2:16" ht="15" customHeight="1" x14ac:dyDescent="0.25">
      <c r="B553" s="6" t="s">
        <v>169</v>
      </c>
      <c r="C553" s="6">
        <v>1310</v>
      </c>
      <c r="D553" s="6" t="s">
        <v>173</v>
      </c>
      <c r="E553" s="6" t="s">
        <v>170</v>
      </c>
      <c r="F553" s="6" t="s">
        <v>171</v>
      </c>
      <c r="G553" s="6" t="s">
        <v>61</v>
      </c>
      <c r="H553" s="6" t="s">
        <v>172</v>
      </c>
      <c r="I553" s="6">
        <f>_xlfn.XLOOKUP(E553,[1]Sheet1!$D:$D,[1]Sheet1!$Y:$Y,"")</f>
        <v>1</v>
      </c>
      <c r="J553" s="1">
        <f t="shared" si="30"/>
        <v>2</v>
      </c>
      <c r="K553" s="1">
        <v>791</v>
      </c>
      <c r="L553" s="12">
        <f t="shared" si="32"/>
        <v>1582</v>
      </c>
      <c r="N553" s="1">
        <f>_xlfn.XLOOKUP(E553,[2]Sheet1!$H:$H,[2]Sheet1!$EX:$EX,"")</f>
        <v>791</v>
      </c>
      <c r="O553" s="6">
        <f>_xlfn.XLOOKUP(E553,[1]Sheet1!$D:$D,[1]Sheet1!$Z:$Z,"")</f>
        <v>791</v>
      </c>
      <c r="P553" s="16">
        <f t="shared" si="31"/>
        <v>1</v>
      </c>
    </row>
    <row r="554" spans="2:16" ht="15" customHeight="1" x14ac:dyDescent="0.25">
      <c r="B554" s="6" t="s">
        <v>180</v>
      </c>
      <c r="C554" s="6">
        <v>1642</v>
      </c>
      <c r="D554" s="6" t="s">
        <v>182</v>
      </c>
      <c r="E554" s="6" t="s">
        <v>181</v>
      </c>
      <c r="F554" s="6" t="s">
        <v>132</v>
      </c>
      <c r="G554" s="6" t="s">
        <v>84</v>
      </c>
      <c r="H554" s="6" t="s">
        <v>44</v>
      </c>
      <c r="I554" s="6">
        <f>_xlfn.XLOOKUP(E554,[1]Sheet1!$D:$D,[1]Sheet1!$Y:$Y,"")</f>
        <v>0</v>
      </c>
      <c r="J554" s="1">
        <v>1</v>
      </c>
      <c r="K554" s="1">
        <v>1376</v>
      </c>
      <c r="L554" s="12">
        <f t="shared" ref="L554:L585" si="33">K554*J554</f>
        <v>1376</v>
      </c>
      <c r="N554" s="1">
        <f>_xlfn.XLOOKUP(E554,[2]Sheet1!$H:$H,[2]Sheet1!$EX:$EX,"")</f>
        <v>1964</v>
      </c>
      <c r="O554" s="6">
        <f>_xlfn.XLOOKUP(E554,[1]Sheet1!$D:$D,[1]Sheet1!$Z:$Z,"")</f>
        <v>0</v>
      </c>
      <c r="P554" s="16">
        <v>1</v>
      </c>
    </row>
    <row r="555" spans="2:16" ht="15" customHeight="1" x14ac:dyDescent="0.25">
      <c r="B555" s="6" t="s">
        <v>212</v>
      </c>
      <c r="C555" s="6">
        <v>171</v>
      </c>
      <c r="D555" s="6" t="s">
        <v>216</v>
      </c>
      <c r="E555" s="6" t="s">
        <v>213</v>
      </c>
      <c r="F555" s="6" t="s">
        <v>214</v>
      </c>
      <c r="G555" s="6" t="s">
        <v>147</v>
      </c>
      <c r="H555" s="6" t="s">
        <v>215</v>
      </c>
      <c r="I555" s="6">
        <f>_xlfn.XLOOKUP(E555,[1]Sheet1!$D:$D,[1]Sheet1!$Y:$Y,"")</f>
        <v>1590</v>
      </c>
      <c r="J555" s="1">
        <f t="shared" si="30"/>
        <v>3180</v>
      </c>
      <c r="K555" s="1">
        <v>572</v>
      </c>
      <c r="L555" s="12">
        <f t="shared" si="33"/>
        <v>1818960</v>
      </c>
      <c r="N555" s="1">
        <f>_xlfn.XLOOKUP(E555,[2]Sheet1!$H:$H,[2]Sheet1!$EX:$EX,"")</f>
        <v>536</v>
      </c>
      <c r="O555" s="6">
        <f>_xlfn.XLOOKUP(E555,[1]Sheet1!$D:$D,[1]Sheet1!$Z:$Z,"")</f>
        <v>85224</v>
      </c>
      <c r="P555" s="16">
        <f t="shared" si="31"/>
        <v>159</v>
      </c>
    </row>
    <row r="556" spans="2:16" ht="15" customHeight="1" x14ac:dyDescent="0.25">
      <c r="B556" s="6" t="s">
        <v>228</v>
      </c>
      <c r="C556" s="6">
        <v>3512</v>
      </c>
      <c r="D556" s="6" t="s">
        <v>230</v>
      </c>
      <c r="E556" s="6" t="s">
        <v>229</v>
      </c>
      <c r="F556" s="6" t="s">
        <v>227</v>
      </c>
      <c r="G556" s="6" t="s">
        <v>40</v>
      </c>
      <c r="H556" s="6" t="s">
        <v>36</v>
      </c>
      <c r="I556" s="6">
        <f>_xlfn.XLOOKUP(E556,[1]Sheet1!$D:$D,[1]Sheet1!$Y:$Y,"")</f>
        <v>0</v>
      </c>
      <c r="J556" s="1">
        <v>1</v>
      </c>
      <c r="K556" s="1">
        <v>154163</v>
      </c>
      <c r="L556" s="12">
        <f t="shared" si="33"/>
        <v>154163</v>
      </c>
      <c r="N556" s="1">
        <f>_xlfn.XLOOKUP(E556,[2]Sheet1!$H:$H,[2]Sheet1!$EX:$EX,"")</f>
        <v>154771</v>
      </c>
      <c r="O556" s="6">
        <f>_xlfn.XLOOKUP(E556,[1]Sheet1!$D:$D,[1]Sheet1!$Z:$Z,"")</f>
        <v>0</v>
      </c>
      <c r="P556" s="16">
        <v>1</v>
      </c>
    </row>
    <row r="557" spans="2:16" ht="15" customHeight="1" x14ac:dyDescent="0.25">
      <c r="B557" s="6" t="s">
        <v>236</v>
      </c>
      <c r="C557" s="6">
        <v>2014</v>
      </c>
      <c r="D557" s="6" t="s">
        <v>241</v>
      </c>
      <c r="E557" s="6" t="s">
        <v>237</v>
      </c>
      <c r="F557" s="6" t="s">
        <v>238</v>
      </c>
      <c r="G557" s="6" t="s">
        <v>239</v>
      </c>
      <c r="H557" s="6" t="s">
        <v>240</v>
      </c>
      <c r="I557" s="6">
        <f>_xlfn.XLOOKUP(E557,[1]Sheet1!$D:$D,[1]Sheet1!$Y:$Y,"")</f>
        <v>1200</v>
      </c>
      <c r="J557" s="1">
        <f t="shared" si="30"/>
        <v>2400</v>
      </c>
      <c r="K557" s="1">
        <v>7854</v>
      </c>
      <c r="L557" s="12">
        <f t="shared" si="33"/>
        <v>18849600</v>
      </c>
      <c r="N557" s="1">
        <f>_xlfn.XLOOKUP(E557,[2]Sheet1!$H:$H,[2]Sheet1!$EX:$EX,"")</f>
        <v>9132</v>
      </c>
      <c r="O557" s="6">
        <f>_xlfn.XLOOKUP(E557,[1]Sheet1!$D:$D,[1]Sheet1!$Z:$Z,"")</f>
        <v>18264</v>
      </c>
      <c r="P557" s="16">
        <f t="shared" si="31"/>
        <v>2</v>
      </c>
    </row>
    <row r="558" spans="2:16" ht="15" customHeight="1" x14ac:dyDescent="0.25">
      <c r="B558" s="6" t="s">
        <v>242</v>
      </c>
      <c r="C558" s="6">
        <v>2299</v>
      </c>
      <c r="D558" s="6" t="s">
        <v>245</v>
      </c>
      <c r="E558" s="6" t="s">
        <v>243</v>
      </c>
      <c r="F558" s="6" t="s">
        <v>244</v>
      </c>
      <c r="G558" s="6" t="s">
        <v>147</v>
      </c>
      <c r="H558" s="6" t="s">
        <v>240</v>
      </c>
      <c r="I558" s="6">
        <f>_xlfn.XLOOKUP(E558,[1]Sheet1!$D:$D,[1]Sheet1!$Y:$Y,"")</f>
        <v>10</v>
      </c>
      <c r="J558" s="1">
        <f t="shared" si="30"/>
        <v>20</v>
      </c>
      <c r="K558" s="1">
        <v>623</v>
      </c>
      <c r="L558" s="12">
        <f t="shared" si="33"/>
        <v>12460</v>
      </c>
      <c r="N558" s="1">
        <f>_xlfn.XLOOKUP(E558,[2]Sheet1!$H:$H,[2]Sheet1!$EX:$EX,"")</f>
        <v>623</v>
      </c>
      <c r="O558" s="6">
        <f>_xlfn.XLOOKUP(E558,[1]Sheet1!$D:$D,[1]Sheet1!$Z:$Z,"")</f>
        <v>623</v>
      </c>
      <c r="P558" s="16">
        <f t="shared" si="31"/>
        <v>1</v>
      </c>
    </row>
    <row r="559" spans="2:16" ht="15" customHeight="1" x14ac:dyDescent="0.25">
      <c r="B559" s="6" t="s">
        <v>249</v>
      </c>
      <c r="C559" s="6">
        <v>3369</v>
      </c>
      <c r="D559" s="6" t="s">
        <v>252</v>
      </c>
      <c r="E559" s="6" t="s">
        <v>250</v>
      </c>
      <c r="F559" s="6" t="s">
        <v>198</v>
      </c>
      <c r="G559" s="6" t="s">
        <v>251</v>
      </c>
      <c r="H559" s="6" t="s">
        <v>75</v>
      </c>
      <c r="I559" s="6">
        <f>_xlfn.XLOOKUP(E559,[1]Sheet1!$D:$D,[1]Sheet1!$Y:$Y,"")</f>
        <v>0</v>
      </c>
      <c r="J559" s="1">
        <v>1</v>
      </c>
      <c r="K559" s="1">
        <v>29346</v>
      </c>
      <c r="L559" s="12">
        <f t="shared" si="33"/>
        <v>29346</v>
      </c>
      <c r="N559" s="1">
        <f>_xlfn.XLOOKUP(E559,[2]Sheet1!$H:$H,[2]Sheet1!$EX:$EX,"")</f>
        <v>33780</v>
      </c>
      <c r="O559" s="6">
        <f>_xlfn.XLOOKUP(E559,[1]Sheet1!$D:$D,[1]Sheet1!$Z:$Z,"")</f>
        <v>0</v>
      </c>
      <c r="P559" s="16">
        <v>1</v>
      </c>
    </row>
    <row r="560" spans="2:16" ht="15" customHeight="1" x14ac:dyDescent="0.25">
      <c r="B560" s="6" t="s">
        <v>265</v>
      </c>
      <c r="C560" s="6">
        <v>3448</v>
      </c>
      <c r="D560" s="6" t="s">
        <v>268</v>
      </c>
      <c r="E560" s="6" t="s">
        <v>266</v>
      </c>
      <c r="F560" s="6" t="s">
        <v>267</v>
      </c>
      <c r="G560" s="6" t="s">
        <v>223</v>
      </c>
      <c r="H560" s="6" t="s">
        <v>204</v>
      </c>
      <c r="I560" s="6">
        <f>_xlfn.XLOOKUP(E560,[1]Sheet1!$D:$D,[1]Sheet1!$Y:$Y,"")</f>
        <v>180</v>
      </c>
      <c r="J560" s="1">
        <f t="shared" si="30"/>
        <v>360</v>
      </c>
      <c r="K560" s="1">
        <v>3200</v>
      </c>
      <c r="L560" s="12">
        <f t="shared" si="33"/>
        <v>1152000</v>
      </c>
      <c r="N560" s="1">
        <f>_xlfn.XLOOKUP(E560,[2]Sheet1!$H:$H,[2]Sheet1!$EX:$EX,"")</f>
        <v>3193</v>
      </c>
      <c r="O560" s="6">
        <f>_xlfn.XLOOKUP(E560,[1]Sheet1!$D:$D,[1]Sheet1!$Z:$Z,"")</f>
        <v>57474</v>
      </c>
      <c r="P560" s="16">
        <f t="shared" si="31"/>
        <v>18</v>
      </c>
    </row>
    <row r="561" spans="2:16" ht="15" customHeight="1" x14ac:dyDescent="0.25">
      <c r="B561" s="6" t="s">
        <v>269</v>
      </c>
      <c r="C561" s="6">
        <v>3449</v>
      </c>
      <c r="D561" s="6" t="s">
        <v>272</v>
      </c>
      <c r="E561" s="6" t="s">
        <v>270</v>
      </c>
      <c r="F561" s="6" t="s">
        <v>271</v>
      </c>
      <c r="G561" s="6" t="s">
        <v>223</v>
      </c>
      <c r="H561" s="6" t="s">
        <v>204</v>
      </c>
      <c r="I561" s="6">
        <f>_xlfn.XLOOKUP(E561,[1]Sheet1!$D:$D,[1]Sheet1!$Y:$Y,"")</f>
        <v>60</v>
      </c>
      <c r="J561" s="1">
        <f t="shared" si="30"/>
        <v>120</v>
      </c>
      <c r="K561" s="1">
        <v>2713</v>
      </c>
      <c r="L561" s="12">
        <f t="shared" si="33"/>
        <v>325560</v>
      </c>
      <c r="N561" s="1">
        <f>_xlfn.XLOOKUP(E561,[2]Sheet1!$H:$H,[2]Sheet1!$EX:$EX,"")</f>
        <v>2713</v>
      </c>
      <c r="O561" s="6">
        <f>_xlfn.XLOOKUP(E561,[1]Sheet1!$D:$D,[1]Sheet1!$Z:$Z,"")</f>
        <v>16278</v>
      </c>
      <c r="P561" s="16">
        <f t="shared" si="31"/>
        <v>6</v>
      </c>
    </row>
    <row r="562" spans="2:16" ht="15" customHeight="1" x14ac:dyDescent="0.25">
      <c r="B562" s="6" t="s">
        <v>274</v>
      </c>
      <c r="C562" s="6">
        <v>1220</v>
      </c>
      <c r="D562" s="6" t="s">
        <v>276</v>
      </c>
      <c r="E562" s="6" t="s">
        <v>275</v>
      </c>
      <c r="F562" s="6" t="s">
        <v>31</v>
      </c>
      <c r="G562" s="6" t="s">
        <v>32</v>
      </c>
      <c r="H562" s="6" t="s">
        <v>138</v>
      </c>
      <c r="I562" s="6">
        <f>_xlfn.XLOOKUP(E562,[1]Sheet1!$D:$D,[1]Sheet1!$Y:$Y,"")</f>
        <v>30</v>
      </c>
      <c r="J562" s="1">
        <f t="shared" si="30"/>
        <v>60</v>
      </c>
      <c r="K562" s="1">
        <v>2642</v>
      </c>
      <c r="L562" s="12">
        <f t="shared" si="33"/>
        <v>158520</v>
      </c>
      <c r="N562" s="1">
        <f>_xlfn.XLOOKUP(E562,[2]Sheet1!$H:$H,[2]Sheet1!$EX:$EX,"")</f>
        <v>2642</v>
      </c>
      <c r="O562" s="6">
        <f>_xlfn.XLOOKUP(E562,[1]Sheet1!$D:$D,[1]Sheet1!$Z:$Z,"")</f>
        <v>7926</v>
      </c>
      <c r="P562" s="16">
        <f t="shared" si="31"/>
        <v>3</v>
      </c>
    </row>
    <row r="563" spans="2:16" ht="15" customHeight="1" x14ac:dyDescent="0.25">
      <c r="B563" s="6" t="s">
        <v>282</v>
      </c>
      <c r="C563" s="6">
        <v>348</v>
      </c>
      <c r="D563" s="6" t="s">
        <v>285</v>
      </c>
      <c r="E563" s="6" t="s">
        <v>283</v>
      </c>
      <c r="F563" s="6" t="s">
        <v>284</v>
      </c>
      <c r="G563" s="6" t="s">
        <v>147</v>
      </c>
      <c r="H563" s="6" t="s">
        <v>172</v>
      </c>
      <c r="I563" s="6">
        <f>_xlfn.XLOOKUP(E563,[1]Sheet1!$D:$D,[1]Sheet1!$Y:$Y,"")</f>
        <v>10</v>
      </c>
      <c r="J563" s="1">
        <f t="shared" si="30"/>
        <v>20</v>
      </c>
      <c r="K563" s="1">
        <v>2006</v>
      </c>
      <c r="L563" s="12">
        <f t="shared" si="33"/>
        <v>40120</v>
      </c>
      <c r="N563" s="1">
        <f>_xlfn.XLOOKUP(E563,[2]Sheet1!$H:$H,[2]Sheet1!$EX:$EX,"")</f>
        <v>2006</v>
      </c>
      <c r="O563" s="6">
        <f>_xlfn.XLOOKUP(E563,[1]Sheet1!$D:$D,[1]Sheet1!$Z:$Z,"")</f>
        <v>2006</v>
      </c>
      <c r="P563" s="16">
        <f t="shared" si="31"/>
        <v>1</v>
      </c>
    </row>
    <row r="564" spans="2:16" ht="15" customHeight="1" x14ac:dyDescent="0.25">
      <c r="B564" s="6" t="s">
        <v>291</v>
      </c>
      <c r="C564" s="6">
        <v>2332</v>
      </c>
      <c r="D564" s="6" t="s">
        <v>294</v>
      </c>
      <c r="E564" s="6" t="s">
        <v>292</v>
      </c>
      <c r="F564" s="6" t="s">
        <v>293</v>
      </c>
      <c r="G564" s="6" t="s">
        <v>147</v>
      </c>
      <c r="H564" s="6" t="s">
        <v>289</v>
      </c>
      <c r="I564" s="6">
        <f>_xlfn.XLOOKUP(E564,[1]Sheet1!$D:$D,[1]Sheet1!$Y:$Y,"")</f>
        <v>680</v>
      </c>
      <c r="J564" s="1">
        <f t="shared" si="30"/>
        <v>1360</v>
      </c>
      <c r="K564" s="1">
        <v>4680</v>
      </c>
      <c r="L564" s="12">
        <f t="shared" si="33"/>
        <v>6364800</v>
      </c>
      <c r="N564" s="1">
        <f>_xlfn.XLOOKUP(E564,[2]Sheet1!$H:$H,[2]Sheet1!$EX:$EX,"")</f>
        <v>4680</v>
      </c>
      <c r="O564" s="6">
        <f>_xlfn.XLOOKUP(E564,[1]Sheet1!$D:$D,[1]Sheet1!$Z:$Z,"")</f>
        <v>318240</v>
      </c>
      <c r="P564" s="16">
        <f t="shared" si="31"/>
        <v>68</v>
      </c>
    </row>
    <row r="565" spans="2:16" ht="15" customHeight="1" x14ac:dyDescent="0.25">
      <c r="B565" s="6" t="s">
        <v>316</v>
      </c>
      <c r="C565" s="6">
        <v>2559</v>
      </c>
      <c r="D565" s="6" t="s">
        <v>320</v>
      </c>
      <c r="E565" s="6" t="s">
        <v>317</v>
      </c>
      <c r="F565" s="6" t="s">
        <v>318</v>
      </c>
      <c r="G565" s="6" t="s">
        <v>9</v>
      </c>
      <c r="H565" s="6" t="s">
        <v>319</v>
      </c>
      <c r="I565" s="6">
        <f>_xlfn.XLOOKUP(E565,[1]Sheet1!$D:$D,[1]Sheet1!$Y:$Y,"")</f>
        <v>0</v>
      </c>
      <c r="J565" s="1">
        <v>1</v>
      </c>
      <c r="K565" s="1">
        <v>17971</v>
      </c>
      <c r="L565" s="12">
        <f t="shared" si="33"/>
        <v>17971</v>
      </c>
      <c r="N565" s="1">
        <f>_xlfn.XLOOKUP(E565,[2]Sheet1!$H:$H,[2]Sheet1!$EX:$EX,"")</f>
        <v>18681</v>
      </c>
      <c r="O565" s="6">
        <f>_xlfn.XLOOKUP(E565,[1]Sheet1!$D:$D,[1]Sheet1!$Z:$Z,"")</f>
        <v>0</v>
      </c>
      <c r="P565" s="16">
        <v>1</v>
      </c>
    </row>
    <row r="566" spans="2:16" ht="15" customHeight="1" x14ac:dyDescent="0.25">
      <c r="B566" s="6" t="s">
        <v>358</v>
      </c>
      <c r="C566" s="6">
        <v>3488</v>
      </c>
      <c r="D566" s="6" t="s">
        <v>361</v>
      </c>
      <c r="E566" s="6" t="s">
        <v>359</v>
      </c>
      <c r="F566" s="6" t="s">
        <v>360</v>
      </c>
      <c r="G566" s="6" t="s">
        <v>147</v>
      </c>
      <c r="H566" s="6" t="s">
        <v>356</v>
      </c>
      <c r="I566" s="6">
        <f>_xlfn.XLOOKUP(E566,[1]Sheet1!$D:$D,[1]Sheet1!$Y:$Y,"")</f>
        <v>20</v>
      </c>
      <c r="J566" s="1">
        <f t="shared" si="30"/>
        <v>40</v>
      </c>
      <c r="K566" s="1">
        <v>6842</v>
      </c>
      <c r="L566" s="12">
        <f t="shared" si="33"/>
        <v>273680</v>
      </c>
      <c r="N566" s="1">
        <f>_xlfn.XLOOKUP(E566,[2]Sheet1!$H:$H,[2]Sheet1!$EX:$EX,"")</f>
        <v>7127</v>
      </c>
      <c r="O566" s="6">
        <f>_xlfn.XLOOKUP(E566,[1]Sheet1!$D:$D,[1]Sheet1!$Z:$Z,"")</f>
        <v>14254</v>
      </c>
      <c r="P566" s="16">
        <f t="shared" si="31"/>
        <v>2</v>
      </c>
    </row>
    <row r="567" spans="2:16" ht="15" customHeight="1" x14ac:dyDescent="0.25">
      <c r="B567" s="6" t="s">
        <v>373</v>
      </c>
      <c r="C567" s="6">
        <v>3459</v>
      </c>
      <c r="D567" s="6" t="s">
        <v>375</v>
      </c>
      <c r="E567" s="6" t="s">
        <v>370</v>
      </c>
      <c r="F567" s="6" t="s">
        <v>374</v>
      </c>
      <c r="G567" s="6" t="s">
        <v>372</v>
      </c>
      <c r="H567" s="6" t="s">
        <v>75</v>
      </c>
      <c r="I567" s="6">
        <f>_xlfn.XLOOKUP(E567,[1]Sheet1!$D:$D,[1]Sheet1!$Y:$Y,"")</f>
        <v>0</v>
      </c>
      <c r="J567" s="1">
        <v>1</v>
      </c>
      <c r="K567" s="1">
        <v>8306</v>
      </c>
      <c r="L567" s="12">
        <f t="shared" si="33"/>
        <v>8306</v>
      </c>
      <c r="N567" s="1">
        <f>_xlfn.XLOOKUP(E567,[2]Sheet1!$H:$H,[2]Sheet1!$EX:$EX,"")</f>
        <v>8664</v>
      </c>
      <c r="O567" s="6">
        <f>_xlfn.XLOOKUP(E567,[1]Sheet1!$D:$D,[1]Sheet1!$Z:$Z,"")</f>
        <v>0</v>
      </c>
      <c r="P567" s="16">
        <v>1</v>
      </c>
    </row>
    <row r="568" spans="2:16" ht="15" customHeight="1" x14ac:dyDescent="0.25">
      <c r="B568" s="6" t="s">
        <v>380</v>
      </c>
      <c r="C568" s="6">
        <v>5405</v>
      </c>
      <c r="D568" s="6" t="s">
        <v>382</v>
      </c>
      <c r="E568" s="6" t="s">
        <v>381</v>
      </c>
      <c r="F568" s="6" t="s">
        <v>198</v>
      </c>
      <c r="G568" s="6" t="s">
        <v>199</v>
      </c>
      <c r="H568" s="6" t="s">
        <v>75</v>
      </c>
      <c r="I568" s="6">
        <f>_xlfn.XLOOKUP(E568,[1]Sheet1!$D:$D,[1]Sheet1!$Y:$Y,"")</f>
        <v>60</v>
      </c>
      <c r="J568" s="1">
        <f t="shared" si="30"/>
        <v>120</v>
      </c>
      <c r="K568" s="1">
        <v>14300</v>
      </c>
      <c r="L568" s="12">
        <f t="shared" si="33"/>
        <v>1716000</v>
      </c>
      <c r="N568" s="1">
        <f>_xlfn.XLOOKUP(E568,[2]Sheet1!$H:$H,[2]Sheet1!$EX:$EX,"")</f>
        <v>14300</v>
      </c>
      <c r="O568" s="6">
        <f>_xlfn.XLOOKUP(E568,[1]Sheet1!$D:$D,[1]Sheet1!$Z:$Z,"")</f>
        <v>42900</v>
      </c>
      <c r="P568" s="16">
        <f t="shared" si="31"/>
        <v>3</v>
      </c>
    </row>
    <row r="569" spans="2:16" ht="15" customHeight="1" x14ac:dyDescent="0.25">
      <c r="B569" s="6" t="s">
        <v>388</v>
      </c>
      <c r="C569" s="6">
        <v>5283</v>
      </c>
      <c r="D569" s="6" t="s">
        <v>391</v>
      </c>
      <c r="E569" s="6" t="s">
        <v>389</v>
      </c>
      <c r="F569" s="6" t="s">
        <v>93</v>
      </c>
      <c r="G569" s="6" t="s">
        <v>390</v>
      </c>
      <c r="H569" s="6" t="s">
        <v>78</v>
      </c>
      <c r="I569" s="6">
        <f>_xlfn.XLOOKUP(E569,[1]Sheet1!$D:$D,[1]Sheet1!$Y:$Y,"")</f>
        <v>0</v>
      </c>
      <c r="J569" s="1">
        <v>1</v>
      </c>
      <c r="K569" s="1">
        <v>14023</v>
      </c>
      <c r="L569" s="12">
        <f t="shared" si="33"/>
        <v>14023</v>
      </c>
      <c r="N569" s="1">
        <f>_xlfn.XLOOKUP(E569,[2]Sheet1!$H:$H,[2]Sheet1!$EX:$EX,"")</f>
        <v>15479</v>
      </c>
      <c r="O569" s="6">
        <f>_xlfn.XLOOKUP(E569,[1]Sheet1!$D:$D,[1]Sheet1!$Z:$Z,"")</f>
        <v>0</v>
      </c>
      <c r="P569" s="16">
        <v>1</v>
      </c>
    </row>
    <row r="570" spans="2:16" ht="15" customHeight="1" x14ac:dyDescent="0.25">
      <c r="B570" s="6" t="s">
        <v>395</v>
      </c>
      <c r="C570" s="6">
        <v>3598</v>
      </c>
      <c r="D570" s="6" t="s">
        <v>397</v>
      </c>
      <c r="E570" s="6" t="s">
        <v>396</v>
      </c>
      <c r="F570" s="6" t="s">
        <v>318</v>
      </c>
      <c r="G570" s="6" t="s">
        <v>163</v>
      </c>
      <c r="H570" s="6" t="s">
        <v>36</v>
      </c>
      <c r="I570" s="6">
        <f>_xlfn.XLOOKUP(E570,[1]Sheet1!$D:$D,[1]Sheet1!$Y:$Y,"")</f>
        <v>350</v>
      </c>
      <c r="J570" s="1">
        <f t="shared" si="30"/>
        <v>700</v>
      </c>
      <c r="K570" s="1">
        <v>5167</v>
      </c>
      <c r="L570" s="12">
        <f t="shared" si="33"/>
        <v>3616900</v>
      </c>
      <c r="N570" s="1">
        <f>_xlfn.XLOOKUP(E570,[2]Sheet1!$H:$H,[2]Sheet1!$EX:$EX,"")</f>
        <v>5211</v>
      </c>
      <c r="O570" s="6">
        <f>_xlfn.XLOOKUP(E570,[1]Sheet1!$D:$D,[1]Sheet1!$Z:$Z,"")</f>
        <v>36477</v>
      </c>
      <c r="P570" s="16">
        <f t="shared" si="31"/>
        <v>7</v>
      </c>
    </row>
    <row r="571" spans="2:16" ht="15" customHeight="1" x14ac:dyDescent="0.25">
      <c r="B571" s="6" t="s">
        <v>398</v>
      </c>
      <c r="C571" s="6">
        <v>2395</v>
      </c>
      <c r="D571" s="6" t="s">
        <v>401</v>
      </c>
      <c r="E571" s="6" t="s">
        <v>399</v>
      </c>
      <c r="F571" s="6" t="s">
        <v>400</v>
      </c>
      <c r="G571" s="6" t="s">
        <v>223</v>
      </c>
      <c r="H571" s="6" t="s">
        <v>289</v>
      </c>
      <c r="I571" s="6">
        <f>_xlfn.XLOOKUP(E571,[1]Sheet1!$D:$D,[1]Sheet1!$Y:$Y,"")</f>
        <v>0</v>
      </c>
      <c r="J571" s="1">
        <v>1</v>
      </c>
      <c r="K571" s="1">
        <v>9853</v>
      </c>
      <c r="L571" s="12">
        <f t="shared" si="33"/>
        <v>9853</v>
      </c>
      <c r="N571" s="1">
        <f>_xlfn.XLOOKUP(E571,[2]Sheet1!$H:$H,[2]Sheet1!$EX:$EX,"")</f>
        <v>11106</v>
      </c>
      <c r="O571" s="6">
        <f>_xlfn.XLOOKUP(E571,[1]Sheet1!$D:$D,[1]Sheet1!$Z:$Z,"")</f>
        <v>0</v>
      </c>
      <c r="P571" s="16">
        <v>1</v>
      </c>
    </row>
    <row r="572" spans="2:16" ht="15" customHeight="1" x14ac:dyDescent="0.25">
      <c r="B572" s="6" t="s">
        <v>407</v>
      </c>
      <c r="C572" s="6">
        <v>1592</v>
      </c>
      <c r="D572" s="6" t="s">
        <v>409</v>
      </c>
      <c r="E572" s="6" t="s">
        <v>408</v>
      </c>
      <c r="F572" s="6" t="s">
        <v>219</v>
      </c>
      <c r="G572" s="6" t="s">
        <v>67</v>
      </c>
      <c r="H572" s="6" t="s">
        <v>36</v>
      </c>
      <c r="I572" s="6">
        <f>_xlfn.XLOOKUP(E572,[1]Sheet1!$D:$D,[1]Sheet1!$Y:$Y,"")</f>
        <v>4700</v>
      </c>
      <c r="J572" s="1">
        <f t="shared" si="30"/>
        <v>9400</v>
      </c>
      <c r="K572" s="1">
        <v>572</v>
      </c>
      <c r="L572" s="12">
        <f t="shared" si="33"/>
        <v>5376800</v>
      </c>
      <c r="N572" s="1">
        <f>_xlfn.XLOOKUP(E572,[2]Sheet1!$H:$H,[2]Sheet1!$EX:$EX,"")</f>
        <v>554</v>
      </c>
      <c r="O572" s="6">
        <f>_xlfn.XLOOKUP(E572,[1]Sheet1!$D:$D,[1]Sheet1!$Z:$Z,"")</f>
        <v>26038</v>
      </c>
      <c r="P572" s="16">
        <f t="shared" si="31"/>
        <v>47</v>
      </c>
    </row>
    <row r="573" spans="2:16" ht="15" customHeight="1" x14ac:dyDescent="0.25">
      <c r="B573" s="6" t="s">
        <v>410</v>
      </c>
      <c r="C573" s="6">
        <v>957</v>
      </c>
      <c r="D573" s="6" t="s">
        <v>413</v>
      </c>
      <c r="E573" s="6" t="s">
        <v>411</v>
      </c>
      <c r="F573" s="6" t="s">
        <v>412</v>
      </c>
      <c r="G573" s="6" t="s">
        <v>163</v>
      </c>
      <c r="H573" s="6" t="s">
        <v>36</v>
      </c>
      <c r="I573" s="6">
        <f>_xlfn.XLOOKUP(E573,[1]Sheet1!$D:$D,[1]Sheet1!$Y:$Y,"")</f>
        <v>200</v>
      </c>
      <c r="J573" s="1">
        <f t="shared" si="30"/>
        <v>400</v>
      </c>
      <c r="K573" s="1">
        <v>2863</v>
      </c>
      <c r="L573" s="12">
        <f t="shared" si="33"/>
        <v>1145200</v>
      </c>
      <c r="N573" s="1">
        <f>_xlfn.XLOOKUP(E573,[2]Sheet1!$H:$H,[2]Sheet1!$EX:$EX,"")</f>
        <v>2772</v>
      </c>
      <c r="O573" s="6">
        <f>_xlfn.XLOOKUP(E573,[1]Sheet1!$D:$D,[1]Sheet1!$Z:$Z,"")</f>
        <v>11088</v>
      </c>
      <c r="P573" s="16">
        <f t="shared" si="31"/>
        <v>4</v>
      </c>
    </row>
    <row r="574" spans="2:16" ht="15" customHeight="1" x14ac:dyDescent="0.25">
      <c r="B574" s="6" t="s">
        <v>427</v>
      </c>
      <c r="C574" s="6">
        <v>5329</v>
      </c>
      <c r="D574" s="6" t="s">
        <v>430</v>
      </c>
      <c r="E574" s="6" t="s">
        <v>428</v>
      </c>
      <c r="F574" s="6" t="s">
        <v>429</v>
      </c>
      <c r="G574" s="6" t="s">
        <v>223</v>
      </c>
      <c r="H574" s="6" t="s">
        <v>257</v>
      </c>
      <c r="I574" s="6">
        <f>_xlfn.XLOOKUP(E574,[1]Sheet1!$D:$D,[1]Sheet1!$Y:$Y,"")</f>
        <v>0</v>
      </c>
      <c r="J574" s="1">
        <v>1</v>
      </c>
      <c r="K574" s="1">
        <v>5906</v>
      </c>
      <c r="L574" s="12">
        <f t="shared" si="33"/>
        <v>5906</v>
      </c>
      <c r="N574" s="1">
        <f>_xlfn.XLOOKUP(E574,[2]Sheet1!$H:$H,[2]Sheet1!$EX:$EX,"")</f>
        <v>6402</v>
      </c>
      <c r="O574" s="6">
        <f>_xlfn.XLOOKUP(E574,[1]Sheet1!$D:$D,[1]Sheet1!$Z:$Z,"")</f>
        <v>0</v>
      </c>
      <c r="P574" s="16">
        <v>1</v>
      </c>
    </row>
    <row r="575" spans="2:16" ht="15" customHeight="1" x14ac:dyDescent="0.25">
      <c r="B575" s="6" t="s">
        <v>435</v>
      </c>
      <c r="C575" s="6">
        <v>3139</v>
      </c>
      <c r="D575" s="6" t="s">
        <v>438</v>
      </c>
      <c r="E575" s="6" t="s">
        <v>436</v>
      </c>
      <c r="F575" s="6" t="s">
        <v>437</v>
      </c>
      <c r="G575" s="6" t="s">
        <v>67</v>
      </c>
      <c r="H575" s="6" t="s">
        <v>94</v>
      </c>
      <c r="I575" s="6">
        <f>_xlfn.XLOOKUP(E575,[1]Sheet1!$D:$D,[1]Sheet1!$Y:$Y,"")</f>
        <v>800</v>
      </c>
      <c r="J575" s="1">
        <f t="shared" si="30"/>
        <v>1600</v>
      </c>
      <c r="K575" s="1">
        <v>572</v>
      </c>
      <c r="L575" s="12">
        <f t="shared" si="33"/>
        <v>915200</v>
      </c>
      <c r="N575" s="1">
        <f>_xlfn.XLOOKUP(E575,[2]Sheet1!$H:$H,[2]Sheet1!$EX:$EX,"")</f>
        <v>536</v>
      </c>
      <c r="O575" s="6">
        <f>_xlfn.XLOOKUP(E575,[1]Sheet1!$D:$D,[1]Sheet1!$Z:$Z,"")</f>
        <v>4288</v>
      </c>
      <c r="P575" s="16">
        <f t="shared" si="31"/>
        <v>8</v>
      </c>
    </row>
    <row r="576" spans="2:16" ht="15" customHeight="1" x14ac:dyDescent="0.25">
      <c r="B576" s="6" t="s">
        <v>446</v>
      </c>
      <c r="C576" s="6">
        <v>5450</v>
      </c>
      <c r="D576" s="6" t="s">
        <v>448</v>
      </c>
      <c r="E576" s="6" t="s">
        <v>447</v>
      </c>
      <c r="F576" s="6" t="s">
        <v>444</v>
      </c>
      <c r="G576" s="6" t="s">
        <v>9</v>
      </c>
      <c r="H576" s="6" t="s">
        <v>445</v>
      </c>
      <c r="I576" s="6">
        <f>_xlfn.XLOOKUP(E576,[1]Sheet1!$D:$D,[1]Sheet1!$Y:$Y,"")</f>
        <v>6</v>
      </c>
      <c r="J576" s="1">
        <f t="shared" si="30"/>
        <v>12</v>
      </c>
      <c r="K576" s="1">
        <v>4298</v>
      </c>
      <c r="L576" s="12">
        <f t="shared" si="33"/>
        <v>51576</v>
      </c>
      <c r="N576" s="1">
        <f>_xlfn.XLOOKUP(E576,[2]Sheet1!$H:$H,[2]Sheet1!$EX:$EX,"")</f>
        <v>3993</v>
      </c>
      <c r="O576" s="6">
        <f>_xlfn.XLOOKUP(E576,[1]Sheet1!$D:$D,[1]Sheet1!$Z:$Z,"")</f>
        <v>23958</v>
      </c>
      <c r="P576" s="16">
        <f t="shared" si="31"/>
        <v>6</v>
      </c>
    </row>
    <row r="577" spans="2:16" ht="15" customHeight="1" x14ac:dyDescent="0.25">
      <c r="B577" s="6" t="s">
        <v>450</v>
      </c>
      <c r="C577" s="6">
        <v>5536</v>
      </c>
      <c r="D577" s="6" t="s">
        <v>453</v>
      </c>
      <c r="E577" s="6" t="s">
        <v>451</v>
      </c>
      <c r="F577" s="6" t="s">
        <v>452</v>
      </c>
      <c r="G577" s="6" t="s">
        <v>9</v>
      </c>
      <c r="H577" s="6" t="s">
        <v>36</v>
      </c>
      <c r="I577" s="6">
        <f>_xlfn.XLOOKUP(E577,[1]Sheet1!$D:$D,[1]Sheet1!$Y:$Y,"")</f>
        <v>30</v>
      </c>
      <c r="J577" s="1">
        <f t="shared" ref="J577:J637" si="34">I577*2</f>
        <v>60</v>
      </c>
      <c r="K577" s="1">
        <v>4552</v>
      </c>
      <c r="L577" s="12">
        <f t="shared" si="33"/>
        <v>273120</v>
      </c>
      <c r="N577" s="1">
        <f>_xlfn.XLOOKUP(E577,[2]Sheet1!$H:$H,[2]Sheet1!$EX:$EX,"")</f>
        <v>3886</v>
      </c>
      <c r="O577" s="6">
        <f>_xlfn.XLOOKUP(E577,[1]Sheet1!$D:$D,[1]Sheet1!$Z:$Z,"")</f>
        <v>116580</v>
      </c>
      <c r="P577" s="16">
        <f t="shared" si="31"/>
        <v>30</v>
      </c>
    </row>
    <row r="578" spans="2:16" ht="15" customHeight="1" x14ac:dyDescent="0.25">
      <c r="B578" s="6" t="s">
        <v>456</v>
      </c>
      <c r="C578" s="6">
        <v>32</v>
      </c>
      <c r="D578" s="6" t="s">
        <v>459</v>
      </c>
      <c r="E578" s="6" t="s">
        <v>457</v>
      </c>
      <c r="F578" s="6" t="s">
        <v>458</v>
      </c>
      <c r="G578" s="6" t="s">
        <v>295</v>
      </c>
      <c r="H578" s="6" t="s">
        <v>433</v>
      </c>
      <c r="I578" s="6">
        <f>_xlfn.XLOOKUP(E578,[1]Sheet1!$D:$D,[1]Sheet1!$Y:$Y,"")</f>
        <v>36000</v>
      </c>
      <c r="J578" s="1">
        <f t="shared" si="34"/>
        <v>72000</v>
      </c>
      <c r="K578" s="1">
        <v>2430</v>
      </c>
      <c r="L578" s="12">
        <f t="shared" si="33"/>
        <v>174960000</v>
      </c>
      <c r="N578" s="1">
        <f>_xlfn.XLOOKUP(E578,[2]Sheet1!$H:$H,[2]Sheet1!$EX:$EX,"")</f>
        <v>2808</v>
      </c>
      <c r="O578" s="6">
        <f>_xlfn.XLOOKUP(E578,[1]Sheet1!$D:$D,[1]Sheet1!$Z:$Z,"")</f>
        <v>33696</v>
      </c>
      <c r="P578" s="16">
        <f t="shared" si="31"/>
        <v>12</v>
      </c>
    </row>
    <row r="579" spans="2:16" ht="15" customHeight="1" x14ac:dyDescent="0.25">
      <c r="B579" s="6" t="s">
        <v>467</v>
      </c>
      <c r="C579" s="6">
        <v>1356</v>
      </c>
      <c r="D579" s="6" t="s">
        <v>470</v>
      </c>
      <c r="E579" s="6" t="s">
        <v>468</v>
      </c>
      <c r="F579" s="6" t="s">
        <v>469</v>
      </c>
      <c r="G579" s="6" t="s">
        <v>147</v>
      </c>
      <c r="H579" s="6" t="s">
        <v>68</v>
      </c>
      <c r="I579" s="6">
        <f>_xlfn.XLOOKUP(E579,[1]Sheet1!$D:$D,[1]Sheet1!$Y:$Y,"")</f>
        <v>0</v>
      </c>
      <c r="J579" s="1">
        <v>1</v>
      </c>
      <c r="K579" s="1">
        <v>1095</v>
      </c>
      <c r="L579" s="12">
        <f t="shared" si="33"/>
        <v>1095</v>
      </c>
      <c r="N579" s="1">
        <f>_xlfn.XLOOKUP(E579,[2]Sheet1!$H:$H,[2]Sheet1!$EX:$EX,"")</f>
        <v>1094</v>
      </c>
      <c r="O579" s="6">
        <f>_xlfn.XLOOKUP(E579,[1]Sheet1!$D:$D,[1]Sheet1!$Z:$Z,"")</f>
        <v>0</v>
      </c>
      <c r="P579" s="16">
        <v>1</v>
      </c>
    </row>
    <row r="580" spans="2:16" ht="15" customHeight="1" x14ac:dyDescent="0.25">
      <c r="B580" s="6" t="s">
        <v>471</v>
      </c>
      <c r="C580" s="6">
        <v>3027</v>
      </c>
      <c r="D580" s="6" t="s">
        <v>475</v>
      </c>
      <c r="E580" s="6" t="s">
        <v>472</v>
      </c>
      <c r="F580" s="6" t="s">
        <v>473</v>
      </c>
      <c r="G580" s="6" t="s">
        <v>9</v>
      </c>
      <c r="H580" s="6" t="s">
        <v>474</v>
      </c>
      <c r="I580" s="6">
        <f>_xlfn.XLOOKUP(E580,[1]Sheet1!$D:$D,[1]Sheet1!$Y:$Y,"")</f>
        <v>0</v>
      </c>
      <c r="J580" s="1">
        <v>1</v>
      </c>
      <c r="K580" s="1">
        <v>7214</v>
      </c>
      <c r="L580" s="12">
        <f t="shared" si="33"/>
        <v>7214</v>
      </c>
      <c r="N580" s="1">
        <f>_xlfn.XLOOKUP(E580,[2]Sheet1!$H:$H,[2]Sheet1!$EX:$EX,"")</f>
        <v>7225</v>
      </c>
      <c r="O580" s="6">
        <f>_xlfn.XLOOKUP(E580,[1]Sheet1!$D:$D,[1]Sheet1!$Z:$Z,"")</f>
        <v>0</v>
      </c>
      <c r="P580" s="16">
        <v>1</v>
      </c>
    </row>
    <row r="581" spans="2:16" ht="15" customHeight="1" x14ac:dyDescent="0.25">
      <c r="B581" s="6" t="s">
        <v>476</v>
      </c>
      <c r="C581" s="6">
        <v>2761</v>
      </c>
      <c r="D581" s="6" t="s">
        <v>478</v>
      </c>
      <c r="E581" s="6" t="s">
        <v>477</v>
      </c>
      <c r="F581" s="6" t="s">
        <v>473</v>
      </c>
      <c r="G581" s="6" t="s">
        <v>9</v>
      </c>
      <c r="H581" s="6" t="s">
        <v>474</v>
      </c>
      <c r="I581" s="6">
        <f>_xlfn.XLOOKUP(E581,[1]Sheet1!$D:$D,[1]Sheet1!$Y:$Y,"")</f>
        <v>1</v>
      </c>
      <c r="J581" s="1">
        <f t="shared" si="34"/>
        <v>2</v>
      </c>
      <c r="K581" s="1">
        <v>7214</v>
      </c>
      <c r="L581" s="12">
        <f t="shared" si="33"/>
        <v>14428</v>
      </c>
      <c r="N581" s="1">
        <f>_xlfn.XLOOKUP(E581,[2]Sheet1!$H:$H,[2]Sheet1!$EX:$EX,"")</f>
        <v>7225</v>
      </c>
      <c r="O581" s="6">
        <f>_xlfn.XLOOKUP(E581,[1]Sheet1!$D:$D,[1]Sheet1!$Z:$Z,"")</f>
        <v>7225</v>
      </c>
      <c r="P581" s="16">
        <f t="shared" ref="P581:P637" si="35">O581/N581</f>
        <v>1</v>
      </c>
    </row>
    <row r="582" spans="2:16" ht="15" customHeight="1" x14ac:dyDescent="0.25">
      <c r="B582" s="6" t="s">
        <v>479</v>
      </c>
      <c r="C582" s="6">
        <v>2760</v>
      </c>
      <c r="D582" s="6" t="s">
        <v>481</v>
      </c>
      <c r="E582" s="6" t="s">
        <v>480</v>
      </c>
      <c r="F582" s="6" t="s">
        <v>473</v>
      </c>
      <c r="G582" s="6" t="s">
        <v>9</v>
      </c>
      <c r="H582" s="6" t="s">
        <v>474</v>
      </c>
      <c r="I582" s="6">
        <f>_xlfn.XLOOKUP(E582,[1]Sheet1!$D:$D,[1]Sheet1!$Y:$Y,"")</f>
        <v>0</v>
      </c>
      <c r="J582" s="1">
        <v>1</v>
      </c>
      <c r="K582" s="1">
        <v>7214</v>
      </c>
      <c r="L582" s="12">
        <f t="shared" si="33"/>
        <v>7214</v>
      </c>
      <c r="N582" s="1">
        <f>_xlfn.XLOOKUP(E582,[2]Sheet1!$H:$H,[2]Sheet1!$EX:$EX,"")</f>
        <v>7225</v>
      </c>
      <c r="O582" s="6">
        <f>_xlfn.XLOOKUP(E582,[1]Sheet1!$D:$D,[1]Sheet1!$Z:$Z,"")</f>
        <v>0</v>
      </c>
      <c r="P582" s="16">
        <v>1</v>
      </c>
    </row>
    <row r="583" spans="2:16" ht="15" customHeight="1" x14ac:dyDescent="0.25">
      <c r="B583" s="6" t="s">
        <v>482</v>
      </c>
      <c r="C583" s="6">
        <v>5540</v>
      </c>
      <c r="D583" s="6" t="s">
        <v>484</v>
      </c>
      <c r="E583" s="6" t="s">
        <v>483</v>
      </c>
      <c r="F583" s="6" t="s">
        <v>473</v>
      </c>
      <c r="G583" s="6" t="s">
        <v>9</v>
      </c>
      <c r="H583" s="6" t="s">
        <v>474</v>
      </c>
      <c r="I583" s="6">
        <f>_xlfn.XLOOKUP(E583,[1]Sheet1!$D:$D,[1]Sheet1!$Y:$Y,"")</f>
        <v>1</v>
      </c>
      <c r="J583" s="1">
        <f t="shared" si="34"/>
        <v>2</v>
      </c>
      <c r="K583" s="1">
        <v>7214</v>
      </c>
      <c r="L583" s="12">
        <f t="shared" si="33"/>
        <v>14428</v>
      </c>
      <c r="N583" s="1">
        <f>_xlfn.XLOOKUP(E583,[2]Sheet1!$H:$H,[2]Sheet1!$EX:$EX,"")</f>
        <v>7225</v>
      </c>
      <c r="O583" s="6">
        <f>_xlfn.XLOOKUP(E583,[1]Sheet1!$D:$D,[1]Sheet1!$Z:$Z,"")</f>
        <v>7225</v>
      </c>
      <c r="P583" s="16">
        <f t="shared" si="35"/>
        <v>1</v>
      </c>
    </row>
    <row r="584" spans="2:16" ht="15" customHeight="1" x14ac:dyDescent="0.25">
      <c r="B584" s="6" t="s">
        <v>485</v>
      </c>
      <c r="C584" s="6">
        <v>5139</v>
      </c>
      <c r="D584" s="6" t="s">
        <v>487</v>
      </c>
      <c r="E584" s="6" t="s">
        <v>486</v>
      </c>
      <c r="F584" s="6" t="s">
        <v>246</v>
      </c>
      <c r="G584" s="6" t="s">
        <v>9</v>
      </c>
      <c r="H584" s="6" t="s">
        <v>474</v>
      </c>
      <c r="I584" s="6">
        <f>_xlfn.XLOOKUP(E584,[1]Sheet1!$D:$D,[1]Sheet1!$Y:$Y,"")</f>
        <v>0</v>
      </c>
      <c r="J584" s="1">
        <v>1</v>
      </c>
      <c r="K584" s="1">
        <v>7049</v>
      </c>
      <c r="L584" s="12">
        <f t="shared" si="33"/>
        <v>7049</v>
      </c>
      <c r="N584" s="1">
        <f>_xlfn.XLOOKUP(E584,[2]Sheet1!$H:$H,[2]Sheet1!$EX:$EX,"")</f>
        <v>7049</v>
      </c>
      <c r="O584" s="6">
        <f>_xlfn.XLOOKUP(E584,[1]Sheet1!$D:$D,[1]Sheet1!$Z:$Z,"")</f>
        <v>0</v>
      </c>
      <c r="P584" s="16">
        <v>1</v>
      </c>
    </row>
    <row r="585" spans="2:16" ht="15" customHeight="1" x14ac:dyDescent="0.25">
      <c r="B585" s="6" t="s">
        <v>488</v>
      </c>
      <c r="C585" s="6">
        <v>2763</v>
      </c>
      <c r="D585" s="6" t="s">
        <v>490</v>
      </c>
      <c r="E585" s="6" t="s">
        <v>489</v>
      </c>
      <c r="F585" s="6" t="s">
        <v>473</v>
      </c>
      <c r="G585" s="6" t="s">
        <v>9</v>
      </c>
      <c r="H585" s="6" t="s">
        <v>474</v>
      </c>
      <c r="I585" s="6">
        <f>_xlfn.XLOOKUP(E585,[1]Sheet1!$D:$D,[1]Sheet1!$Y:$Y,"")</f>
        <v>0</v>
      </c>
      <c r="J585" s="1">
        <v>1</v>
      </c>
      <c r="K585" s="1">
        <v>1174</v>
      </c>
      <c r="L585" s="12">
        <f t="shared" si="33"/>
        <v>1174</v>
      </c>
      <c r="N585" s="1">
        <f>_xlfn.XLOOKUP(E585,[2]Sheet1!$H:$H,[2]Sheet1!$EX:$EX,"")</f>
        <v>1067</v>
      </c>
      <c r="O585" s="6">
        <f>_xlfn.XLOOKUP(E585,[1]Sheet1!$D:$D,[1]Sheet1!$Z:$Z,"")</f>
        <v>0</v>
      </c>
      <c r="P585" s="16">
        <v>1</v>
      </c>
    </row>
    <row r="586" spans="2:16" ht="15" customHeight="1" x14ac:dyDescent="0.25">
      <c r="B586" s="6" t="s">
        <v>491</v>
      </c>
      <c r="C586" s="6">
        <v>5541</v>
      </c>
      <c r="D586" s="6" t="s">
        <v>493</v>
      </c>
      <c r="E586" s="6" t="s">
        <v>492</v>
      </c>
      <c r="F586" s="6" t="s">
        <v>473</v>
      </c>
      <c r="G586" s="6" t="s">
        <v>9</v>
      </c>
      <c r="H586" s="6" t="s">
        <v>474</v>
      </c>
      <c r="I586" s="6">
        <f>_xlfn.XLOOKUP(E586,[1]Sheet1!$D:$D,[1]Sheet1!$Y:$Y,"")</f>
        <v>1</v>
      </c>
      <c r="J586" s="1">
        <f t="shared" si="34"/>
        <v>2</v>
      </c>
      <c r="K586" s="1">
        <v>7214</v>
      </c>
      <c r="L586" s="12">
        <f t="shared" ref="L586:L617" si="36">K586*J586</f>
        <v>14428</v>
      </c>
      <c r="N586" s="1">
        <f>_xlfn.XLOOKUP(E586,[2]Sheet1!$H:$H,[2]Sheet1!$EX:$EX,"")</f>
        <v>7225</v>
      </c>
      <c r="O586" s="6">
        <f>_xlfn.XLOOKUP(E586,[1]Sheet1!$D:$D,[1]Sheet1!$Z:$Z,"")</f>
        <v>7225</v>
      </c>
      <c r="P586" s="16">
        <f t="shared" si="35"/>
        <v>1</v>
      </c>
    </row>
    <row r="587" spans="2:16" ht="15" customHeight="1" x14ac:dyDescent="0.25">
      <c r="B587" s="6" t="s">
        <v>494</v>
      </c>
      <c r="C587" s="6">
        <v>5004</v>
      </c>
      <c r="D587" s="6" t="s">
        <v>496</v>
      </c>
      <c r="E587" s="6" t="s">
        <v>495</v>
      </c>
      <c r="F587" s="6" t="s">
        <v>246</v>
      </c>
      <c r="G587" s="6" t="s">
        <v>9</v>
      </c>
      <c r="H587" s="6" t="s">
        <v>474</v>
      </c>
      <c r="I587" s="6">
        <f>_xlfn.XLOOKUP(E587,[1]Sheet1!$D:$D,[1]Sheet1!$Y:$Y,"")</f>
        <v>1</v>
      </c>
      <c r="J587" s="1">
        <f t="shared" si="34"/>
        <v>2</v>
      </c>
      <c r="K587" s="1">
        <v>3723</v>
      </c>
      <c r="L587" s="12">
        <f t="shared" si="36"/>
        <v>7446</v>
      </c>
      <c r="N587" s="1">
        <f>_xlfn.XLOOKUP(E587,[2]Sheet1!$H:$H,[2]Sheet1!$EX:$EX,"")</f>
        <v>3729</v>
      </c>
      <c r="O587" s="6">
        <f>_xlfn.XLOOKUP(E587,[1]Sheet1!$D:$D,[1]Sheet1!$Z:$Z,"")</f>
        <v>3729</v>
      </c>
      <c r="P587" s="16">
        <f t="shared" si="35"/>
        <v>1</v>
      </c>
    </row>
    <row r="588" spans="2:16" ht="15" customHeight="1" x14ac:dyDescent="0.25">
      <c r="B588" s="6" t="s">
        <v>497</v>
      </c>
      <c r="C588" s="6">
        <v>2762</v>
      </c>
      <c r="D588" s="6" t="s">
        <v>499</v>
      </c>
      <c r="E588" s="6" t="s">
        <v>498</v>
      </c>
      <c r="F588" s="6" t="s">
        <v>473</v>
      </c>
      <c r="G588" s="6" t="s">
        <v>9</v>
      </c>
      <c r="H588" s="6" t="s">
        <v>474</v>
      </c>
      <c r="I588" s="6">
        <f>_xlfn.XLOOKUP(E588,[1]Sheet1!$D:$D,[1]Sheet1!$Y:$Y,"")</f>
        <v>0</v>
      </c>
      <c r="J588" s="1">
        <v>1</v>
      </c>
      <c r="K588" s="1">
        <v>7228</v>
      </c>
      <c r="L588" s="12">
        <f t="shared" si="36"/>
        <v>7228</v>
      </c>
      <c r="N588" s="1">
        <f>_xlfn.XLOOKUP(E588,[2]Sheet1!$H:$H,[2]Sheet1!$EX:$EX,"")</f>
        <v>7228</v>
      </c>
      <c r="O588" s="6">
        <f>_xlfn.XLOOKUP(E588,[1]Sheet1!$D:$D,[1]Sheet1!$Z:$Z,"")</f>
        <v>0</v>
      </c>
      <c r="P588" s="16">
        <v>1</v>
      </c>
    </row>
    <row r="589" spans="2:16" ht="15" customHeight="1" x14ac:dyDescent="0.25">
      <c r="B589" s="6" t="s">
        <v>500</v>
      </c>
      <c r="C589" s="6">
        <v>2759</v>
      </c>
      <c r="D589" s="6" t="s">
        <v>502</v>
      </c>
      <c r="E589" s="6" t="s">
        <v>501</v>
      </c>
      <c r="F589" s="6" t="s">
        <v>473</v>
      </c>
      <c r="G589" s="6" t="s">
        <v>9</v>
      </c>
      <c r="H589" s="6" t="s">
        <v>474</v>
      </c>
      <c r="I589" s="6">
        <f>_xlfn.XLOOKUP(E589,[1]Sheet1!$D:$D,[1]Sheet1!$Y:$Y,"")</f>
        <v>1</v>
      </c>
      <c r="J589" s="1">
        <f t="shared" si="34"/>
        <v>2</v>
      </c>
      <c r="K589" s="1">
        <v>7214</v>
      </c>
      <c r="L589" s="12">
        <f t="shared" si="36"/>
        <v>14428</v>
      </c>
      <c r="N589" s="1">
        <f>_xlfn.XLOOKUP(E589,[2]Sheet1!$H:$H,[2]Sheet1!$EX:$EX,"")</f>
        <v>7225</v>
      </c>
      <c r="O589" s="6">
        <f>_xlfn.XLOOKUP(E589,[1]Sheet1!$D:$D,[1]Sheet1!$Z:$Z,"")</f>
        <v>7225</v>
      </c>
      <c r="P589" s="16">
        <f t="shared" si="35"/>
        <v>1</v>
      </c>
    </row>
    <row r="590" spans="2:16" ht="15" customHeight="1" x14ac:dyDescent="0.25">
      <c r="B590" s="6" t="s">
        <v>507</v>
      </c>
      <c r="C590" s="6">
        <v>5252</v>
      </c>
      <c r="D590" s="6" t="s">
        <v>510</v>
      </c>
      <c r="E590" s="6" t="s">
        <v>508</v>
      </c>
      <c r="F590" s="6" t="s">
        <v>509</v>
      </c>
      <c r="G590" s="6" t="s">
        <v>103</v>
      </c>
      <c r="H590" s="6" t="s">
        <v>330</v>
      </c>
      <c r="I590" s="6">
        <f>_xlfn.XLOOKUP(E590,[1]Sheet1!$D:$D,[1]Sheet1!$Y:$Y,"")</f>
        <v>360</v>
      </c>
      <c r="J590" s="1">
        <f t="shared" si="34"/>
        <v>720</v>
      </c>
      <c r="K590" s="1">
        <v>50250</v>
      </c>
      <c r="L590" s="12">
        <f t="shared" si="36"/>
        <v>36180000</v>
      </c>
      <c r="N590" s="1">
        <f>_xlfn.XLOOKUP(E590,[2]Sheet1!$H:$H,[2]Sheet1!$EX:$EX,"")</f>
        <v>50240</v>
      </c>
      <c r="O590" s="6">
        <f>_xlfn.XLOOKUP(E590,[1]Sheet1!$D:$D,[1]Sheet1!$Z:$Z,"")</f>
        <v>3617280</v>
      </c>
      <c r="P590" s="16">
        <f t="shared" si="35"/>
        <v>72</v>
      </c>
    </row>
    <row r="591" spans="2:16" ht="15" customHeight="1" x14ac:dyDescent="0.25">
      <c r="B591" s="6" t="s">
        <v>522</v>
      </c>
      <c r="C591" s="6">
        <v>3127</v>
      </c>
      <c r="D591" s="6" t="s">
        <v>525</v>
      </c>
      <c r="E591" s="6" t="s">
        <v>523</v>
      </c>
      <c r="F591" s="6" t="s">
        <v>524</v>
      </c>
      <c r="G591" s="6" t="s">
        <v>74</v>
      </c>
      <c r="H591" s="6" t="s">
        <v>474</v>
      </c>
      <c r="I591" s="6">
        <f>_xlfn.XLOOKUP(E591,[1]Sheet1!$D:$D,[1]Sheet1!$Y:$Y,"")</f>
        <v>330</v>
      </c>
      <c r="J591" s="1">
        <f t="shared" si="34"/>
        <v>660</v>
      </c>
      <c r="K591" s="1">
        <v>1682</v>
      </c>
      <c r="L591" s="12">
        <f t="shared" si="36"/>
        <v>1110120</v>
      </c>
      <c r="N591" s="1">
        <f>_xlfn.XLOOKUP(E591,[2]Sheet1!$H:$H,[2]Sheet1!$EX:$EX,"")</f>
        <v>1682</v>
      </c>
      <c r="O591" s="6">
        <f>_xlfn.XLOOKUP(E591,[1]Sheet1!$D:$D,[1]Sheet1!$Z:$Z,"")</f>
        <v>55506</v>
      </c>
      <c r="P591" s="16">
        <f t="shared" si="35"/>
        <v>33</v>
      </c>
    </row>
    <row r="592" spans="2:16" ht="15" customHeight="1" x14ac:dyDescent="0.25">
      <c r="B592" s="6" t="s">
        <v>526</v>
      </c>
      <c r="C592" s="6">
        <v>2965</v>
      </c>
      <c r="D592" s="6" t="s">
        <v>529</v>
      </c>
      <c r="E592" s="6" t="s">
        <v>527</v>
      </c>
      <c r="F592" s="6" t="s">
        <v>528</v>
      </c>
      <c r="G592" s="6" t="s">
        <v>67</v>
      </c>
      <c r="H592" s="6" t="s">
        <v>94</v>
      </c>
      <c r="I592" s="6">
        <f>_xlfn.XLOOKUP(E592,[1]Sheet1!$D:$D,[1]Sheet1!$Y:$Y,"")</f>
        <v>4000</v>
      </c>
      <c r="J592" s="1">
        <f t="shared" si="34"/>
        <v>8000</v>
      </c>
      <c r="K592" s="1">
        <v>554</v>
      </c>
      <c r="L592" s="12">
        <f t="shared" si="36"/>
        <v>4432000</v>
      </c>
      <c r="N592" s="1">
        <f>_xlfn.XLOOKUP(E592,[2]Sheet1!$H:$H,[2]Sheet1!$EX:$EX,"")</f>
        <v>536</v>
      </c>
      <c r="O592" s="6">
        <f>_xlfn.XLOOKUP(E592,[1]Sheet1!$D:$D,[1]Sheet1!$Z:$Z,"")</f>
        <v>21440</v>
      </c>
      <c r="P592" s="16">
        <f t="shared" si="35"/>
        <v>40</v>
      </c>
    </row>
    <row r="593" spans="2:16" ht="15" customHeight="1" x14ac:dyDescent="0.25">
      <c r="B593" s="6" t="s">
        <v>537</v>
      </c>
      <c r="C593" s="6">
        <v>2892</v>
      </c>
      <c r="D593" s="6" t="s">
        <v>540</v>
      </c>
      <c r="E593" s="6" t="s">
        <v>538</v>
      </c>
      <c r="F593" s="6" t="s">
        <v>539</v>
      </c>
      <c r="G593" s="6" t="s">
        <v>443</v>
      </c>
      <c r="H593" s="6" t="s">
        <v>232</v>
      </c>
      <c r="I593" s="6">
        <f>_xlfn.XLOOKUP(E593,[1]Sheet1!$D:$D,[1]Sheet1!$Y:$Y,"")</f>
        <v>0</v>
      </c>
      <c r="J593" s="1">
        <v>1</v>
      </c>
      <c r="K593" s="1">
        <v>26433</v>
      </c>
      <c r="L593" s="12">
        <f t="shared" si="36"/>
        <v>26433</v>
      </c>
      <c r="N593" s="1">
        <f>_xlfn.XLOOKUP(E593,[2]Sheet1!$H:$H,[2]Sheet1!$EX:$EX,"")</f>
        <v>26433</v>
      </c>
      <c r="O593" s="6">
        <f>_xlfn.XLOOKUP(E593,[1]Sheet1!$D:$D,[1]Sheet1!$Z:$Z,"")</f>
        <v>0</v>
      </c>
      <c r="P593" s="16">
        <v>1</v>
      </c>
    </row>
    <row r="594" spans="2:16" ht="15" customHeight="1" x14ac:dyDescent="0.25">
      <c r="B594" s="6" t="s">
        <v>549</v>
      </c>
      <c r="C594" s="6">
        <v>3061</v>
      </c>
      <c r="D594" s="6" t="s">
        <v>552</v>
      </c>
      <c r="E594" s="6" t="s">
        <v>550</v>
      </c>
      <c r="F594" s="6" t="s">
        <v>551</v>
      </c>
      <c r="G594" s="6" t="s">
        <v>376</v>
      </c>
      <c r="H594" s="6" t="s">
        <v>232</v>
      </c>
      <c r="I594" s="6">
        <f>_xlfn.XLOOKUP(E594,[1]Sheet1!$D:$D,[1]Sheet1!$Y:$Y,"")</f>
        <v>1764</v>
      </c>
      <c r="J594" s="1">
        <f t="shared" si="34"/>
        <v>3528</v>
      </c>
      <c r="K594" s="1">
        <v>1153</v>
      </c>
      <c r="L594" s="12">
        <f t="shared" si="36"/>
        <v>4067784</v>
      </c>
      <c r="N594" s="1">
        <f>_xlfn.XLOOKUP(E594,[2]Sheet1!$H:$H,[2]Sheet1!$EX:$EX,"")</f>
        <v>1146</v>
      </c>
      <c r="O594" s="6">
        <f>_xlfn.XLOOKUP(E594,[1]Sheet1!$D:$D,[1]Sheet1!$Z:$Z,"")</f>
        <v>24066</v>
      </c>
      <c r="P594" s="16">
        <f t="shared" si="35"/>
        <v>21</v>
      </c>
    </row>
    <row r="595" spans="2:16" ht="15" customHeight="1" x14ac:dyDescent="0.25">
      <c r="B595" s="6" t="s">
        <v>558</v>
      </c>
      <c r="C595" s="6">
        <v>1903</v>
      </c>
      <c r="D595" s="6" t="s">
        <v>560</v>
      </c>
      <c r="E595" s="6" t="s">
        <v>559</v>
      </c>
      <c r="F595" s="6" t="s">
        <v>355</v>
      </c>
      <c r="G595" s="6" t="s">
        <v>67</v>
      </c>
      <c r="H595" s="6" t="s">
        <v>172</v>
      </c>
      <c r="I595" s="6">
        <f>_xlfn.XLOOKUP(E595,[1]Sheet1!$D:$D,[1]Sheet1!$Y:$Y,"")</f>
        <v>0</v>
      </c>
      <c r="J595" s="1">
        <v>1</v>
      </c>
      <c r="K595" s="1">
        <v>981</v>
      </c>
      <c r="L595" s="12">
        <f t="shared" si="36"/>
        <v>981</v>
      </c>
      <c r="N595" s="1">
        <f>_xlfn.XLOOKUP(E595,[2]Sheet1!$H:$H,[2]Sheet1!$EX:$EX,"")</f>
        <v>918</v>
      </c>
      <c r="O595" s="6">
        <f>_xlfn.XLOOKUP(E595,[1]Sheet1!$D:$D,[1]Sheet1!$Z:$Z,"")</f>
        <v>0</v>
      </c>
      <c r="P595" s="16">
        <v>1</v>
      </c>
    </row>
    <row r="596" spans="2:16" ht="15" customHeight="1" x14ac:dyDescent="0.25">
      <c r="B596" s="6" t="s">
        <v>561</v>
      </c>
      <c r="C596" s="6">
        <v>1357</v>
      </c>
      <c r="D596" s="6" t="s">
        <v>564</v>
      </c>
      <c r="E596" s="6" t="s">
        <v>562</v>
      </c>
      <c r="F596" s="6" t="s">
        <v>454</v>
      </c>
      <c r="G596" s="6" t="s">
        <v>563</v>
      </c>
      <c r="H596" s="6" t="s">
        <v>172</v>
      </c>
      <c r="I596" s="6">
        <f>_xlfn.XLOOKUP(E596,[1]Sheet1!$D:$D,[1]Sheet1!$Y:$Y,"")</f>
        <v>0</v>
      </c>
      <c r="J596" s="1">
        <v>1</v>
      </c>
      <c r="K596" s="1">
        <v>1890</v>
      </c>
      <c r="L596" s="12">
        <f t="shared" si="36"/>
        <v>1890</v>
      </c>
      <c r="N596" s="1">
        <f>_xlfn.XLOOKUP(E596,[2]Sheet1!$H:$H,[2]Sheet1!$EX:$EX,"")</f>
        <v>1675</v>
      </c>
      <c r="O596" s="6">
        <f>_xlfn.XLOOKUP(E596,[1]Sheet1!$D:$D,[1]Sheet1!$Z:$Z,"")</f>
        <v>0</v>
      </c>
      <c r="P596" s="16">
        <v>1</v>
      </c>
    </row>
    <row r="597" spans="2:16" ht="15" customHeight="1" x14ac:dyDescent="0.25">
      <c r="B597" s="6" t="s">
        <v>569</v>
      </c>
      <c r="C597" s="6">
        <v>3071</v>
      </c>
      <c r="D597" s="6" t="s">
        <v>571</v>
      </c>
      <c r="E597" s="6" t="s">
        <v>570</v>
      </c>
      <c r="F597" s="6" t="s">
        <v>125</v>
      </c>
      <c r="G597" s="6" t="s">
        <v>67</v>
      </c>
      <c r="H597" s="6" t="s">
        <v>94</v>
      </c>
      <c r="I597" s="6">
        <f>_xlfn.XLOOKUP(E597,[1]Sheet1!$D:$D,[1]Sheet1!$Y:$Y,"")</f>
        <v>600</v>
      </c>
      <c r="J597" s="1">
        <f t="shared" si="34"/>
        <v>1200</v>
      </c>
      <c r="K597" s="1">
        <v>981</v>
      </c>
      <c r="L597" s="12">
        <f t="shared" si="36"/>
        <v>1177200</v>
      </c>
      <c r="N597" s="1">
        <f>_xlfn.XLOOKUP(E597,[2]Sheet1!$H:$H,[2]Sheet1!$EX:$EX,"")</f>
        <v>718</v>
      </c>
      <c r="O597" s="6">
        <f>_xlfn.XLOOKUP(E597,[1]Sheet1!$D:$D,[1]Sheet1!$Z:$Z,"")</f>
        <v>4308</v>
      </c>
      <c r="P597" s="16">
        <f t="shared" si="35"/>
        <v>6</v>
      </c>
    </row>
    <row r="598" spans="2:16" ht="15" customHeight="1" x14ac:dyDescent="0.25">
      <c r="B598" s="6" t="s">
        <v>572</v>
      </c>
      <c r="C598" s="6">
        <v>3044</v>
      </c>
      <c r="D598" s="6" t="s">
        <v>576</v>
      </c>
      <c r="E598" s="6" t="s">
        <v>573</v>
      </c>
      <c r="F598" s="6" t="s">
        <v>574</v>
      </c>
      <c r="G598" s="6" t="s">
        <v>575</v>
      </c>
      <c r="H598" s="6" t="s">
        <v>232</v>
      </c>
      <c r="I598" s="6">
        <f>_xlfn.XLOOKUP(E598,[1]Sheet1!$D:$D,[1]Sheet1!$Y:$Y,"")</f>
        <v>800</v>
      </c>
      <c r="J598" s="1">
        <f t="shared" si="34"/>
        <v>1600</v>
      </c>
      <c r="K598" s="1">
        <v>1815</v>
      </c>
      <c r="L598" s="12">
        <f t="shared" si="36"/>
        <v>2904000</v>
      </c>
      <c r="N598" s="1">
        <f>_xlfn.XLOOKUP(E598,[2]Sheet1!$H:$H,[2]Sheet1!$EX:$EX,"")</f>
        <v>2015</v>
      </c>
      <c r="O598" s="6">
        <f>_xlfn.XLOOKUP(E598,[1]Sheet1!$D:$D,[1]Sheet1!$Z:$Z,"")</f>
        <v>16120</v>
      </c>
      <c r="P598" s="16">
        <f t="shared" si="35"/>
        <v>8</v>
      </c>
    </row>
    <row r="599" spans="2:16" ht="15" customHeight="1" x14ac:dyDescent="0.25">
      <c r="B599" s="6" t="s">
        <v>610</v>
      </c>
      <c r="C599" s="6">
        <v>2797</v>
      </c>
      <c r="D599" s="6" t="s">
        <v>613</v>
      </c>
      <c r="E599" s="6" t="s">
        <v>611</v>
      </c>
      <c r="F599" s="6" t="s">
        <v>612</v>
      </c>
      <c r="G599" s="6" t="s">
        <v>48</v>
      </c>
      <c r="H599" s="6" t="s">
        <v>81</v>
      </c>
      <c r="I599" s="6">
        <f>_xlfn.XLOOKUP(E599,[1]Sheet1!$D:$D,[1]Sheet1!$Y:$Y,"")</f>
        <v>3</v>
      </c>
      <c r="J599" s="1">
        <f t="shared" si="34"/>
        <v>6</v>
      </c>
      <c r="K599" s="1">
        <v>5450</v>
      </c>
      <c r="L599" s="12">
        <f t="shared" si="36"/>
        <v>32700</v>
      </c>
      <c r="N599" s="1">
        <f>_xlfn.XLOOKUP(E599,[2]Sheet1!$H:$H,[2]Sheet1!$EX:$EX,"")</f>
        <v>5450</v>
      </c>
      <c r="O599" s="6">
        <f>_xlfn.XLOOKUP(E599,[1]Sheet1!$D:$D,[1]Sheet1!$Z:$Z,"")</f>
        <v>16350</v>
      </c>
      <c r="P599" s="16">
        <f t="shared" si="35"/>
        <v>3</v>
      </c>
    </row>
    <row r="600" spans="2:16" ht="15" customHeight="1" x14ac:dyDescent="0.25">
      <c r="B600" s="6" t="s">
        <v>622</v>
      </c>
      <c r="C600" s="6">
        <v>1133</v>
      </c>
      <c r="D600" s="6" t="s">
        <v>625</v>
      </c>
      <c r="E600" s="6" t="s">
        <v>623</v>
      </c>
      <c r="F600" s="6" t="s">
        <v>624</v>
      </c>
      <c r="G600" s="6" t="s">
        <v>147</v>
      </c>
      <c r="H600" s="6" t="s">
        <v>172</v>
      </c>
      <c r="I600" s="6">
        <f>_xlfn.XLOOKUP(E600,[1]Sheet1!$D:$D,[1]Sheet1!$Y:$Y,"")</f>
        <v>190</v>
      </c>
      <c r="J600" s="1">
        <f t="shared" si="34"/>
        <v>380</v>
      </c>
      <c r="K600" s="1">
        <v>2183</v>
      </c>
      <c r="L600" s="12">
        <f t="shared" si="36"/>
        <v>829540</v>
      </c>
      <c r="N600" s="1">
        <f>_xlfn.XLOOKUP(E600,[2]Sheet1!$H:$H,[2]Sheet1!$EX:$EX,"")</f>
        <v>2183</v>
      </c>
      <c r="O600" s="6">
        <f>_xlfn.XLOOKUP(E600,[1]Sheet1!$D:$D,[1]Sheet1!$Z:$Z,"")</f>
        <v>41477</v>
      </c>
      <c r="P600" s="16">
        <f t="shared" si="35"/>
        <v>19</v>
      </c>
    </row>
    <row r="601" spans="2:16" ht="15" customHeight="1" x14ac:dyDescent="0.25">
      <c r="B601" s="6" t="s">
        <v>626</v>
      </c>
      <c r="C601" s="6">
        <v>3247</v>
      </c>
      <c r="D601" s="6" t="s">
        <v>629</v>
      </c>
      <c r="E601" s="6" t="s">
        <v>627</v>
      </c>
      <c r="F601" s="6" t="s">
        <v>584</v>
      </c>
      <c r="G601" s="6" t="s">
        <v>54</v>
      </c>
      <c r="H601" s="6" t="s">
        <v>628</v>
      </c>
      <c r="I601" s="6">
        <f>_xlfn.XLOOKUP(E601,[1]Sheet1!$D:$D,[1]Sheet1!$Y:$Y,"")</f>
        <v>122</v>
      </c>
      <c r="J601" s="1">
        <f t="shared" si="34"/>
        <v>244</v>
      </c>
      <c r="K601" s="1">
        <v>1776</v>
      </c>
      <c r="L601" s="12">
        <f t="shared" si="36"/>
        <v>433344</v>
      </c>
      <c r="N601" s="1">
        <f>_xlfn.XLOOKUP(E601,[2]Sheet1!$H:$H,[2]Sheet1!$EX:$EX,"")</f>
        <v>1844</v>
      </c>
      <c r="O601" s="6">
        <f>_xlfn.XLOOKUP(E601,[1]Sheet1!$D:$D,[1]Sheet1!$Z:$Z,"")</f>
        <v>112484</v>
      </c>
      <c r="P601" s="16">
        <f t="shared" si="35"/>
        <v>61</v>
      </c>
    </row>
    <row r="602" spans="2:16" ht="15" customHeight="1" x14ac:dyDescent="0.25">
      <c r="B602" s="6" t="s">
        <v>630</v>
      </c>
      <c r="C602" s="6">
        <v>367</v>
      </c>
      <c r="D602" s="6" t="s">
        <v>634</v>
      </c>
      <c r="E602" s="6" t="s">
        <v>631</v>
      </c>
      <c r="F602" s="6" t="s">
        <v>632</v>
      </c>
      <c r="G602" s="6" t="s">
        <v>633</v>
      </c>
      <c r="H602" s="6" t="s">
        <v>81</v>
      </c>
      <c r="I602" s="6">
        <f>_xlfn.XLOOKUP(E602,[1]Sheet1!$D:$D,[1]Sheet1!$Y:$Y,"")</f>
        <v>0</v>
      </c>
      <c r="J602" s="1">
        <v>1</v>
      </c>
      <c r="K602" s="1">
        <v>1126</v>
      </c>
      <c r="L602" s="12">
        <f t="shared" si="36"/>
        <v>1126</v>
      </c>
      <c r="N602" s="1">
        <f>_xlfn.XLOOKUP(E602,[2]Sheet1!$H:$H,[2]Sheet1!$EX:$EX,"")</f>
        <v>1321</v>
      </c>
      <c r="O602" s="6">
        <f>_xlfn.XLOOKUP(E602,[1]Sheet1!$D:$D,[1]Sheet1!$Z:$Z,"")</f>
        <v>-178</v>
      </c>
      <c r="P602" s="16">
        <v>1</v>
      </c>
    </row>
    <row r="603" spans="2:16" ht="15" customHeight="1" x14ac:dyDescent="0.25">
      <c r="B603" s="6" t="s">
        <v>635</v>
      </c>
      <c r="C603" s="6">
        <v>1256</v>
      </c>
      <c r="D603" s="6" t="s">
        <v>639</v>
      </c>
      <c r="E603" s="6" t="s">
        <v>636</v>
      </c>
      <c r="F603" s="6" t="s">
        <v>637</v>
      </c>
      <c r="G603" s="6" t="s">
        <v>57</v>
      </c>
      <c r="H603" s="6" t="s">
        <v>638</v>
      </c>
      <c r="I603" s="6">
        <f>_xlfn.XLOOKUP(E603,[1]Sheet1!$D:$D,[1]Sheet1!$Y:$Y,"")</f>
        <v>0</v>
      </c>
      <c r="J603" s="1">
        <v>1</v>
      </c>
      <c r="K603" s="1">
        <v>2306</v>
      </c>
      <c r="L603" s="12">
        <f t="shared" si="36"/>
        <v>2306</v>
      </c>
      <c r="N603" s="1">
        <f>_xlfn.XLOOKUP(E603,[2]Sheet1!$H:$H,[2]Sheet1!$EX:$EX,"")</f>
        <v>2306</v>
      </c>
      <c r="O603" s="6">
        <f>_xlfn.XLOOKUP(E603,[1]Sheet1!$D:$D,[1]Sheet1!$Z:$Z,"")</f>
        <v>0</v>
      </c>
      <c r="P603" s="16">
        <v>1</v>
      </c>
    </row>
    <row r="604" spans="2:16" ht="15" customHeight="1" x14ac:dyDescent="0.25">
      <c r="B604" s="6" t="s">
        <v>657</v>
      </c>
      <c r="C604" s="6">
        <v>5370</v>
      </c>
      <c r="D604" s="6" t="s">
        <v>659</v>
      </c>
      <c r="E604" s="6" t="s">
        <v>658</v>
      </c>
      <c r="F604" s="6" t="s">
        <v>198</v>
      </c>
      <c r="G604" s="6" t="s">
        <v>199</v>
      </c>
      <c r="H604" s="6" t="s">
        <v>148</v>
      </c>
      <c r="I604" s="6">
        <f>_xlfn.XLOOKUP(E604,[1]Sheet1!$D:$D,[1]Sheet1!$Y:$Y,"")</f>
        <v>6600</v>
      </c>
      <c r="J604" s="1">
        <f t="shared" si="34"/>
        <v>13200</v>
      </c>
      <c r="K604" s="1">
        <v>4120</v>
      </c>
      <c r="L604" s="12">
        <f t="shared" si="36"/>
        <v>54384000</v>
      </c>
      <c r="N604" s="1">
        <f>_xlfn.XLOOKUP(E604,[2]Sheet1!$H:$H,[2]Sheet1!$EX:$EX,"")</f>
        <v>3820</v>
      </c>
      <c r="O604" s="6">
        <f>_xlfn.XLOOKUP(E604,[1]Sheet1!$D:$D,[1]Sheet1!$Z:$Z,"")</f>
        <v>1260600</v>
      </c>
      <c r="P604" s="16">
        <f t="shared" si="35"/>
        <v>330</v>
      </c>
    </row>
    <row r="605" spans="2:16" ht="15" customHeight="1" x14ac:dyDescent="0.25">
      <c r="B605" s="6" t="s">
        <v>662</v>
      </c>
      <c r="C605" s="6">
        <v>3436</v>
      </c>
      <c r="D605" s="6" t="s">
        <v>663</v>
      </c>
      <c r="E605" s="6" t="s">
        <v>660</v>
      </c>
      <c r="F605" s="6" t="s">
        <v>365</v>
      </c>
      <c r="G605" s="6" t="s">
        <v>199</v>
      </c>
      <c r="H605" s="6" t="s">
        <v>418</v>
      </c>
      <c r="I605" s="6">
        <f>_xlfn.XLOOKUP(E605,[1]Sheet1!$D:$D,[1]Sheet1!$Y:$Y,"")</f>
        <v>0</v>
      </c>
      <c r="J605" s="1">
        <v>1</v>
      </c>
      <c r="K605" s="1">
        <v>4080</v>
      </c>
      <c r="L605" s="12">
        <f t="shared" si="36"/>
        <v>4080</v>
      </c>
      <c r="N605" s="1">
        <f>_xlfn.XLOOKUP(E605,[2]Sheet1!$H:$H,[2]Sheet1!$EX:$EX,"")</f>
        <v>2927</v>
      </c>
      <c r="O605" s="6">
        <f>_xlfn.XLOOKUP(E605,[1]Sheet1!$D:$D,[1]Sheet1!$Z:$Z,"")</f>
        <v>0</v>
      </c>
      <c r="P605" s="16">
        <v>1</v>
      </c>
    </row>
    <row r="606" spans="2:16" ht="15" customHeight="1" x14ac:dyDescent="0.25">
      <c r="B606" s="6" t="s">
        <v>664</v>
      </c>
      <c r="C606" s="6">
        <v>3437</v>
      </c>
      <c r="D606" s="6" t="s">
        <v>665</v>
      </c>
      <c r="E606" s="6" t="s">
        <v>660</v>
      </c>
      <c r="F606" s="6" t="s">
        <v>198</v>
      </c>
      <c r="G606" s="6" t="s">
        <v>199</v>
      </c>
      <c r="H606" s="6" t="s">
        <v>418</v>
      </c>
      <c r="I606" s="6">
        <f>_xlfn.XLOOKUP(E606,[1]Sheet1!$D:$D,[1]Sheet1!$Y:$Y,"")</f>
        <v>0</v>
      </c>
      <c r="J606" s="1">
        <v>1</v>
      </c>
      <c r="K606" s="1">
        <v>5560</v>
      </c>
      <c r="L606" s="12">
        <f t="shared" si="36"/>
        <v>5560</v>
      </c>
      <c r="N606" s="1">
        <f>_xlfn.XLOOKUP(E606,[2]Sheet1!$H:$H,[2]Sheet1!$EX:$EX,"")</f>
        <v>2927</v>
      </c>
      <c r="O606" s="6">
        <f>_xlfn.XLOOKUP(E606,[1]Sheet1!$D:$D,[1]Sheet1!$Z:$Z,"")</f>
        <v>0</v>
      </c>
      <c r="P606" s="16">
        <v>1</v>
      </c>
    </row>
    <row r="607" spans="2:16" ht="15" customHeight="1" x14ac:dyDescent="0.25">
      <c r="B607" s="6" t="s">
        <v>666</v>
      </c>
      <c r="C607" s="6">
        <v>5211</v>
      </c>
      <c r="D607" s="6" t="s">
        <v>669</v>
      </c>
      <c r="E607" s="6" t="s">
        <v>667</v>
      </c>
      <c r="F607" s="6" t="s">
        <v>668</v>
      </c>
      <c r="G607" s="6" t="s">
        <v>9</v>
      </c>
      <c r="H607" s="6" t="s">
        <v>445</v>
      </c>
      <c r="I607" s="6">
        <f>_xlfn.XLOOKUP(E607,[1]Sheet1!$D:$D,[1]Sheet1!$Y:$Y,"")</f>
        <v>0</v>
      </c>
      <c r="J607" s="1">
        <v>1</v>
      </c>
      <c r="K607" s="1">
        <v>44901</v>
      </c>
      <c r="L607" s="12">
        <f t="shared" si="36"/>
        <v>44901</v>
      </c>
      <c r="N607" s="1">
        <f>_xlfn.XLOOKUP(E607,[2]Sheet1!$H:$H,[2]Sheet1!$EX:$EX,"")</f>
        <v>34084</v>
      </c>
      <c r="O607" s="6">
        <f>_xlfn.XLOOKUP(E607,[1]Sheet1!$D:$D,[1]Sheet1!$Z:$Z,"")</f>
        <v>0</v>
      </c>
      <c r="P607" s="16">
        <v>1</v>
      </c>
    </row>
    <row r="608" spans="2:16" ht="15" customHeight="1" x14ac:dyDescent="0.25">
      <c r="B608" s="6" t="s">
        <v>671</v>
      </c>
      <c r="C608" s="6">
        <v>780</v>
      </c>
      <c r="D608" s="6" t="s">
        <v>673</v>
      </c>
      <c r="E608" s="6" t="s">
        <v>672</v>
      </c>
      <c r="F608" s="6" t="s">
        <v>226</v>
      </c>
      <c r="G608" s="6" t="s">
        <v>67</v>
      </c>
      <c r="H608" s="6" t="s">
        <v>474</v>
      </c>
      <c r="I608" s="6">
        <f>_xlfn.XLOOKUP(E608,[1]Sheet1!$D:$D,[1]Sheet1!$Y:$Y,"")</f>
        <v>300</v>
      </c>
      <c r="J608" s="1">
        <f t="shared" si="34"/>
        <v>600</v>
      </c>
      <c r="K608" s="1">
        <v>1006</v>
      </c>
      <c r="L608" s="12">
        <f t="shared" si="36"/>
        <v>603600</v>
      </c>
      <c r="N608" s="1">
        <f>_xlfn.XLOOKUP(E608,[2]Sheet1!$H:$H,[2]Sheet1!$EX:$EX,"")</f>
        <v>1149</v>
      </c>
      <c r="O608" s="6">
        <f>_xlfn.XLOOKUP(E608,[1]Sheet1!$D:$D,[1]Sheet1!$Z:$Z,"")</f>
        <v>3447</v>
      </c>
      <c r="P608" s="16">
        <f t="shared" si="35"/>
        <v>3</v>
      </c>
    </row>
    <row r="609" spans="2:16" ht="15" customHeight="1" x14ac:dyDescent="0.25">
      <c r="B609" s="6" t="s">
        <v>680</v>
      </c>
      <c r="C609" s="6">
        <v>3212</v>
      </c>
      <c r="D609" s="6" t="s">
        <v>682</v>
      </c>
      <c r="E609" s="6" t="s">
        <v>678</v>
      </c>
      <c r="F609" s="6" t="s">
        <v>108</v>
      </c>
      <c r="G609" s="6" t="s">
        <v>681</v>
      </c>
      <c r="H609" s="6" t="s">
        <v>209</v>
      </c>
      <c r="I609" s="6">
        <f>_xlfn.XLOOKUP(E609,[1]Sheet1!$D:$D,[1]Sheet1!$Y:$Y,"")</f>
        <v>4800</v>
      </c>
      <c r="J609" s="1">
        <f t="shared" si="34"/>
        <v>9600</v>
      </c>
      <c r="K609" s="1">
        <v>9800</v>
      </c>
      <c r="L609" s="12">
        <f t="shared" si="36"/>
        <v>94080000</v>
      </c>
      <c r="N609" s="1">
        <f>_xlfn.XLOOKUP(E609,[2]Sheet1!$H:$H,[2]Sheet1!$EX:$EX,"")</f>
        <v>945</v>
      </c>
      <c r="O609" s="6">
        <f>_xlfn.XLOOKUP(E609,[1]Sheet1!$D:$D,[1]Sheet1!$Z:$Z,"")</f>
        <v>45360</v>
      </c>
      <c r="P609" s="16">
        <f t="shared" si="35"/>
        <v>48</v>
      </c>
    </row>
    <row r="610" spans="2:16" ht="15" customHeight="1" x14ac:dyDescent="0.25">
      <c r="B610" s="6" t="s">
        <v>690</v>
      </c>
      <c r="C610" s="6">
        <v>191</v>
      </c>
      <c r="D610" s="6" t="s">
        <v>694</v>
      </c>
      <c r="E610" s="6" t="s">
        <v>691</v>
      </c>
      <c r="F610" s="6" t="s">
        <v>692</v>
      </c>
      <c r="G610" s="6" t="s">
        <v>693</v>
      </c>
      <c r="H610" s="6" t="s">
        <v>44</v>
      </c>
      <c r="I610" s="6">
        <f>_xlfn.XLOOKUP(E610,[1]Sheet1!$D:$D,[1]Sheet1!$Y:$Y,"")</f>
        <v>70</v>
      </c>
      <c r="J610" s="1">
        <f t="shared" si="34"/>
        <v>140</v>
      </c>
      <c r="K610" s="1">
        <v>5100</v>
      </c>
      <c r="L610" s="12">
        <f t="shared" si="36"/>
        <v>714000</v>
      </c>
      <c r="N610" s="1">
        <f>_xlfn.XLOOKUP(E610,[2]Sheet1!$H:$H,[2]Sheet1!$EX:$EX,"")</f>
        <v>4548</v>
      </c>
      <c r="O610" s="6">
        <f>_xlfn.XLOOKUP(E610,[1]Sheet1!$D:$D,[1]Sheet1!$Z:$Z,"")</f>
        <v>63672</v>
      </c>
      <c r="P610" s="16">
        <f t="shared" si="35"/>
        <v>14</v>
      </c>
    </row>
    <row r="611" spans="2:16" ht="15" customHeight="1" x14ac:dyDescent="0.25">
      <c r="B611" s="6" t="s">
        <v>695</v>
      </c>
      <c r="C611" s="6">
        <v>2383</v>
      </c>
      <c r="D611" s="6" t="s">
        <v>698</v>
      </c>
      <c r="E611" s="6" t="s">
        <v>696</v>
      </c>
      <c r="F611" s="6" t="s">
        <v>697</v>
      </c>
      <c r="G611" s="6" t="s">
        <v>67</v>
      </c>
      <c r="H611" s="6" t="s">
        <v>62</v>
      </c>
      <c r="I611" s="6">
        <f>_xlfn.XLOOKUP(E611,[1]Sheet1!$D:$D,[1]Sheet1!$Y:$Y,"")</f>
        <v>400</v>
      </c>
      <c r="J611" s="1">
        <f t="shared" si="34"/>
        <v>800</v>
      </c>
      <c r="K611" s="1">
        <v>556</v>
      </c>
      <c r="L611" s="12">
        <f t="shared" si="36"/>
        <v>444800</v>
      </c>
      <c r="N611" s="1">
        <f>_xlfn.XLOOKUP(E611,[2]Sheet1!$H:$H,[2]Sheet1!$EX:$EX,"")</f>
        <v>543</v>
      </c>
      <c r="O611" s="6">
        <f>_xlfn.XLOOKUP(E611,[1]Sheet1!$D:$D,[1]Sheet1!$Z:$Z,"")</f>
        <v>2172</v>
      </c>
      <c r="P611" s="16">
        <f t="shared" si="35"/>
        <v>4</v>
      </c>
    </row>
    <row r="612" spans="2:16" ht="15" customHeight="1" x14ac:dyDescent="0.25">
      <c r="B612" s="6" t="s">
        <v>711</v>
      </c>
      <c r="C612" s="6">
        <v>1656</v>
      </c>
      <c r="D612" s="6" t="s">
        <v>713</v>
      </c>
      <c r="E612" s="6" t="s">
        <v>712</v>
      </c>
      <c r="F612" s="6" t="s">
        <v>355</v>
      </c>
      <c r="G612" s="6" t="s">
        <v>67</v>
      </c>
      <c r="H612" s="6" t="s">
        <v>68</v>
      </c>
      <c r="I612" s="6">
        <f>_xlfn.XLOOKUP(E612,[1]Sheet1!$D:$D,[1]Sheet1!$Y:$Y,"")</f>
        <v>100</v>
      </c>
      <c r="J612" s="1">
        <f t="shared" si="34"/>
        <v>200</v>
      </c>
      <c r="K612" s="1">
        <v>1122</v>
      </c>
      <c r="L612" s="12">
        <f t="shared" si="36"/>
        <v>224400</v>
      </c>
      <c r="N612" s="1">
        <f>_xlfn.XLOOKUP(E612,[2]Sheet1!$H:$H,[2]Sheet1!$EX:$EX,"")</f>
        <v>1298</v>
      </c>
      <c r="O612" s="6">
        <f>_xlfn.XLOOKUP(E612,[1]Sheet1!$D:$D,[1]Sheet1!$Z:$Z,"")</f>
        <v>1298</v>
      </c>
      <c r="P612" s="16">
        <f t="shared" si="35"/>
        <v>1</v>
      </c>
    </row>
    <row r="613" spans="2:16" ht="15" customHeight="1" x14ac:dyDescent="0.25">
      <c r="B613" s="6" t="s">
        <v>722</v>
      </c>
      <c r="C613" s="6">
        <v>1607</v>
      </c>
      <c r="D613" s="6" t="s">
        <v>724</v>
      </c>
      <c r="E613" s="6" t="s">
        <v>723</v>
      </c>
      <c r="F613" s="6" t="s">
        <v>83</v>
      </c>
      <c r="G613" s="6" t="s">
        <v>67</v>
      </c>
      <c r="H613" s="6" t="s">
        <v>289</v>
      </c>
      <c r="I613" s="6">
        <f>_xlfn.XLOOKUP(E613,[1]Sheet1!$D:$D,[1]Sheet1!$Y:$Y,"")</f>
        <v>0</v>
      </c>
      <c r="J613" s="1">
        <v>1</v>
      </c>
      <c r="K613" s="1">
        <v>1854</v>
      </c>
      <c r="L613" s="12">
        <f t="shared" si="36"/>
        <v>1854</v>
      </c>
      <c r="N613" s="1">
        <f>_xlfn.XLOOKUP(E613,[2]Sheet1!$H:$H,[2]Sheet1!$EX:$EX,"")</f>
        <v>2058</v>
      </c>
      <c r="O613" s="6">
        <f>_xlfn.XLOOKUP(E613,[1]Sheet1!$D:$D,[1]Sheet1!$Z:$Z,"")</f>
        <v>0</v>
      </c>
      <c r="P613" s="16">
        <v>1</v>
      </c>
    </row>
    <row r="614" spans="2:16" ht="15" customHeight="1" x14ac:dyDescent="0.25">
      <c r="B614" s="6" t="s">
        <v>725</v>
      </c>
      <c r="C614" s="6">
        <v>1772</v>
      </c>
      <c r="D614" s="6" t="s">
        <v>729</v>
      </c>
      <c r="E614" s="6" t="s">
        <v>726</v>
      </c>
      <c r="F614" s="6" t="s">
        <v>727</v>
      </c>
      <c r="G614" s="6" t="s">
        <v>728</v>
      </c>
      <c r="H614" s="6" t="s">
        <v>172</v>
      </c>
      <c r="I614" s="6">
        <f>_xlfn.XLOOKUP(E614,[1]Sheet1!$D:$D,[1]Sheet1!$Y:$Y,"")</f>
        <v>0</v>
      </c>
      <c r="J614" s="1">
        <v>1</v>
      </c>
      <c r="K614" s="1">
        <v>6849</v>
      </c>
      <c r="L614" s="12">
        <f t="shared" si="36"/>
        <v>6849</v>
      </c>
      <c r="N614" s="1">
        <f>_xlfn.XLOOKUP(E614,[2]Sheet1!$H:$H,[2]Sheet1!$EX:$EX,"")</f>
        <v>6452</v>
      </c>
      <c r="O614" s="6">
        <f>_xlfn.XLOOKUP(E614,[1]Sheet1!$D:$D,[1]Sheet1!$Z:$Z,"")</f>
        <v>0</v>
      </c>
      <c r="P614" s="16">
        <v>1</v>
      </c>
    </row>
    <row r="615" spans="2:16" ht="15" customHeight="1" x14ac:dyDescent="0.25">
      <c r="B615" s="6" t="s">
        <v>730</v>
      </c>
      <c r="C615" s="6">
        <v>1316</v>
      </c>
      <c r="D615" s="6" t="s">
        <v>733</v>
      </c>
      <c r="E615" s="6" t="s">
        <v>731</v>
      </c>
      <c r="F615" s="6" t="s">
        <v>83</v>
      </c>
      <c r="G615" s="6" t="s">
        <v>732</v>
      </c>
      <c r="H615" s="6" t="s">
        <v>434</v>
      </c>
      <c r="I615" s="6">
        <f>_xlfn.XLOOKUP(E615,[1]Sheet1!$D:$D,[1]Sheet1!$Y:$Y,"")</f>
        <v>0</v>
      </c>
      <c r="J615" s="1">
        <v>1</v>
      </c>
      <c r="K615" s="1">
        <v>3204</v>
      </c>
      <c r="L615" s="12">
        <f t="shared" si="36"/>
        <v>3204</v>
      </c>
      <c r="N615" s="1">
        <f>_xlfn.XLOOKUP(E615,[2]Sheet1!$H:$H,[2]Sheet1!$EX:$EX,"")</f>
        <v>1235</v>
      </c>
      <c r="O615" s="6">
        <f>_xlfn.XLOOKUP(E615,[1]Sheet1!$D:$D,[1]Sheet1!$Z:$Z,"")</f>
        <v>0</v>
      </c>
      <c r="P615" s="16">
        <v>1</v>
      </c>
    </row>
    <row r="616" spans="2:16" ht="15" customHeight="1" x14ac:dyDescent="0.25">
      <c r="B616" s="6" t="s">
        <v>734</v>
      </c>
      <c r="C616" s="6">
        <v>1318</v>
      </c>
      <c r="D616" s="6" t="s">
        <v>737</v>
      </c>
      <c r="E616" s="6" t="s">
        <v>735</v>
      </c>
      <c r="F616" s="6" t="s">
        <v>736</v>
      </c>
      <c r="G616" s="6" t="s">
        <v>67</v>
      </c>
      <c r="H616" s="6" t="s">
        <v>699</v>
      </c>
      <c r="I616" s="6">
        <f>_xlfn.XLOOKUP(E616,[1]Sheet1!$D:$D,[1]Sheet1!$Y:$Y,"")</f>
        <v>400</v>
      </c>
      <c r="J616" s="1">
        <f t="shared" si="34"/>
        <v>800</v>
      </c>
      <c r="K616" s="1">
        <v>1274</v>
      </c>
      <c r="L616" s="12">
        <f t="shared" si="36"/>
        <v>1019200</v>
      </c>
      <c r="N616" s="1">
        <f>_xlfn.XLOOKUP(E616,[2]Sheet1!$H:$H,[2]Sheet1!$EX:$EX,"")</f>
        <v>1398</v>
      </c>
      <c r="O616" s="6">
        <f>_xlfn.XLOOKUP(E616,[1]Sheet1!$D:$D,[1]Sheet1!$Z:$Z,"")</f>
        <v>5592</v>
      </c>
      <c r="P616" s="16">
        <f t="shared" si="35"/>
        <v>4</v>
      </c>
    </row>
    <row r="617" spans="2:16" ht="15" customHeight="1" x14ac:dyDescent="0.25">
      <c r="B617" s="6" t="s">
        <v>738</v>
      </c>
      <c r="C617" s="6">
        <v>1089</v>
      </c>
      <c r="D617" s="6" t="s">
        <v>741</v>
      </c>
      <c r="E617" s="6" t="s">
        <v>739</v>
      </c>
      <c r="F617" s="6" t="s">
        <v>740</v>
      </c>
      <c r="G617" s="6" t="s">
        <v>714</v>
      </c>
      <c r="H617" s="6" t="s">
        <v>224</v>
      </c>
      <c r="I617" s="6">
        <f>_xlfn.XLOOKUP(E617,[1]Sheet1!$D:$D,[1]Sheet1!$Y:$Y,"")</f>
        <v>0</v>
      </c>
      <c r="J617" s="1">
        <v>1</v>
      </c>
      <c r="K617" s="1">
        <v>6872</v>
      </c>
      <c r="L617" s="12">
        <f t="shared" si="36"/>
        <v>6872</v>
      </c>
      <c r="N617" s="1">
        <f>_xlfn.XLOOKUP(E617,[2]Sheet1!$H:$H,[2]Sheet1!$EX:$EX,"")</f>
        <v>6170</v>
      </c>
      <c r="O617" s="6">
        <f>_xlfn.XLOOKUP(E617,[1]Sheet1!$D:$D,[1]Sheet1!$Z:$Z,"")</f>
        <v>0</v>
      </c>
      <c r="P617" s="16">
        <v>1</v>
      </c>
    </row>
    <row r="618" spans="2:16" ht="15" customHeight="1" x14ac:dyDescent="0.25">
      <c r="B618" s="6" t="s">
        <v>742</v>
      </c>
      <c r="C618" s="6">
        <v>2561</v>
      </c>
      <c r="D618" s="6" t="s">
        <v>745</v>
      </c>
      <c r="E618" s="6" t="s">
        <v>743</v>
      </c>
      <c r="F618" s="6" t="s">
        <v>744</v>
      </c>
      <c r="G618" s="6" t="s">
        <v>48</v>
      </c>
      <c r="H618" s="6" t="s">
        <v>326</v>
      </c>
      <c r="I618" s="6">
        <f>_xlfn.XLOOKUP(E618,[1]Sheet1!$D:$D,[1]Sheet1!$Y:$Y,"")</f>
        <v>0</v>
      </c>
      <c r="J618" s="1">
        <v>1</v>
      </c>
      <c r="K618" s="1">
        <v>9538</v>
      </c>
      <c r="L618" s="12">
        <f t="shared" ref="L618:L622" si="37">K618*J618</f>
        <v>9538</v>
      </c>
      <c r="N618" s="1">
        <f>_xlfn.XLOOKUP(E618,[2]Sheet1!$H:$H,[2]Sheet1!$EX:$EX,"")</f>
        <v>10923</v>
      </c>
      <c r="O618" s="6">
        <f>_xlfn.XLOOKUP(E618,[1]Sheet1!$D:$D,[1]Sheet1!$Z:$Z,"")</f>
        <v>0</v>
      </c>
      <c r="P618" s="16">
        <v>1</v>
      </c>
    </row>
    <row r="619" spans="2:16" ht="15" customHeight="1" x14ac:dyDescent="0.25">
      <c r="B619" s="6" t="s">
        <v>754</v>
      </c>
      <c r="C619" s="6">
        <v>1320</v>
      </c>
      <c r="D619" s="6" t="s">
        <v>756</v>
      </c>
      <c r="E619" s="6" t="s">
        <v>755</v>
      </c>
      <c r="F619" s="6" t="s">
        <v>198</v>
      </c>
      <c r="G619" s="6" t="s">
        <v>61</v>
      </c>
      <c r="H619" s="6" t="s">
        <v>167</v>
      </c>
      <c r="I619" s="6">
        <f>_xlfn.XLOOKUP(E619,[1]Sheet1!$D:$D,[1]Sheet1!$Y:$Y,"")</f>
        <v>177</v>
      </c>
      <c r="J619" s="1">
        <f t="shared" si="34"/>
        <v>354</v>
      </c>
      <c r="K619" s="1">
        <v>855</v>
      </c>
      <c r="L619" s="12">
        <f t="shared" si="37"/>
        <v>302670</v>
      </c>
      <c r="N619" s="1">
        <f>_xlfn.XLOOKUP(E619,[2]Sheet1!$H:$H,[2]Sheet1!$EX:$EX,"")</f>
        <v>832</v>
      </c>
      <c r="O619" s="6">
        <f>_xlfn.XLOOKUP(E619,[1]Sheet1!$D:$D,[1]Sheet1!$Z:$Z,"")</f>
        <v>147264</v>
      </c>
      <c r="P619" s="16">
        <f t="shared" si="35"/>
        <v>177</v>
      </c>
    </row>
    <row r="620" spans="2:16" ht="15" customHeight="1" x14ac:dyDescent="0.25">
      <c r="B620" s="6" t="s">
        <v>757</v>
      </c>
      <c r="C620" s="6">
        <v>3012</v>
      </c>
      <c r="D620" s="6" t="s">
        <v>759</v>
      </c>
      <c r="E620" s="6" t="s">
        <v>758</v>
      </c>
      <c r="F620" s="6" t="s">
        <v>198</v>
      </c>
      <c r="G620" s="6" t="s">
        <v>61</v>
      </c>
      <c r="H620" s="6" t="s">
        <v>167</v>
      </c>
      <c r="I620" s="6">
        <f>_xlfn.XLOOKUP(E620,[1]Sheet1!$D:$D,[1]Sheet1!$Y:$Y,"")</f>
        <v>820</v>
      </c>
      <c r="J620" s="1">
        <f t="shared" si="34"/>
        <v>1640</v>
      </c>
      <c r="K620" s="1">
        <v>504</v>
      </c>
      <c r="L620" s="12">
        <f t="shared" si="37"/>
        <v>826560</v>
      </c>
      <c r="N620" s="1">
        <f>_xlfn.XLOOKUP(E620,[2]Sheet1!$H:$H,[2]Sheet1!$EX:$EX,"")</f>
        <v>504</v>
      </c>
      <c r="O620" s="6">
        <f>_xlfn.XLOOKUP(E620,[1]Sheet1!$D:$D,[1]Sheet1!$Z:$Z,"")</f>
        <v>413280</v>
      </c>
      <c r="P620" s="16">
        <f t="shared" si="35"/>
        <v>820</v>
      </c>
    </row>
    <row r="621" spans="2:16" ht="15" customHeight="1" x14ac:dyDescent="0.25">
      <c r="B621" s="6" t="s">
        <v>760</v>
      </c>
      <c r="C621" s="6">
        <v>2244</v>
      </c>
      <c r="D621" s="6" t="s">
        <v>762</v>
      </c>
      <c r="E621" s="6" t="s">
        <v>761</v>
      </c>
      <c r="F621" s="6" t="s">
        <v>43</v>
      </c>
      <c r="G621" s="6" t="s">
        <v>147</v>
      </c>
      <c r="H621" s="6" t="s">
        <v>418</v>
      </c>
      <c r="I621" s="6">
        <f>_xlfn.XLOOKUP(E621,[1]Sheet1!$D:$D,[1]Sheet1!$Y:$Y,"")</f>
        <v>10</v>
      </c>
      <c r="J621" s="1">
        <f t="shared" si="34"/>
        <v>20</v>
      </c>
      <c r="K621" s="1">
        <v>9400</v>
      </c>
      <c r="L621" s="12">
        <f t="shared" si="37"/>
        <v>188000</v>
      </c>
      <c r="N621" s="1">
        <f>_xlfn.XLOOKUP(E621,[2]Sheet1!$H:$H,[2]Sheet1!$EX:$EX,"")</f>
        <v>9200</v>
      </c>
      <c r="O621" s="6">
        <f>_xlfn.XLOOKUP(E621,[1]Sheet1!$D:$D,[1]Sheet1!$Z:$Z,"")</f>
        <v>9200</v>
      </c>
      <c r="P621" s="16">
        <f t="shared" si="35"/>
        <v>1</v>
      </c>
    </row>
    <row r="622" spans="2:16" ht="15" customHeight="1" x14ac:dyDescent="0.25">
      <c r="B622" s="6" t="s">
        <v>771</v>
      </c>
      <c r="C622" s="6">
        <v>5242</v>
      </c>
      <c r="D622" s="6" t="s">
        <v>773</v>
      </c>
      <c r="E622" s="6" t="s">
        <v>772</v>
      </c>
      <c r="F622" s="6" t="s">
        <v>351</v>
      </c>
      <c r="G622" s="6" t="s">
        <v>67</v>
      </c>
      <c r="H622" s="6" t="s">
        <v>609</v>
      </c>
      <c r="I622" s="6">
        <f>_xlfn.XLOOKUP(E622,[1]Sheet1!$D:$D,[1]Sheet1!$Y:$Y,"")</f>
        <v>100</v>
      </c>
      <c r="J622" s="1">
        <f t="shared" si="34"/>
        <v>200</v>
      </c>
      <c r="K622" s="1">
        <v>21479</v>
      </c>
      <c r="L622" s="12">
        <f t="shared" si="37"/>
        <v>4295800</v>
      </c>
      <c r="N622" s="1">
        <f>_xlfn.XLOOKUP(E622,[2]Sheet1!$H:$H,[2]Sheet1!$EX:$EX,"")</f>
        <v>21738</v>
      </c>
      <c r="O622" s="6">
        <f>_xlfn.XLOOKUP(E622,[1]Sheet1!$D:$D,[1]Sheet1!$Z:$Z,"")</f>
        <v>21738</v>
      </c>
      <c r="P622" s="16">
        <f t="shared" si="35"/>
        <v>1</v>
      </c>
    </row>
    <row r="623" spans="2:16" ht="15" customHeight="1" x14ac:dyDescent="0.25">
      <c r="B623" s="6" t="s">
        <v>776</v>
      </c>
      <c r="C623" s="6">
        <v>5553</v>
      </c>
      <c r="D623" s="6" t="s">
        <v>778</v>
      </c>
      <c r="E623" s="6" t="s">
        <v>777</v>
      </c>
      <c r="F623" s="6" t="s">
        <v>774</v>
      </c>
      <c r="G623" s="6" t="s">
        <v>775</v>
      </c>
      <c r="H623" s="6" t="s">
        <v>211</v>
      </c>
      <c r="I623" s="6" t="str">
        <f>_xlfn.XLOOKUP(E623,[1]Sheet1!$D:$D,[1]Sheet1!$Y:$Y,"")</f>
        <v/>
      </c>
      <c r="J623" s="3" t="s">
        <v>3974</v>
      </c>
      <c r="K623" s="1">
        <v>4134</v>
      </c>
      <c r="L623" s="13">
        <v>0</v>
      </c>
      <c r="M623" s="13"/>
      <c r="N623" s="1">
        <f>_xlfn.XLOOKUP(E623,[2]Sheet1!$H:$H,[2]Sheet1!$EX:$EX,"")</f>
        <v>4134</v>
      </c>
      <c r="O623" s="6" t="str">
        <f>_xlfn.XLOOKUP(E623,[1]Sheet1!$D:$D,[1]Sheet1!$Z:$Z,"")</f>
        <v/>
      </c>
      <c r="P623" s="16">
        <v>0</v>
      </c>
    </row>
    <row r="624" spans="2:16" ht="15" customHeight="1" x14ac:dyDescent="0.25">
      <c r="B624" s="6" t="s">
        <v>781</v>
      </c>
      <c r="C624" s="6">
        <v>2134</v>
      </c>
      <c r="D624" s="6" t="s">
        <v>784</v>
      </c>
      <c r="E624" s="6" t="s">
        <v>782</v>
      </c>
      <c r="F624" s="6" t="s">
        <v>783</v>
      </c>
      <c r="G624" s="6" t="s">
        <v>147</v>
      </c>
      <c r="H624" s="6" t="s">
        <v>36</v>
      </c>
      <c r="I624" s="6">
        <f>_xlfn.XLOOKUP(E624,[1]Sheet1!$D:$D,[1]Sheet1!$Y:$Y,"")</f>
        <v>20</v>
      </c>
      <c r="J624" s="1">
        <f t="shared" si="34"/>
        <v>40</v>
      </c>
      <c r="K624" s="1">
        <v>11537</v>
      </c>
      <c r="L624" s="12">
        <f t="shared" ref="L624:L638" si="38">K624*J624</f>
        <v>461480</v>
      </c>
      <c r="N624" s="1">
        <f>_xlfn.XLOOKUP(E624,[2]Sheet1!$H:$H,[2]Sheet1!$EX:$EX,"")</f>
        <v>11554</v>
      </c>
      <c r="O624" s="6">
        <f>_xlfn.XLOOKUP(E624,[1]Sheet1!$D:$D,[1]Sheet1!$Z:$Z,"")</f>
        <v>23108</v>
      </c>
      <c r="P624" s="16">
        <f t="shared" si="35"/>
        <v>2</v>
      </c>
    </row>
    <row r="625" spans="2:16" ht="15" customHeight="1" x14ac:dyDescent="0.25">
      <c r="B625" s="6" t="s">
        <v>790</v>
      </c>
      <c r="C625" s="6">
        <v>3485</v>
      </c>
      <c r="D625" s="6" t="s">
        <v>792</v>
      </c>
      <c r="E625" s="6" t="s">
        <v>787</v>
      </c>
      <c r="F625" s="6" t="s">
        <v>788</v>
      </c>
      <c r="G625" s="6" t="s">
        <v>791</v>
      </c>
      <c r="H625" s="6" t="s">
        <v>789</v>
      </c>
      <c r="I625" s="6">
        <f>_xlfn.XLOOKUP(E625,[1]Sheet1!$D:$D,[1]Sheet1!$Y:$Y,"")</f>
        <v>0</v>
      </c>
      <c r="J625" s="1">
        <v>1</v>
      </c>
      <c r="K625" s="1">
        <v>11760</v>
      </c>
      <c r="L625" s="12">
        <f t="shared" si="38"/>
        <v>11760</v>
      </c>
      <c r="N625" s="1">
        <f>_xlfn.XLOOKUP(E625,[2]Sheet1!$H:$H,[2]Sheet1!$EX:$EX,"")</f>
        <v>9145</v>
      </c>
      <c r="O625" s="6">
        <f>_xlfn.XLOOKUP(E625,[1]Sheet1!$D:$D,[1]Sheet1!$Z:$Z,"")</f>
        <v>0</v>
      </c>
      <c r="P625" s="16">
        <v>1</v>
      </c>
    </row>
    <row r="626" spans="2:16" ht="15" customHeight="1" x14ac:dyDescent="0.25">
      <c r="B626" s="6" t="s">
        <v>793</v>
      </c>
      <c r="C626" s="6">
        <v>2925</v>
      </c>
      <c r="D626" s="6" t="s">
        <v>795</v>
      </c>
      <c r="E626" s="6" t="s">
        <v>794</v>
      </c>
      <c r="F626" s="6" t="s">
        <v>351</v>
      </c>
      <c r="G626" s="6" t="s">
        <v>67</v>
      </c>
      <c r="H626" s="6" t="s">
        <v>247</v>
      </c>
      <c r="I626" s="6">
        <f>_xlfn.XLOOKUP(E626,[1]Sheet1!$D:$D,[1]Sheet1!$Y:$Y,"")</f>
        <v>0</v>
      </c>
      <c r="J626" s="1">
        <v>1</v>
      </c>
      <c r="K626" s="1">
        <v>971</v>
      </c>
      <c r="L626" s="12">
        <f t="shared" si="38"/>
        <v>971</v>
      </c>
      <c r="N626" s="1">
        <f>_xlfn.XLOOKUP(E626,[2]Sheet1!$H:$H,[2]Sheet1!$EX:$EX,"")</f>
        <v>1273</v>
      </c>
      <c r="O626" s="6">
        <f>_xlfn.XLOOKUP(E626,[1]Sheet1!$D:$D,[1]Sheet1!$Z:$Z,"")</f>
        <v>0</v>
      </c>
      <c r="P626" s="16">
        <v>1</v>
      </c>
    </row>
    <row r="627" spans="2:16" ht="15" customHeight="1" x14ac:dyDescent="0.25">
      <c r="B627" s="6" t="s">
        <v>796</v>
      </c>
      <c r="C627" s="6">
        <v>2922</v>
      </c>
      <c r="D627" s="6" t="s">
        <v>798</v>
      </c>
      <c r="E627" s="6" t="s">
        <v>797</v>
      </c>
      <c r="F627" s="6" t="s">
        <v>132</v>
      </c>
      <c r="G627" s="6" t="s">
        <v>67</v>
      </c>
      <c r="H627" s="6" t="s">
        <v>247</v>
      </c>
      <c r="I627" s="6">
        <f>_xlfn.XLOOKUP(E627,[1]Sheet1!$D:$D,[1]Sheet1!$Y:$Y,"")</f>
        <v>900</v>
      </c>
      <c r="J627" s="1">
        <f t="shared" si="34"/>
        <v>1800</v>
      </c>
      <c r="K627" s="1">
        <v>873</v>
      </c>
      <c r="L627" s="12">
        <f t="shared" si="38"/>
        <v>1571400</v>
      </c>
      <c r="N627" s="1">
        <f>_xlfn.XLOOKUP(E627,[2]Sheet1!$H:$H,[2]Sheet1!$EX:$EX,"")</f>
        <v>944</v>
      </c>
      <c r="O627" s="6">
        <f>_xlfn.XLOOKUP(E627,[1]Sheet1!$D:$D,[1]Sheet1!$Z:$Z,"")</f>
        <v>8496</v>
      </c>
      <c r="P627" s="16">
        <f t="shared" si="35"/>
        <v>9</v>
      </c>
    </row>
    <row r="628" spans="2:16" ht="15" customHeight="1" x14ac:dyDescent="0.25">
      <c r="B628" s="6" t="s">
        <v>799</v>
      </c>
      <c r="C628" s="6">
        <v>2798</v>
      </c>
      <c r="D628" s="6" t="s">
        <v>802</v>
      </c>
      <c r="E628" s="6" t="s">
        <v>800</v>
      </c>
      <c r="F628" s="6" t="s">
        <v>801</v>
      </c>
      <c r="G628" s="6" t="s">
        <v>48</v>
      </c>
      <c r="H628" s="6" t="s">
        <v>247</v>
      </c>
      <c r="I628" s="6">
        <f>_xlfn.XLOOKUP(E628,[1]Sheet1!$D:$D,[1]Sheet1!$Y:$Y,"")</f>
        <v>0</v>
      </c>
      <c r="J628" s="1">
        <v>1</v>
      </c>
      <c r="K628" s="1">
        <v>9084</v>
      </c>
      <c r="L628" s="12">
        <f t="shared" si="38"/>
        <v>9084</v>
      </c>
      <c r="N628" s="1">
        <f>_xlfn.XLOOKUP(E628,[2]Sheet1!$H:$H,[2]Sheet1!$EX:$EX,"")</f>
        <v>9089</v>
      </c>
      <c r="O628" s="6">
        <f>_xlfn.XLOOKUP(E628,[1]Sheet1!$D:$D,[1]Sheet1!$Z:$Z,"")</f>
        <v>0</v>
      </c>
      <c r="P628" s="16">
        <v>1</v>
      </c>
    </row>
    <row r="629" spans="2:16" ht="15" customHeight="1" x14ac:dyDescent="0.25">
      <c r="B629" s="6" t="s">
        <v>803</v>
      </c>
      <c r="C629" s="6">
        <v>3239</v>
      </c>
      <c r="D629" s="6" t="s">
        <v>806</v>
      </c>
      <c r="E629" s="6" t="s">
        <v>804</v>
      </c>
      <c r="F629" s="6" t="s">
        <v>805</v>
      </c>
      <c r="G629" s="6" t="s">
        <v>67</v>
      </c>
      <c r="H629" s="6" t="s">
        <v>75</v>
      </c>
      <c r="I629" s="6">
        <f>_xlfn.XLOOKUP(E629,[1]Sheet1!$D:$D,[1]Sheet1!$Y:$Y,"")</f>
        <v>1300</v>
      </c>
      <c r="J629" s="1">
        <f t="shared" si="34"/>
        <v>2600</v>
      </c>
      <c r="K629" s="1">
        <v>1432</v>
      </c>
      <c r="L629" s="12">
        <f t="shared" si="38"/>
        <v>3723200</v>
      </c>
      <c r="N629" s="1">
        <f>_xlfn.XLOOKUP(E629,[2]Sheet1!$H:$H,[2]Sheet1!$EX:$EX,"")</f>
        <v>2931</v>
      </c>
      <c r="O629" s="6">
        <f>_xlfn.XLOOKUP(E629,[1]Sheet1!$D:$D,[1]Sheet1!$Z:$Z,"")</f>
        <v>38103</v>
      </c>
      <c r="P629" s="16">
        <f t="shared" si="35"/>
        <v>13</v>
      </c>
    </row>
    <row r="630" spans="2:16" ht="15" customHeight="1" x14ac:dyDescent="0.25">
      <c r="B630" s="6" t="s">
        <v>810</v>
      </c>
      <c r="C630" s="6">
        <v>2783</v>
      </c>
      <c r="D630" s="6" t="s">
        <v>812</v>
      </c>
      <c r="E630" s="6" t="s">
        <v>811</v>
      </c>
      <c r="F630" s="6" t="s">
        <v>302</v>
      </c>
      <c r="G630" s="6" t="s">
        <v>9</v>
      </c>
      <c r="H630" s="6" t="s">
        <v>12</v>
      </c>
      <c r="I630" s="6">
        <f>_xlfn.XLOOKUP(E630,[1]Sheet1!$D:$D,[1]Sheet1!$Y:$Y,"")</f>
        <v>0</v>
      </c>
      <c r="J630" s="1">
        <v>1</v>
      </c>
      <c r="K630" s="1">
        <v>5816</v>
      </c>
      <c r="L630" s="12">
        <f t="shared" si="38"/>
        <v>5816</v>
      </c>
      <c r="N630" s="1">
        <f>_xlfn.XLOOKUP(E630,[2]Sheet1!$H:$H,[2]Sheet1!$EX:$EX,"")</f>
        <v>6272</v>
      </c>
      <c r="O630" s="6">
        <f>_xlfn.XLOOKUP(E630,[1]Sheet1!$D:$D,[1]Sheet1!$Z:$Z,"")</f>
        <v>0</v>
      </c>
      <c r="P630" s="16">
        <v>1</v>
      </c>
    </row>
    <row r="631" spans="2:16" ht="15" customHeight="1" x14ac:dyDescent="0.25">
      <c r="B631" s="6" t="s">
        <v>813</v>
      </c>
      <c r="C631" s="6">
        <v>3258</v>
      </c>
      <c r="D631" s="6" t="s">
        <v>816</v>
      </c>
      <c r="E631" s="6" t="s">
        <v>814</v>
      </c>
      <c r="F631" s="6" t="s">
        <v>815</v>
      </c>
      <c r="G631" s="6" t="s">
        <v>67</v>
      </c>
      <c r="H631" s="6" t="s">
        <v>262</v>
      </c>
      <c r="I631" s="6">
        <f>_xlfn.XLOOKUP(E631,[1]Sheet1!$D:$D,[1]Sheet1!$Y:$Y,"")</f>
        <v>800</v>
      </c>
      <c r="J631" s="1">
        <f t="shared" si="34"/>
        <v>1600</v>
      </c>
      <c r="K631" s="1">
        <v>21114</v>
      </c>
      <c r="L631" s="12">
        <f t="shared" si="38"/>
        <v>33782400</v>
      </c>
      <c r="N631" s="1">
        <f>_xlfn.XLOOKUP(E631,[2]Sheet1!$H:$H,[2]Sheet1!$EX:$EX,"")</f>
        <v>21840</v>
      </c>
      <c r="O631" s="6">
        <f>_xlfn.XLOOKUP(E631,[1]Sheet1!$D:$D,[1]Sheet1!$Z:$Z,"")</f>
        <v>174720</v>
      </c>
      <c r="P631" s="16">
        <f t="shared" si="35"/>
        <v>8</v>
      </c>
    </row>
    <row r="632" spans="2:16" ht="15" customHeight="1" x14ac:dyDescent="0.25">
      <c r="B632" s="6" t="s">
        <v>820</v>
      </c>
      <c r="C632" s="6">
        <v>2602</v>
      </c>
      <c r="D632" s="6" t="s">
        <v>823</v>
      </c>
      <c r="E632" s="6" t="s">
        <v>821</v>
      </c>
      <c r="F632" s="6" t="s">
        <v>385</v>
      </c>
      <c r="G632" s="6" t="s">
        <v>119</v>
      </c>
      <c r="H632" s="6" t="s">
        <v>822</v>
      </c>
      <c r="I632" s="6">
        <f>_xlfn.XLOOKUP(E632,[1]Sheet1!$D:$D,[1]Sheet1!$Y:$Y,"")</f>
        <v>0</v>
      </c>
      <c r="J632" s="1">
        <v>1</v>
      </c>
      <c r="K632" s="1">
        <v>6142</v>
      </c>
      <c r="L632" s="12">
        <f t="shared" si="38"/>
        <v>6142</v>
      </c>
      <c r="N632" s="1">
        <f>_xlfn.XLOOKUP(E632,[2]Sheet1!$H:$H,[2]Sheet1!$EX:$EX,"")</f>
        <v>7582</v>
      </c>
      <c r="O632" s="6">
        <f>_xlfn.XLOOKUP(E632,[1]Sheet1!$D:$D,[1]Sheet1!$Z:$Z,"")</f>
        <v>0</v>
      </c>
      <c r="P632" s="16">
        <v>1</v>
      </c>
    </row>
    <row r="633" spans="2:16" ht="15" customHeight="1" x14ac:dyDescent="0.25">
      <c r="B633" s="6" t="s">
        <v>824</v>
      </c>
      <c r="C633" s="6">
        <v>2334</v>
      </c>
      <c r="D633" s="6" t="s">
        <v>826</v>
      </c>
      <c r="E633" s="6" t="s">
        <v>825</v>
      </c>
      <c r="F633" s="6" t="s">
        <v>528</v>
      </c>
      <c r="G633" s="6" t="s">
        <v>84</v>
      </c>
      <c r="H633" s="6" t="s">
        <v>257</v>
      </c>
      <c r="I633" s="6">
        <f>_xlfn.XLOOKUP(E633,[1]Sheet1!$D:$D,[1]Sheet1!$Y:$Y,"")</f>
        <v>3600</v>
      </c>
      <c r="J633" s="1">
        <f t="shared" si="34"/>
        <v>7200</v>
      </c>
      <c r="K633" s="1">
        <v>1409</v>
      </c>
      <c r="L633" s="12">
        <f t="shared" si="38"/>
        <v>10144800</v>
      </c>
      <c r="N633" s="1">
        <f>_xlfn.XLOOKUP(E633,[2]Sheet1!$H:$H,[2]Sheet1!$EX:$EX,"")</f>
        <v>1409</v>
      </c>
      <c r="O633" s="6">
        <f>_xlfn.XLOOKUP(E633,[1]Sheet1!$D:$D,[1]Sheet1!$Z:$Z,"")</f>
        <v>50724</v>
      </c>
      <c r="P633" s="16">
        <f t="shared" si="35"/>
        <v>36</v>
      </c>
    </row>
    <row r="634" spans="2:16" ht="15" customHeight="1" x14ac:dyDescent="0.25">
      <c r="B634" s="6" t="s">
        <v>829</v>
      </c>
      <c r="C634" s="6">
        <v>2005</v>
      </c>
      <c r="D634" s="6" t="s">
        <v>831</v>
      </c>
      <c r="E634" s="6" t="s">
        <v>830</v>
      </c>
      <c r="F634" s="6" t="s">
        <v>100</v>
      </c>
      <c r="G634" s="6" t="s">
        <v>192</v>
      </c>
      <c r="H634" s="6" t="s">
        <v>209</v>
      </c>
      <c r="I634" s="6">
        <f>_xlfn.XLOOKUP(E634,[1]Sheet1!$D:$D,[1]Sheet1!$Y:$Y,"")</f>
        <v>0</v>
      </c>
      <c r="J634" s="1">
        <v>1</v>
      </c>
      <c r="K634" s="1">
        <v>4554</v>
      </c>
      <c r="L634" s="12">
        <f t="shared" si="38"/>
        <v>4554</v>
      </c>
      <c r="N634" s="1">
        <f>_xlfn.XLOOKUP(E634,[2]Sheet1!$H:$H,[2]Sheet1!$EX:$EX,"")</f>
        <v>4557</v>
      </c>
      <c r="O634" s="6">
        <f>_xlfn.XLOOKUP(E634,[1]Sheet1!$D:$D,[1]Sheet1!$Z:$Z,"")</f>
        <v>0</v>
      </c>
      <c r="P634" s="16">
        <v>1</v>
      </c>
    </row>
    <row r="635" spans="2:16" ht="15" customHeight="1" x14ac:dyDescent="0.25">
      <c r="B635" s="6" t="s">
        <v>836</v>
      </c>
      <c r="C635" s="6">
        <v>5152</v>
      </c>
      <c r="D635" s="6" t="s">
        <v>839</v>
      </c>
      <c r="E635" s="6" t="s">
        <v>837</v>
      </c>
      <c r="F635" s="6" t="s">
        <v>838</v>
      </c>
      <c r="G635" s="6" t="s">
        <v>40</v>
      </c>
      <c r="H635" s="6" t="s">
        <v>262</v>
      </c>
      <c r="I635" s="6">
        <f>_xlfn.XLOOKUP(E635,[1]Sheet1!$D:$D,[1]Sheet1!$Y:$Y,"")</f>
        <v>12</v>
      </c>
      <c r="J635" s="1">
        <f t="shared" si="34"/>
        <v>24</v>
      </c>
      <c r="K635" s="1">
        <v>37770</v>
      </c>
      <c r="L635" s="12">
        <f t="shared" si="38"/>
        <v>906480</v>
      </c>
      <c r="N635" s="1">
        <f>_xlfn.XLOOKUP(E635,[2]Sheet1!$H:$H,[2]Sheet1!$EX:$EX,"")</f>
        <v>37990</v>
      </c>
      <c r="O635" s="6">
        <f>_xlfn.XLOOKUP(E635,[1]Sheet1!$D:$D,[1]Sheet1!$Z:$Z,"")</f>
        <v>455880</v>
      </c>
      <c r="P635" s="16">
        <f t="shared" si="35"/>
        <v>12</v>
      </c>
    </row>
    <row r="636" spans="2:16" ht="15" customHeight="1" x14ac:dyDescent="0.25">
      <c r="B636" s="6" t="s">
        <v>840</v>
      </c>
      <c r="C636" s="6">
        <v>5132</v>
      </c>
      <c r="D636" s="6" t="s">
        <v>844</v>
      </c>
      <c r="E636" s="6" t="s">
        <v>841</v>
      </c>
      <c r="F636" s="6" t="s">
        <v>842</v>
      </c>
      <c r="G636" s="6" t="s">
        <v>295</v>
      </c>
      <c r="H636" s="6" t="s">
        <v>843</v>
      </c>
      <c r="I636" s="6">
        <f>_xlfn.XLOOKUP(E636,[1]Sheet1!$D:$D,[1]Sheet1!$Y:$Y,"")</f>
        <v>0</v>
      </c>
      <c r="J636" s="1">
        <v>1</v>
      </c>
      <c r="K636" s="1">
        <v>4063</v>
      </c>
      <c r="L636" s="12">
        <f t="shared" si="38"/>
        <v>4063</v>
      </c>
      <c r="N636" s="1">
        <f>_xlfn.XLOOKUP(E636,[2]Sheet1!$H:$H,[2]Sheet1!$EX:$EX,"")</f>
        <v>4124</v>
      </c>
      <c r="O636" s="6">
        <f>_xlfn.XLOOKUP(E636,[1]Sheet1!$D:$D,[1]Sheet1!$Z:$Z,"")</f>
        <v>0</v>
      </c>
      <c r="P636" s="16">
        <v>1</v>
      </c>
    </row>
    <row r="637" spans="2:16" ht="15" customHeight="1" x14ac:dyDescent="0.25">
      <c r="B637" s="6" t="s">
        <v>852</v>
      </c>
      <c r="C637" s="6">
        <v>2280</v>
      </c>
      <c r="D637" s="6" t="s">
        <v>854</v>
      </c>
      <c r="E637" s="6" t="s">
        <v>853</v>
      </c>
      <c r="F637" s="6" t="s">
        <v>93</v>
      </c>
      <c r="G637" s="6" t="s">
        <v>67</v>
      </c>
      <c r="H637" s="6" t="s">
        <v>247</v>
      </c>
      <c r="I637" s="6">
        <f>_xlfn.XLOOKUP(E637,[1]Sheet1!$D:$D,[1]Sheet1!$Y:$Y,"")</f>
        <v>300</v>
      </c>
      <c r="J637" s="1">
        <f t="shared" si="34"/>
        <v>600</v>
      </c>
      <c r="K637" s="1">
        <v>632</v>
      </c>
      <c r="L637" s="12">
        <f t="shared" si="38"/>
        <v>379200</v>
      </c>
      <c r="N637" s="1">
        <f>_xlfn.XLOOKUP(E637,[2]Sheet1!$H:$H,[2]Sheet1!$EX:$EX,"")</f>
        <v>911</v>
      </c>
      <c r="O637" s="6">
        <f>_xlfn.XLOOKUP(E637,[1]Sheet1!$D:$D,[1]Sheet1!$Z:$Z,"")</f>
        <v>2733</v>
      </c>
      <c r="P637" s="16">
        <f t="shared" si="35"/>
        <v>3</v>
      </c>
    </row>
    <row r="638" spans="2:16" ht="15" customHeight="1" x14ac:dyDescent="0.25">
      <c r="B638" s="6" t="s">
        <v>855</v>
      </c>
      <c r="C638" s="6">
        <v>1360</v>
      </c>
      <c r="D638" s="6" t="s">
        <v>858</v>
      </c>
      <c r="E638" s="6" t="s">
        <v>856</v>
      </c>
      <c r="F638" s="6" t="s">
        <v>857</v>
      </c>
      <c r="G638" s="6" t="s">
        <v>693</v>
      </c>
      <c r="H638" s="6" t="s">
        <v>148</v>
      </c>
      <c r="I638" s="6">
        <f>_xlfn.XLOOKUP(E638,[1]Sheet1!$D:$D,[1]Sheet1!$Y:$Y,"")</f>
        <v>0</v>
      </c>
      <c r="J638" s="1">
        <v>1</v>
      </c>
      <c r="K638" s="1">
        <v>14624</v>
      </c>
      <c r="L638" s="12">
        <f t="shared" si="38"/>
        <v>14624</v>
      </c>
      <c r="N638" s="1">
        <f>_xlfn.XLOOKUP(E638,[2]Sheet1!$H:$H,[2]Sheet1!$EX:$EX,"")</f>
        <v>15259</v>
      </c>
      <c r="O638" s="6">
        <f>_xlfn.XLOOKUP(E638,[1]Sheet1!$D:$D,[1]Sheet1!$Z:$Z,"")</f>
        <v>0</v>
      </c>
      <c r="P638" s="16">
        <v>1</v>
      </c>
    </row>
    <row r="639" spans="2:16" ht="15" customHeight="1" x14ac:dyDescent="0.25">
      <c r="B639" s="6" t="s">
        <v>878</v>
      </c>
      <c r="C639" s="6">
        <v>5558</v>
      </c>
      <c r="D639" s="6" t="s">
        <v>881</v>
      </c>
      <c r="E639" s="6" t="s">
        <v>879</v>
      </c>
      <c r="F639" s="6" t="s">
        <v>877</v>
      </c>
      <c r="G639" s="6" t="s">
        <v>147</v>
      </c>
      <c r="H639" s="6" t="s">
        <v>880</v>
      </c>
      <c r="I639" s="6" t="str">
        <f>_xlfn.XLOOKUP(E639,[1]Sheet1!$D:$D,[1]Sheet1!$Y:$Y,"")</f>
        <v/>
      </c>
      <c r="J639" s="3" t="s">
        <v>3974</v>
      </c>
      <c r="K639" s="1">
        <v>3064</v>
      </c>
      <c r="L639" s="13">
        <v>0</v>
      </c>
      <c r="M639" s="13"/>
      <c r="N639" s="1">
        <f>_xlfn.XLOOKUP(E639,[2]Sheet1!$H:$H,[2]Sheet1!$EX:$EX,"")</f>
        <v>3027</v>
      </c>
      <c r="O639" s="6" t="str">
        <f>_xlfn.XLOOKUP(E639,[1]Sheet1!$D:$D,[1]Sheet1!$Z:$Z,"")</f>
        <v/>
      </c>
      <c r="P639" s="16">
        <v>0</v>
      </c>
    </row>
    <row r="640" spans="2:16" ht="15" customHeight="1" x14ac:dyDescent="0.25">
      <c r="B640" s="6" t="s">
        <v>909</v>
      </c>
      <c r="C640" s="6">
        <v>3438</v>
      </c>
      <c r="D640" s="6" t="s">
        <v>911</v>
      </c>
      <c r="E640" s="6" t="s">
        <v>910</v>
      </c>
      <c r="F640" s="6" t="s">
        <v>355</v>
      </c>
      <c r="G640" s="6" t="s">
        <v>67</v>
      </c>
      <c r="H640" s="6" t="s">
        <v>442</v>
      </c>
      <c r="I640" s="6">
        <f>_xlfn.XLOOKUP(E640,[1]Sheet1!$D:$D,[1]Sheet1!$Y:$Y,"")</f>
        <v>0</v>
      </c>
      <c r="J640" s="1">
        <v>1</v>
      </c>
      <c r="K640" s="1">
        <v>2147</v>
      </c>
      <c r="L640" s="12">
        <f t="shared" ref="L640:L671" si="39">K640*J640</f>
        <v>2147</v>
      </c>
      <c r="N640" s="1">
        <f>_xlfn.XLOOKUP(E640,[2]Sheet1!$H:$H,[2]Sheet1!$EX:$EX,"")</f>
        <v>2726</v>
      </c>
      <c r="O640" s="6">
        <f>_xlfn.XLOOKUP(E640,[1]Sheet1!$D:$D,[1]Sheet1!$Z:$Z,"")</f>
        <v>0</v>
      </c>
      <c r="P640" s="16">
        <v>1</v>
      </c>
    </row>
    <row r="641" spans="2:16" ht="15" customHeight="1" x14ac:dyDescent="0.25">
      <c r="B641" s="6" t="s">
        <v>913</v>
      </c>
      <c r="C641" s="6">
        <v>5524</v>
      </c>
      <c r="D641" s="6" t="s">
        <v>915</v>
      </c>
      <c r="E641" s="6" t="s">
        <v>914</v>
      </c>
      <c r="F641" s="6" t="s">
        <v>126</v>
      </c>
      <c r="G641" s="6" t="s">
        <v>67</v>
      </c>
      <c r="H641" s="6" t="s">
        <v>232</v>
      </c>
      <c r="I641" s="6">
        <f>_xlfn.XLOOKUP(E641,[1]Sheet1!$D:$D,[1]Sheet1!$Y:$Y,"")</f>
        <v>0</v>
      </c>
      <c r="J641" s="1">
        <v>1</v>
      </c>
      <c r="K641" s="1">
        <v>5960</v>
      </c>
      <c r="L641" s="12">
        <f t="shared" si="39"/>
        <v>5960</v>
      </c>
      <c r="N641" s="1">
        <f>_xlfn.XLOOKUP(E641,[2]Sheet1!$H:$H,[2]Sheet1!$EX:$EX,"")</f>
        <v>6370</v>
      </c>
      <c r="O641" s="6">
        <f>_xlfn.XLOOKUP(E641,[1]Sheet1!$D:$D,[1]Sheet1!$Z:$Z,"")</f>
        <v>0</v>
      </c>
      <c r="P641" s="16">
        <v>1</v>
      </c>
    </row>
    <row r="642" spans="2:16" ht="15" customHeight="1" x14ac:dyDescent="0.25">
      <c r="B642" s="6" t="s">
        <v>916</v>
      </c>
      <c r="C642" s="6">
        <v>387</v>
      </c>
      <c r="D642" s="6" t="s">
        <v>918</v>
      </c>
      <c r="E642" s="6" t="s">
        <v>917</v>
      </c>
      <c r="F642" s="6" t="s">
        <v>351</v>
      </c>
      <c r="G642" s="6" t="s">
        <v>67</v>
      </c>
      <c r="H642" s="6" t="s">
        <v>114</v>
      </c>
      <c r="I642" s="6">
        <f>_xlfn.XLOOKUP(E642,[1]Sheet1!$D:$D,[1]Sheet1!$Y:$Y,"")</f>
        <v>0</v>
      </c>
      <c r="J642" s="1">
        <v>1</v>
      </c>
      <c r="K642" s="1">
        <v>1621</v>
      </c>
      <c r="L642" s="12">
        <f t="shared" si="39"/>
        <v>1621</v>
      </c>
      <c r="N642" s="1">
        <f>_xlfn.XLOOKUP(E642,[2]Sheet1!$H:$H,[2]Sheet1!$EX:$EX,"")</f>
        <v>2066</v>
      </c>
      <c r="O642" s="6">
        <f>_xlfn.XLOOKUP(E642,[1]Sheet1!$D:$D,[1]Sheet1!$Z:$Z,"")</f>
        <v>0</v>
      </c>
      <c r="P642" s="16">
        <v>1</v>
      </c>
    </row>
    <row r="643" spans="2:16" ht="15" customHeight="1" x14ac:dyDescent="0.25">
      <c r="B643" s="6" t="s">
        <v>925</v>
      </c>
      <c r="C643" s="6">
        <v>1673</v>
      </c>
      <c r="D643" s="6" t="s">
        <v>927</v>
      </c>
      <c r="E643" s="6" t="s">
        <v>926</v>
      </c>
      <c r="F643" s="6" t="s">
        <v>73</v>
      </c>
      <c r="G643" s="6" t="s">
        <v>74</v>
      </c>
      <c r="H643" s="6" t="s">
        <v>44</v>
      </c>
      <c r="I643" s="6">
        <f>_xlfn.XLOOKUP(E643,[1]Sheet1!$D:$D,[1]Sheet1!$Y:$Y,"")</f>
        <v>0</v>
      </c>
      <c r="J643" s="1">
        <v>1</v>
      </c>
      <c r="K643" s="1">
        <v>864</v>
      </c>
      <c r="L643" s="12">
        <f t="shared" si="39"/>
        <v>864</v>
      </c>
      <c r="N643" s="1">
        <f>_xlfn.XLOOKUP(E643,[2]Sheet1!$H:$H,[2]Sheet1!$EX:$EX,"")</f>
        <v>988</v>
      </c>
      <c r="O643" s="6">
        <f>_xlfn.XLOOKUP(E643,[1]Sheet1!$D:$D,[1]Sheet1!$Z:$Z,"")</f>
        <v>0</v>
      </c>
      <c r="P643" s="16">
        <v>1</v>
      </c>
    </row>
    <row r="644" spans="2:16" ht="15" customHeight="1" x14ac:dyDescent="0.25">
      <c r="B644" s="6" t="s">
        <v>928</v>
      </c>
      <c r="C644" s="6">
        <v>388</v>
      </c>
      <c r="D644" s="6" t="s">
        <v>931</v>
      </c>
      <c r="E644" s="6" t="s">
        <v>929</v>
      </c>
      <c r="F644" s="6" t="s">
        <v>930</v>
      </c>
      <c r="G644" s="6" t="s">
        <v>74</v>
      </c>
      <c r="H644" s="6" t="s">
        <v>193</v>
      </c>
      <c r="I644" s="6">
        <f>_xlfn.XLOOKUP(E644,[1]Sheet1!$D:$D,[1]Sheet1!$Y:$Y,"")</f>
        <v>220</v>
      </c>
      <c r="J644" s="1">
        <f t="shared" ref="J644:J705" si="40">I644*2</f>
        <v>440</v>
      </c>
      <c r="K644" s="1">
        <v>528</v>
      </c>
      <c r="L644" s="12">
        <f t="shared" si="39"/>
        <v>232320</v>
      </c>
      <c r="N644" s="1">
        <f>_xlfn.XLOOKUP(E644,[2]Sheet1!$H:$H,[2]Sheet1!$EX:$EX,"")</f>
        <v>737</v>
      </c>
      <c r="O644" s="6">
        <f>_xlfn.XLOOKUP(E644,[1]Sheet1!$D:$D,[1]Sheet1!$Z:$Z,"")</f>
        <v>16214</v>
      </c>
      <c r="P644" s="16">
        <f t="shared" ref="P644:P706" si="41">O644/N644</f>
        <v>22</v>
      </c>
    </row>
    <row r="645" spans="2:16" ht="15" customHeight="1" x14ac:dyDescent="0.25">
      <c r="B645" s="6" t="s">
        <v>962</v>
      </c>
      <c r="C645" s="6">
        <v>5007</v>
      </c>
      <c r="D645" s="6" t="s">
        <v>964</v>
      </c>
      <c r="E645" s="6" t="s">
        <v>963</v>
      </c>
      <c r="F645" s="6" t="s">
        <v>198</v>
      </c>
      <c r="G645" s="6" t="s">
        <v>61</v>
      </c>
      <c r="H645" s="6" t="s">
        <v>167</v>
      </c>
      <c r="I645" s="6">
        <f>_xlfn.XLOOKUP(E645,[1]Sheet1!$D:$D,[1]Sheet1!$Y:$Y,"")</f>
        <v>4000</v>
      </c>
      <c r="J645" s="1">
        <f t="shared" si="40"/>
        <v>8000</v>
      </c>
      <c r="K645" s="1">
        <v>486</v>
      </c>
      <c r="L645" s="12">
        <f t="shared" si="39"/>
        <v>3888000</v>
      </c>
      <c r="N645" s="1">
        <f>_xlfn.XLOOKUP(E645,[2]Sheet1!$H:$H,[2]Sheet1!$EX:$EX,"")</f>
        <v>350</v>
      </c>
      <c r="O645" s="6">
        <f>_xlfn.XLOOKUP(E645,[1]Sheet1!$D:$D,[1]Sheet1!$Z:$Z,"")</f>
        <v>2800</v>
      </c>
      <c r="P645" s="16">
        <f t="shared" si="41"/>
        <v>8</v>
      </c>
    </row>
    <row r="646" spans="2:16" ht="15" customHeight="1" x14ac:dyDescent="0.25">
      <c r="B646" s="6" t="s">
        <v>965</v>
      </c>
      <c r="C646" s="6">
        <v>791</v>
      </c>
      <c r="D646" s="6" t="s">
        <v>969</v>
      </c>
      <c r="E646" s="6" t="s">
        <v>966</v>
      </c>
      <c r="F646" s="6" t="s">
        <v>967</v>
      </c>
      <c r="G646" s="6" t="s">
        <v>119</v>
      </c>
      <c r="H646" s="6" t="s">
        <v>968</v>
      </c>
      <c r="I646" s="6">
        <f>_xlfn.XLOOKUP(E646,[1]Sheet1!$D:$D,[1]Sheet1!$Y:$Y,"")</f>
        <v>60</v>
      </c>
      <c r="J646" s="1">
        <f t="shared" si="40"/>
        <v>120</v>
      </c>
      <c r="K646" s="1">
        <v>6986</v>
      </c>
      <c r="L646" s="12">
        <f t="shared" si="39"/>
        <v>838320</v>
      </c>
      <c r="N646" s="1">
        <f>_xlfn.XLOOKUP(E646,[2]Sheet1!$H:$H,[2]Sheet1!$EX:$EX,"")</f>
        <v>7237</v>
      </c>
      <c r="O646" s="6">
        <f>_xlfn.XLOOKUP(E646,[1]Sheet1!$D:$D,[1]Sheet1!$Z:$Z,"")</f>
        <v>14474</v>
      </c>
      <c r="P646" s="16">
        <f t="shared" si="41"/>
        <v>2</v>
      </c>
    </row>
    <row r="647" spans="2:16" ht="15" customHeight="1" x14ac:dyDescent="0.25">
      <c r="B647" s="6" t="s">
        <v>970</v>
      </c>
      <c r="C647" s="6">
        <v>3332</v>
      </c>
      <c r="D647" s="6" t="s">
        <v>973</v>
      </c>
      <c r="E647" s="6" t="s">
        <v>971</v>
      </c>
      <c r="F647" s="6" t="s">
        <v>972</v>
      </c>
      <c r="G647" s="6" t="s">
        <v>147</v>
      </c>
      <c r="H647" s="6" t="s">
        <v>36</v>
      </c>
      <c r="I647" s="6">
        <f>_xlfn.XLOOKUP(E647,[1]Sheet1!$D:$D,[1]Sheet1!$Y:$Y,"")</f>
        <v>100</v>
      </c>
      <c r="J647" s="1">
        <f t="shared" si="40"/>
        <v>200</v>
      </c>
      <c r="K647" s="1">
        <v>5906</v>
      </c>
      <c r="L647" s="12">
        <f t="shared" si="39"/>
        <v>1181200</v>
      </c>
      <c r="N647" s="1">
        <f>_xlfn.XLOOKUP(E647,[2]Sheet1!$H:$H,[2]Sheet1!$EX:$EX,"")</f>
        <v>6450</v>
      </c>
      <c r="O647" s="6">
        <f>_xlfn.XLOOKUP(E647,[1]Sheet1!$D:$D,[1]Sheet1!$Z:$Z,"")</f>
        <v>64500</v>
      </c>
      <c r="P647" s="16">
        <f t="shared" si="41"/>
        <v>10</v>
      </c>
    </row>
    <row r="648" spans="2:16" ht="15" customHeight="1" x14ac:dyDescent="0.25">
      <c r="B648" s="6" t="s">
        <v>984</v>
      </c>
      <c r="C648" s="6">
        <v>5215</v>
      </c>
      <c r="D648" s="6" t="s">
        <v>988</v>
      </c>
      <c r="E648" s="6" t="s">
        <v>985</v>
      </c>
      <c r="F648" s="6" t="s">
        <v>986</v>
      </c>
      <c r="G648" s="6" t="s">
        <v>987</v>
      </c>
      <c r="H648" s="6" t="s">
        <v>94</v>
      </c>
      <c r="I648" s="6">
        <f>_xlfn.XLOOKUP(E648,[1]Sheet1!$D:$D,[1]Sheet1!$Y:$Y,"")</f>
        <v>0</v>
      </c>
      <c r="J648" s="1">
        <v>1</v>
      </c>
      <c r="K648" s="1">
        <v>2069</v>
      </c>
      <c r="L648" s="12">
        <f t="shared" si="39"/>
        <v>2069</v>
      </c>
      <c r="N648" s="1">
        <f>_xlfn.XLOOKUP(E648,[2]Sheet1!$H:$H,[2]Sheet1!$EX:$EX,"")</f>
        <v>2247</v>
      </c>
      <c r="O648" s="6">
        <f>_xlfn.XLOOKUP(E648,[1]Sheet1!$D:$D,[1]Sheet1!$Z:$Z,"")</f>
        <v>0</v>
      </c>
      <c r="P648" s="16">
        <v>1</v>
      </c>
    </row>
    <row r="649" spans="2:16" ht="15" customHeight="1" x14ac:dyDescent="0.25">
      <c r="B649" s="6" t="s">
        <v>1001</v>
      </c>
      <c r="C649" s="6">
        <v>3338</v>
      </c>
      <c r="D649" s="6" t="s">
        <v>1003</v>
      </c>
      <c r="E649" s="6" t="s">
        <v>1002</v>
      </c>
      <c r="F649" s="6" t="s">
        <v>302</v>
      </c>
      <c r="G649" s="6" t="s">
        <v>103</v>
      </c>
      <c r="H649" s="6" t="s">
        <v>609</v>
      </c>
      <c r="I649" s="6">
        <f>_xlfn.XLOOKUP(E649,[1]Sheet1!$D:$D,[1]Sheet1!$Y:$Y,"")</f>
        <v>30</v>
      </c>
      <c r="J649" s="1">
        <f t="shared" si="40"/>
        <v>60</v>
      </c>
      <c r="K649" s="1">
        <v>15764</v>
      </c>
      <c r="L649" s="12">
        <f t="shared" si="39"/>
        <v>945840</v>
      </c>
      <c r="N649" s="1">
        <f>_xlfn.XLOOKUP(E649,[2]Sheet1!$H:$H,[2]Sheet1!$EX:$EX,"")</f>
        <v>16831</v>
      </c>
      <c r="O649" s="6">
        <f>_xlfn.XLOOKUP(E649,[1]Sheet1!$D:$D,[1]Sheet1!$Z:$Z,"")</f>
        <v>100986</v>
      </c>
      <c r="P649" s="16">
        <f t="shared" si="41"/>
        <v>6</v>
      </c>
    </row>
    <row r="650" spans="2:16" ht="15" customHeight="1" x14ac:dyDescent="0.25">
      <c r="B650" s="6" t="s">
        <v>1017</v>
      </c>
      <c r="C650" s="6">
        <v>5207</v>
      </c>
      <c r="D650" s="6" t="s">
        <v>1020</v>
      </c>
      <c r="E650" s="6" t="s">
        <v>1018</v>
      </c>
      <c r="F650" s="6" t="s">
        <v>1019</v>
      </c>
      <c r="G650" s="6" t="s">
        <v>9</v>
      </c>
      <c r="H650" s="6" t="s">
        <v>609</v>
      </c>
      <c r="I650" s="6">
        <f>_xlfn.XLOOKUP(E650,[1]Sheet1!$D:$D,[1]Sheet1!$Y:$Y,"")</f>
        <v>3</v>
      </c>
      <c r="J650" s="1">
        <f t="shared" si="40"/>
        <v>6</v>
      </c>
      <c r="K650" s="1">
        <v>140460</v>
      </c>
      <c r="L650" s="12">
        <f t="shared" si="39"/>
        <v>842760</v>
      </c>
      <c r="N650" s="1">
        <f>_xlfn.XLOOKUP(E650,[2]Sheet1!$H:$H,[2]Sheet1!$EX:$EX,"")</f>
        <v>140460</v>
      </c>
      <c r="O650" s="6">
        <f>_xlfn.XLOOKUP(E650,[1]Sheet1!$D:$D,[1]Sheet1!$Z:$Z,"")</f>
        <v>421380</v>
      </c>
      <c r="P650" s="16">
        <f t="shared" si="41"/>
        <v>3</v>
      </c>
    </row>
    <row r="651" spans="2:16" ht="15" customHeight="1" x14ac:dyDescent="0.25">
      <c r="B651" s="6" t="s">
        <v>1022</v>
      </c>
      <c r="C651" s="6">
        <v>3600</v>
      </c>
      <c r="D651" s="6" t="s">
        <v>1025</v>
      </c>
      <c r="E651" s="6" t="s">
        <v>1023</v>
      </c>
      <c r="F651" s="6" t="s">
        <v>1024</v>
      </c>
      <c r="G651" s="6" t="s">
        <v>9</v>
      </c>
      <c r="H651" s="6" t="s">
        <v>609</v>
      </c>
      <c r="I651" s="6">
        <f>_xlfn.XLOOKUP(E651,[1]Sheet1!$D:$D,[1]Sheet1!$Y:$Y,"")</f>
        <v>126</v>
      </c>
      <c r="J651" s="1">
        <f t="shared" si="40"/>
        <v>252</v>
      </c>
      <c r="K651" s="1">
        <v>277468</v>
      </c>
      <c r="L651" s="12">
        <f t="shared" si="39"/>
        <v>69921936</v>
      </c>
      <c r="N651" s="1">
        <f>_xlfn.XLOOKUP(E651,[2]Sheet1!$H:$H,[2]Sheet1!$EX:$EX,"")</f>
        <v>276562</v>
      </c>
      <c r="O651" s="6">
        <f>_xlfn.XLOOKUP(E651,[1]Sheet1!$D:$D,[1]Sheet1!$Z:$Z,"")</f>
        <v>34846812</v>
      </c>
      <c r="P651" s="16">
        <f t="shared" si="41"/>
        <v>126</v>
      </c>
    </row>
    <row r="652" spans="2:16" ht="15" customHeight="1" x14ac:dyDescent="0.25">
      <c r="B652" s="6" t="s">
        <v>1026</v>
      </c>
      <c r="C652" s="6">
        <v>5055</v>
      </c>
      <c r="D652" s="6" t="s">
        <v>1030</v>
      </c>
      <c r="E652" s="6" t="s">
        <v>1027</v>
      </c>
      <c r="F652" s="6" t="s">
        <v>1028</v>
      </c>
      <c r="G652" s="6" t="s">
        <v>103</v>
      </c>
      <c r="H652" s="6" t="s">
        <v>1029</v>
      </c>
      <c r="I652" s="6">
        <f>_xlfn.XLOOKUP(E652,[1]Sheet1!$D:$D,[1]Sheet1!$Y:$Y,"")</f>
        <v>155</v>
      </c>
      <c r="J652" s="1">
        <f t="shared" si="40"/>
        <v>310</v>
      </c>
      <c r="K652" s="1">
        <v>2909</v>
      </c>
      <c r="L652" s="12">
        <f t="shared" si="39"/>
        <v>901790</v>
      </c>
      <c r="N652" s="1">
        <f>_xlfn.XLOOKUP(E652,[2]Sheet1!$H:$H,[2]Sheet1!$EX:$EX,"")</f>
        <v>2855</v>
      </c>
      <c r="O652" s="6">
        <f>_xlfn.XLOOKUP(E652,[1]Sheet1!$D:$D,[1]Sheet1!$Z:$Z,"")</f>
        <v>88505</v>
      </c>
      <c r="P652" s="16">
        <f t="shared" si="41"/>
        <v>31</v>
      </c>
    </row>
    <row r="653" spans="2:16" ht="15" customHeight="1" x14ac:dyDescent="0.25">
      <c r="B653" s="6" t="s">
        <v>1031</v>
      </c>
      <c r="C653" s="6">
        <v>5274</v>
      </c>
      <c r="D653" s="6" t="s">
        <v>1033</v>
      </c>
      <c r="E653" s="6" t="s">
        <v>1032</v>
      </c>
      <c r="F653" s="6" t="s">
        <v>535</v>
      </c>
      <c r="G653" s="6" t="s">
        <v>295</v>
      </c>
      <c r="H653" s="6" t="s">
        <v>1029</v>
      </c>
      <c r="I653" s="6">
        <f>_xlfn.XLOOKUP(E653,[1]Sheet1!$D:$D,[1]Sheet1!$Y:$Y,"")</f>
        <v>1460</v>
      </c>
      <c r="J653" s="1">
        <f t="shared" si="40"/>
        <v>2920</v>
      </c>
      <c r="K653" s="1">
        <v>16578</v>
      </c>
      <c r="L653" s="12">
        <f t="shared" si="39"/>
        <v>48407760</v>
      </c>
      <c r="N653" s="1">
        <f>_xlfn.XLOOKUP(E653,[2]Sheet1!$H:$H,[2]Sheet1!$EX:$EX,"")</f>
        <v>16681</v>
      </c>
      <c r="O653" s="6">
        <f>_xlfn.XLOOKUP(E653,[1]Sheet1!$D:$D,[1]Sheet1!$Z:$Z,"")</f>
        <v>4870852</v>
      </c>
      <c r="P653" s="16">
        <f t="shared" si="41"/>
        <v>292</v>
      </c>
    </row>
    <row r="654" spans="2:16" ht="15" customHeight="1" x14ac:dyDescent="0.25">
      <c r="B654" s="6" t="s">
        <v>1035</v>
      </c>
      <c r="C654" s="6">
        <v>5493</v>
      </c>
      <c r="D654" s="6" t="s">
        <v>1037</v>
      </c>
      <c r="E654" s="6" t="s">
        <v>1036</v>
      </c>
      <c r="F654" s="6" t="s">
        <v>541</v>
      </c>
      <c r="G654" s="6" t="s">
        <v>295</v>
      </c>
      <c r="H654" s="6" t="s">
        <v>1029</v>
      </c>
      <c r="I654" s="6">
        <f>_xlfn.XLOOKUP(E654,[1]Sheet1!$D:$D,[1]Sheet1!$Y:$Y,"")</f>
        <v>35</v>
      </c>
      <c r="J654" s="1">
        <f t="shared" si="40"/>
        <v>70</v>
      </c>
      <c r="K654" s="1">
        <v>17274</v>
      </c>
      <c r="L654" s="12">
        <f t="shared" si="39"/>
        <v>1209180</v>
      </c>
      <c r="N654" s="1">
        <f>_xlfn.XLOOKUP(E654,[2]Sheet1!$H:$H,[2]Sheet1!$EX:$EX,"")</f>
        <v>16188</v>
      </c>
      <c r="O654" s="6">
        <f>_xlfn.XLOOKUP(E654,[1]Sheet1!$D:$D,[1]Sheet1!$Z:$Z,"")</f>
        <v>121233</v>
      </c>
      <c r="P654" s="16">
        <f t="shared" si="41"/>
        <v>7.4890659747961452</v>
      </c>
    </row>
    <row r="655" spans="2:16" ht="15" customHeight="1" x14ac:dyDescent="0.25">
      <c r="B655" s="6" t="s">
        <v>1038</v>
      </c>
      <c r="C655" s="6">
        <v>5487</v>
      </c>
      <c r="D655" s="6" t="s">
        <v>1039</v>
      </c>
      <c r="E655" s="6" t="s">
        <v>1034</v>
      </c>
      <c r="F655" s="6" t="s">
        <v>539</v>
      </c>
      <c r="G655" s="6" t="s">
        <v>295</v>
      </c>
      <c r="H655" s="6" t="s">
        <v>1029</v>
      </c>
      <c r="I655" s="6">
        <f>_xlfn.XLOOKUP(E655,[1]Sheet1!$D:$D,[1]Sheet1!$Y:$Y,"")</f>
        <v>10</v>
      </c>
      <c r="J655" s="1">
        <f t="shared" si="40"/>
        <v>20</v>
      </c>
      <c r="K655" s="1">
        <v>28157</v>
      </c>
      <c r="L655" s="12">
        <f t="shared" si="39"/>
        <v>563140</v>
      </c>
      <c r="N655" s="1">
        <f>_xlfn.XLOOKUP(E655,[2]Sheet1!$H:$H,[2]Sheet1!$EX:$EX,"")</f>
        <v>5657</v>
      </c>
      <c r="O655" s="6">
        <f>_xlfn.XLOOKUP(E655,[1]Sheet1!$D:$D,[1]Sheet1!$Z:$Z,"")</f>
        <v>56570</v>
      </c>
      <c r="P655" s="16">
        <f t="shared" si="41"/>
        <v>10</v>
      </c>
    </row>
    <row r="656" spans="2:16" ht="15" customHeight="1" x14ac:dyDescent="0.25">
      <c r="B656" s="6" t="s">
        <v>1040</v>
      </c>
      <c r="C656" s="6">
        <v>2739</v>
      </c>
      <c r="D656" s="6" t="s">
        <v>1042</v>
      </c>
      <c r="E656" s="6" t="s">
        <v>1041</v>
      </c>
      <c r="F656" s="6" t="s">
        <v>580</v>
      </c>
      <c r="G656" s="6" t="s">
        <v>101</v>
      </c>
      <c r="H656" s="6" t="s">
        <v>232</v>
      </c>
      <c r="I656" s="6">
        <f>_xlfn.XLOOKUP(E656,[1]Sheet1!$D:$D,[1]Sheet1!$Y:$Y,"")</f>
        <v>3320</v>
      </c>
      <c r="J656" s="1">
        <f t="shared" si="40"/>
        <v>6640</v>
      </c>
      <c r="K656" s="1">
        <v>3081</v>
      </c>
      <c r="L656" s="12">
        <f t="shared" si="39"/>
        <v>20457840</v>
      </c>
      <c r="N656" s="1">
        <f>_xlfn.XLOOKUP(E656,[2]Sheet1!$H:$H,[2]Sheet1!$EX:$EX,"")</f>
        <v>3075</v>
      </c>
      <c r="O656" s="6">
        <f>_xlfn.XLOOKUP(E656,[1]Sheet1!$D:$D,[1]Sheet1!$Z:$Z,"")</f>
        <v>1020900</v>
      </c>
      <c r="P656" s="16">
        <f t="shared" si="41"/>
        <v>332</v>
      </c>
    </row>
    <row r="657" spans="2:16" ht="15" customHeight="1" x14ac:dyDescent="0.25">
      <c r="B657" s="6" t="s">
        <v>1044</v>
      </c>
      <c r="C657" s="6">
        <v>3397</v>
      </c>
      <c r="D657" s="6" t="s">
        <v>1046</v>
      </c>
      <c r="E657" s="6" t="s">
        <v>1045</v>
      </c>
      <c r="F657" s="6" t="s">
        <v>226</v>
      </c>
      <c r="G657" s="6" t="s">
        <v>912</v>
      </c>
      <c r="H657" s="6" t="s">
        <v>148</v>
      </c>
      <c r="I657" s="6">
        <f>_xlfn.XLOOKUP(E657,[1]Sheet1!$D:$D,[1]Sheet1!$Y:$Y,"")</f>
        <v>140</v>
      </c>
      <c r="J657" s="1">
        <f t="shared" si="40"/>
        <v>280</v>
      </c>
      <c r="K657" s="1">
        <v>891</v>
      </c>
      <c r="L657" s="12">
        <f t="shared" si="39"/>
        <v>249480</v>
      </c>
      <c r="N657" s="1">
        <f>_xlfn.XLOOKUP(E657,[2]Sheet1!$H:$H,[2]Sheet1!$EX:$EX,"")</f>
        <v>1060</v>
      </c>
      <c r="O657" s="6">
        <f>_xlfn.XLOOKUP(E657,[1]Sheet1!$D:$D,[1]Sheet1!$Z:$Z,"")</f>
        <v>2120</v>
      </c>
      <c r="P657" s="16">
        <f t="shared" si="41"/>
        <v>2</v>
      </c>
    </row>
    <row r="658" spans="2:16" ht="15" customHeight="1" x14ac:dyDescent="0.25">
      <c r="B658" s="6" t="s">
        <v>1047</v>
      </c>
      <c r="C658" s="6">
        <v>5119</v>
      </c>
      <c r="D658" s="6" t="s">
        <v>1049</v>
      </c>
      <c r="E658" s="6" t="s">
        <v>1048</v>
      </c>
      <c r="F658" s="6" t="s">
        <v>198</v>
      </c>
      <c r="G658" s="6" t="s">
        <v>61</v>
      </c>
      <c r="H658" s="6" t="s">
        <v>62</v>
      </c>
      <c r="I658" s="6">
        <f>_xlfn.XLOOKUP(E658,[1]Sheet1!$D:$D,[1]Sheet1!$Y:$Y,"")</f>
        <v>2500</v>
      </c>
      <c r="J658" s="1">
        <f t="shared" si="40"/>
        <v>5000</v>
      </c>
      <c r="K658" s="1">
        <v>1565</v>
      </c>
      <c r="L658" s="12">
        <f t="shared" si="39"/>
        <v>7825000</v>
      </c>
      <c r="N658" s="1">
        <f>_xlfn.XLOOKUP(E658,[2]Sheet1!$H:$H,[2]Sheet1!$EX:$EX,"")</f>
        <v>1564</v>
      </c>
      <c r="O658" s="6">
        <f>_xlfn.XLOOKUP(E658,[1]Sheet1!$D:$D,[1]Sheet1!$Z:$Z,"")</f>
        <v>7820</v>
      </c>
      <c r="P658" s="16">
        <f t="shared" si="41"/>
        <v>5</v>
      </c>
    </row>
    <row r="659" spans="2:16" ht="15" customHeight="1" x14ac:dyDescent="0.25">
      <c r="B659" s="6" t="s">
        <v>1050</v>
      </c>
      <c r="C659" s="6">
        <v>970</v>
      </c>
      <c r="D659" s="6" t="s">
        <v>1053</v>
      </c>
      <c r="E659" s="6" t="s">
        <v>1051</v>
      </c>
      <c r="F659" s="6" t="s">
        <v>1052</v>
      </c>
      <c r="G659" s="6" t="s">
        <v>61</v>
      </c>
      <c r="H659" s="6" t="s">
        <v>85</v>
      </c>
      <c r="I659" s="6">
        <f>_xlfn.XLOOKUP(E659,[1]Sheet1!$D:$D,[1]Sheet1!$Y:$Y,"")</f>
        <v>0</v>
      </c>
      <c r="J659" s="1">
        <v>1</v>
      </c>
      <c r="K659" s="1">
        <v>3591</v>
      </c>
      <c r="L659" s="12">
        <f t="shared" si="39"/>
        <v>3591</v>
      </c>
      <c r="N659" s="1">
        <f>_xlfn.XLOOKUP(E659,[2]Sheet1!$H:$H,[2]Sheet1!$EX:$EX,"")</f>
        <v>3591</v>
      </c>
      <c r="O659" s="6">
        <f>_xlfn.XLOOKUP(E659,[1]Sheet1!$D:$D,[1]Sheet1!$Z:$Z,"")</f>
        <v>0</v>
      </c>
      <c r="P659" s="16">
        <v>1</v>
      </c>
    </row>
    <row r="660" spans="2:16" ht="15" customHeight="1" x14ac:dyDescent="0.25">
      <c r="B660" s="6" t="s">
        <v>1061</v>
      </c>
      <c r="C660" s="6">
        <v>5375</v>
      </c>
      <c r="D660" s="6" t="s">
        <v>1062</v>
      </c>
      <c r="E660" s="6" t="s">
        <v>1058</v>
      </c>
      <c r="F660" s="6" t="s">
        <v>785</v>
      </c>
      <c r="G660" s="6" t="s">
        <v>544</v>
      </c>
      <c r="H660" s="6" t="s">
        <v>628</v>
      </c>
      <c r="I660" s="6">
        <f>_xlfn.XLOOKUP(E660,[1]Sheet1!$D:$D,[1]Sheet1!$Y:$Y,"")</f>
        <v>0</v>
      </c>
      <c r="J660" s="1">
        <v>1</v>
      </c>
      <c r="K660" s="1">
        <v>61677</v>
      </c>
      <c r="L660" s="12">
        <f t="shared" si="39"/>
        <v>61677</v>
      </c>
      <c r="N660" s="1">
        <f>_xlfn.XLOOKUP(E660,[2]Sheet1!$H:$H,[2]Sheet1!$EX:$EX,"")</f>
        <v>72321</v>
      </c>
      <c r="O660" s="6">
        <f>_xlfn.XLOOKUP(E660,[1]Sheet1!$D:$D,[1]Sheet1!$Z:$Z,"")</f>
        <v>0</v>
      </c>
      <c r="P660" s="16">
        <v>1</v>
      </c>
    </row>
    <row r="661" spans="2:16" ht="15" customHeight="1" x14ac:dyDescent="0.25">
      <c r="B661" s="6" t="s">
        <v>1071</v>
      </c>
      <c r="C661" s="6">
        <v>5217</v>
      </c>
      <c r="D661" s="6" t="s">
        <v>1073</v>
      </c>
      <c r="E661" s="6" t="s">
        <v>1072</v>
      </c>
      <c r="F661" s="6" t="s">
        <v>34</v>
      </c>
      <c r="G661" s="6" t="s">
        <v>32</v>
      </c>
      <c r="H661" s="6" t="s">
        <v>289</v>
      </c>
      <c r="I661" s="6">
        <f>_xlfn.XLOOKUP(E661,[1]Sheet1!$D:$D,[1]Sheet1!$Y:$Y,"")</f>
        <v>10</v>
      </c>
      <c r="J661" s="1">
        <f t="shared" si="40"/>
        <v>20</v>
      </c>
      <c r="K661" s="1">
        <v>1444</v>
      </c>
      <c r="L661" s="12">
        <f t="shared" si="39"/>
        <v>28880</v>
      </c>
      <c r="N661" s="1">
        <f>_xlfn.XLOOKUP(E661,[2]Sheet1!$H:$H,[2]Sheet1!$EX:$EX,"")</f>
        <v>1795</v>
      </c>
      <c r="O661" s="6">
        <f>_xlfn.XLOOKUP(E661,[1]Sheet1!$D:$D,[1]Sheet1!$Z:$Z,"")</f>
        <v>1795</v>
      </c>
      <c r="P661" s="16">
        <f t="shared" si="41"/>
        <v>1</v>
      </c>
    </row>
    <row r="662" spans="2:16" ht="15" customHeight="1" x14ac:dyDescent="0.25">
      <c r="B662" s="6" t="s">
        <v>1074</v>
      </c>
      <c r="C662" s="6">
        <v>5342</v>
      </c>
      <c r="D662" s="6" t="s">
        <v>1078</v>
      </c>
      <c r="E662" s="6" t="s">
        <v>1075</v>
      </c>
      <c r="F662" s="6" t="s">
        <v>1076</v>
      </c>
      <c r="G662" s="6" t="s">
        <v>443</v>
      </c>
      <c r="H662" s="6" t="s">
        <v>1077</v>
      </c>
      <c r="I662" s="6">
        <f>_xlfn.XLOOKUP(E662,[1]Sheet1!$D:$D,[1]Sheet1!$Y:$Y,"")</f>
        <v>715</v>
      </c>
      <c r="J662" s="1">
        <f t="shared" si="40"/>
        <v>1430</v>
      </c>
      <c r="K662" s="1">
        <v>13279</v>
      </c>
      <c r="L662" s="12">
        <f t="shared" si="39"/>
        <v>18988970</v>
      </c>
      <c r="N662" s="1">
        <f>_xlfn.XLOOKUP(E662,[2]Sheet1!$H:$H,[2]Sheet1!$EX:$EX,"")</f>
        <v>14040</v>
      </c>
      <c r="O662" s="6">
        <f>_xlfn.XLOOKUP(E662,[1]Sheet1!$D:$D,[1]Sheet1!$Z:$Z,"")</f>
        <v>2007720</v>
      </c>
      <c r="P662" s="16">
        <f t="shared" si="41"/>
        <v>143</v>
      </c>
    </row>
    <row r="663" spans="2:16" ht="15" customHeight="1" x14ac:dyDescent="0.25">
      <c r="B663" s="6" t="s">
        <v>1080</v>
      </c>
      <c r="C663" s="6">
        <v>1755</v>
      </c>
      <c r="D663" s="6" t="s">
        <v>1082</v>
      </c>
      <c r="E663" s="6" t="s">
        <v>1081</v>
      </c>
      <c r="F663" s="6" t="s">
        <v>543</v>
      </c>
      <c r="G663" s="6" t="s">
        <v>67</v>
      </c>
      <c r="H663" s="6" t="s">
        <v>670</v>
      </c>
      <c r="I663" s="6">
        <f>_xlfn.XLOOKUP(E663,[1]Sheet1!$D:$D,[1]Sheet1!$Y:$Y,"")</f>
        <v>900</v>
      </c>
      <c r="J663" s="1">
        <f t="shared" si="40"/>
        <v>1800</v>
      </c>
      <c r="K663" s="1">
        <v>554</v>
      </c>
      <c r="L663" s="12">
        <f t="shared" si="39"/>
        <v>997200</v>
      </c>
      <c r="N663" s="1">
        <f>_xlfn.XLOOKUP(E663,[2]Sheet1!$H:$H,[2]Sheet1!$EX:$EX,"")</f>
        <v>536</v>
      </c>
      <c r="O663" s="6">
        <f>_xlfn.XLOOKUP(E663,[1]Sheet1!$D:$D,[1]Sheet1!$Z:$Z,"")</f>
        <v>4824</v>
      </c>
      <c r="P663" s="16">
        <f t="shared" si="41"/>
        <v>9</v>
      </c>
    </row>
    <row r="664" spans="2:16" ht="15" customHeight="1" x14ac:dyDescent="0.25">
      <c r="B664" s="6" t="s">
        <v>1083</v>
      </c>
      <c r="C664" s="6">
        <v>5298</v>
      </c>
      <c r="D664" s="6" t="s">
        <v>1086</v>
      </c>
      <c r="E664" s="6" t="s">
        <v>1084</v>
      </c>
      <c r="F664" s="6" t="s">
        <v>1085</v>
      </c>
      <c r="G664" s="6" t="s">
        <v>61</v>
      </c>
      <c r="H664" s="6" t="s">
        <v>670</v>
      </c>
      <c r="I664" s="6">
        <f>_xlfn.XLOOKUP(E664,[1]Sheet1!$D:$D,[1]Sheet1!$Y:$Y,"")</f>
        <v>29400</v>
      </c>
      <c r="J664" s="1">
        <f t="shared" si="40"/>
        <v>58800</v>
      </c>
      <c r="K664" s="1">
        <v>882</v>
      </c>
      <c r="L664" s="12">
        <f t="shared" si="39"/>
        <v>51861600</v>
      </c>
      <c r="N664" s="1">
        <f>_xlfn.XLOOKUP(E664,[2]Sheet1!$H:$H,[2]Sheet1!$EX:$EX,"")</f>
        <v>900</v>
      </c>
      <c r="O664" s="6">
        <f>_xlfn.XLOOKUP(E664,[1]Sheet1!$D:$D,[1]Sheet1!$Z:$Z,"")</f>
        <v>88200</v>
      </c>
      <c r="P664" s="16">
        <f t="shared" si="41"/>
        <v>98</v>
      </c>
    </row>
    <row r="665" spans="2:16" ht="15" customHeight="1" x14ac:dyDescent="0.25">
      <c r="B665" s="6" t="s">
        <v>1087</v>
      </c>
      <c r="C665" s="6">
        <v>51</v>
      </c>
      <c r="D665" s="6" t="s">
        <v>1090</v>
      </c>
      <c r="E665" s="6" t="s">
        <v>1088</v>
      </c>
      <c r="F665" s="6" t="s">
        <v>1089</v>
      </c>
      <c r="G665" s="6" t="s">
        <v>77</v>
      </c>
      <c r="H665" s="6" t="s">
        <v>44</v>
      </c>
      <c r="I665" s="6">
        <f>_xlfn.XLOOKUP(E665,[1]Sheet1!$D:$D,[1]Sheet1!$Y:$Y,"")</f>
        <v>276</v>
      </c>
      <c r="J665" s="1">
        <f t="shared" si="40"/>
        <v>552</v>
      </c>
      <c r="K665" s="1">
        <v>2080</v>
      </c>
      <c r="L665" s="12">
        <f t="shared" si="39"/>
        <v>1148160</v>
      </c>
      <c r="N665" s="1">
        <f>_xlfn.XLOOKUP(E665,[2]Sheet1!$H:$H,[2]Sheet1!$EX:$EX,"")</f>
        <v>1736</v>
      </c>
      <c r="O665" s="6">
        <f>_xlfn.XLOOKUP(E665,[1]Sheet1!$D:$D,[1]Sheet1!$Z:$Z,"")</f>
        <v>479136</v>
      </c>
      <c r="P665" s="16">
        <f t="shared" si="41"/>
        <v>276</v>
      </c>
    </row>
    <row r="666" spans="2:16" ht="15" customHeight="1" x14ac:dyDescent="0.25">
      <c r="B666" s="6" t="s">
        <v>1098</v>
      </c>
      <c r="C666" s="6">
        <v>5424</v>
      </c>
      <c r="D666" s="6" t="s">
        <v>1101</v>
      </c>
      <c r="E666" s="6" t="s">
        <v>1099</v>
      </c>
      <c r="F666" s="6" t="s">
        <v>1100</v>
      </c>
      <c r="G666" s="6" t="s">
        <v>223</v>
      </c>
      <c r="H666" s="6" t="s">
        <v>1029</v>
      </c>
      <c r="I666" s="6">
        <f>_xlfn.XLOOKUP(E666,[1]Sheet1!$D:$D,[1]Sheet1!$Y:$Y,"")</f>
        <v>20</v>
      </c>
      <c r="J666" s="1">
        <f t="shared" si="40"/>
        <v>40</v>
      </c>
      <c r="K666" s="1">
        <v>17898</v>
      </c>
      <c r="L666" s="12">
        <f t="shared" si="39"/>
        <v>715920</v>
      </c>
      <c r="N666" s="1">
        <f>_xlfn.XLOOKUP(E666,[2]Sheet1!$H:$H,[2]Sheet1!$EX:$EX,"")</f>
        <v>17987</v>
      </c>
      <c r="O666" s="6">
        <f>_xlfn.XLOOKUP(E666,[1]Sheet1!$D:$D,[1]Sheet1!$Z:$Z,"")</f>
        <v>35974</v>
      </c>
      <c r="P666" s="16">
        <f t="shared" si="41"/>
        <v>2</v>
      </c>
    </row>
    <row r="667" spans="2:16" ht="15" customHeight="1" x14ac:dyDescent="0.25">
      <c r="B667" s="6" t="s">
        <v>1102</v>
      </c>
      <c r="C667" s="6">
        <v>5425</v>
      </c>
      <c r="D667" s="6" t="s">
        <v>1105</v>
      </c>
      <c r="E667" s="6" t="s">
        <v>1103</v>
      </c>
      <c r="F667" s="6" t="s">
        <v>1104</v>
      </c>
      <c r="G667" s="6" t="s">
        <v>223</v>
      </c>
      <c r="H667" s="6" t="s">
        <v>1029</v>
      </c>
      <c r="I667" s="6">
        <f>_xlfn.XLOOKUP(E667,[1]Sheet1!$D:$D,[1]Sheet1!$Y:$Y,"")</f>
        <v>30</v>
      </c>
      <c r="J667" s="1">
        <f t="shared" si="40"/>
        <v>60</v>
      </c>
      <c r="K667" s="1">
        <v>24607</v>
      </c>
      <c r="L667" s="12">
        <f t="shared" si="39"/>
        <v>1476420</v>
      </c>
      <c r="N667" s="1">
        <f>_xlfn.XLOOKUP(E667,[2]Sheet1!$H:$H,[2]Sheet1!$EX:$EX,"")</f>
        <v>24695</v>
      </c>
      <c r="O667" s="6">
        <f>_xlfn.XLOOKUP(E667,[1]Sheet1!$D:$D,[1]Sheet1!$Z:$Z,"")</f>
        <v>74085</v>
      </c>
      <c r="P667" s="16">
        <f t="shared" si="41"/>
        <v>3</v>
      </c>
    </row>
    <row r="668" spans="2:16" ht="15" customHeight="1" x14ac:dyDescent="0.25">
      <c r="B668" s="6" t="s">
        <v>1106</v>
      </c>
      <c r="C668" s="6">
        <v>1091</v>
      </c>
      <c r="D668" s="6" t="s">
        <v>1108</v>
      </c>
      <c r="E668" s="6" t="s">
        <v>1107</v>
      </c>
      <c r="F668" s="6" t="s">
        <v>83</v>
      </c>
      <c r="G668" s="6" t="s">
        <v>84</v>
      </c>
      <c r="H668" s="6" t="s">
        <v>224</v>
      </c>
      <c r="I668" s="6">
        <f>_xlfn.XLOOKUP(E668,[1]Sheet1!$D:$D,[1]Sheet1!$Y:$Y,"")</f>
        <v>0</v>
      </c>
      <c r="J668" s="1">
        <v>1</v>
      </c>
      <c r="K668" s="1">
        <v>3564</v>
      </c>
      <c r="L668" s="12">
        <f t="shared" si="39"/>
        <v>3564</v>
      </c>
      <c r="N668" s="1">
        <f>_xlfn.XLOOKUP(E668,[2]Sheet1!$H:$H,[2]Sheet1!$EX:$EX,"")</f>
        <v>3563</v>
      </c>
      <c r="O668" s="6">
        <f>_xlfn.XLOOKUP(E668,[1]Sheet1!$D:$D,[1]Sheet1!$Z:$Z,"")</f>
        <v>0</v>
      </c>
      <c r="P668" s="16">
        <v>1</v>
      </c>
    </row>
    <row r="669" spans="2:16" ht="15" customHeight="1" x14ac:dyDescent="0.25">
      <c r="B669" s="6" t="s">
        <v>1109</v>
      </c>
      <c r="C669" s="6">
        <v>3342</v>
      </c>
      <c r="D669" s="6" t="s">
        <v>1112</v>
      </c>
      <c r="E669" s="6" t="s">
        <v>1110</v>
      </c>
      <c r="F669" s="6" t="s">
        <v>1111</v>
      </c>
      <c r="G669" s="6" t="s">
        <v>147</v>
      </c>
      <c r="H669" s="6" t="s">
        <v>224</v>
      </c>
      <c r="I669" s="6">
        <f>_xlfn.XLOOKUP(E669,[1]Sheet1!$D:$D,[1]Sheet1!$Y:$Y,"")</f>
        <v>0</v>
      </c>
      <c r="J669" s="1">
        <v>1</v>
      </c>
      <c r="K669" s="1">
        <v>3012</v>
      </c>
      <c r="L669" s="12">
        <f t="shared" si="39"/>
        <v>3012</v>
      </c>
      <c r="N669" s="1">
        <f>_xlfn.XLOOKUP(E669,[2]Sheet1!$H:$H,[2]Sheet1!$EX:$EX,"")</f>
        <v>2850</v>
      </c>
      <c r="O669" s="6">
        <f>_xlfn.XLOOKUP(E669,[1]Sheet1!$D:$D,[1]Sheet1!$Z:$Z,"")</f>
        <v>0</v>
      </c>
      <c r="P669" s="16">
        <v>1</v>
      </c>
    </row>
    <row r="670" spans="2:16" ht="15" customHeight="1" x14ac:dyDescent="0.25">
      <c r="B670" s="6" t="s">
        <v>1117</v>
      </c>
      <c r="C670" s="6">
        <v>3547</v>
      </c>
      <c r="D670" s="6" t="s">
        <v>1120</v>
      </c>
      <c r="E670" s="6" t="s">
        <v>1118</v>
      </c>
      <c r="F670" s="6" t="s">
        <v>1119</v>
      </c>
      <c r="G670" s="6" t="s">
        <v>147</v>
      </c>
      <c r="H670" s="6" t="s">
        <v>670</v>
      </c>
      <c r="I670" s="6">
        <f>_xlfn.XLOOKUP(E670,[1]Sheet1!$D:$D,[1]Sheet1!$Y:$Y,"")</f>
        <v>0</v>
      </c>
      <c r="J670" s="1">
        <v>1</v>
      </c>
      <c r="K670" s="1">
        <v>962</v>
      </c>
      <c r="L670" s="12">
        <f t="shared" si="39"/>
        <v>962</v>
      </c>
      <c r="N670" s="1">
        <f>_xlfn.XLOOKUP(E670,[2]Sheet1!$H:$H,[2]Sheet1!$EX:$EX,"")</f>
        <v>962</v>
      </c>
      <c r="O670" s="6">
        <f>_xlfn.XLOOKUP(E670,[1]Sheet1!$D:$D,[1]Sheet1!$Z:$Z,"")</f>
        <v>0</v>
      </c>
      <c r="P670" s="16">
        <v>1</v>
      </c>
    </row>
    <row r="671" spans="2:16" ht="15" customHeight="1" x14ac:dyDescent="0.25">
      <c r="B671" s="6" t="s">
        <v>1121</v>
      </c>
      <c r="C671" s="6">
        <v>2751</v>
      </c>
      <c r="D671" s="6" t="s">
        <v>1123</v>
      </c>
      <c r="E671" s="6" t="s">
        <v>1122</v>
      </c>
      <c r="F671" s="6" t="s">
        <v>8</v>
      </c>
      <c r="G671" s="6" t="s">
        <v>101</v>
      </c>
      <c r="H671" s="6" t="s">
        <v>94</v>
      </c>
      <c r="I671" s="6">
        <f>_xlfn.XLOOKUP(E671,[1]Sheet1!$D:$D,[1]Sheet1!$Y:$Y,"")</f>
        <v>580</v>
      </c>
      <c r="J671" s="1">
        <f t="shared" si="40"/>
        <v>1160</v>
      </c>
      <c r="K671" s="1">
        <v>1627</v>
      </c>
      <c r="L671" s="12">
        <f t="shared" si="39"/>
        <v>1887320</v>
      </c>
      <c r="N671" s="1">
        <f>_xlfn.XLOOKUP(E671,[2]Sheet1!$H:$H,[2]Sheet1!$EX:$EX,"")</f>
        <v>1627</v>
      </c>
      <c r="O671" s="6">
        <f>_xlfn.XLOOKUP(E671,[1]Sheet1!$D:$D,[1]Sheet1!$Z:$Z,"")</f>
        <v>94366</v>
      </c>
      <c r="P671" s="16">
        <f t="shared" si="41"/>
        <v>58</v>
      </c>
    </row>
    <row r="672" spans="2:16" ht="15" customHeight="1" x14ac:dyDescent="0.25">
      <c r="B672" s="6" t="s">
        <v>1127</v>
      </c>
      <c r="C672" s="6">
        <v>3534</v>
      </c>
      <c r="D672" s="6" t="s">
        <v>1129</v>
      </c>
      <c r="E672" s="6" t="s">
        <v>1128</v>
      </c>
      <c r="F672" s="6" t="s">
        <v>155</v>
      </c>
      <c r="G672" s="6" t="s">
        <v>231</v>
      </c>
      <c r="H672" s="6" t="s">
        <v>94</v>
      </c>
      <c r="I672" s="6">
        <f>_xlfn.XLOOKUP(E672,[1]Sheet1!$D:$D,[1]Sheet1!$Y:$Y,"")</f>
        <v>224</v>
      </c>
      <c r="J672" s="1">
        <f t="shared" si="40"/>
        <v>448</v>
      </c>
      <c r="K672" s="1">
        <v>2314</v>
      </c>
      <c r="L672" s="12">
        <f t="shared" ref="L672:L699" si="42">K672*J672</f>
        <v>1036672</v>
      </c>
      <c r="N672" s="1">
        <f>_xlfn.XLOOKUP(E672,[2]Sheet1!$H:$H,[2]Sheet1!$EX:$EX,"")</f>
        <v>3166</v>
      </c>
      <c r="O672" s="6">
        <f>_xlfn.XLOOKUP(E672,[1]Sheet1!$D:$D,[1]Sheet1!$Z:$Z,"")</f>
        <v>12664</v>
      </c>
      <c r="P672" s="16">
        <f t="shared" si="41"/>
        <v>4</v>
      </c>
    </row>
    <row r="673" spans="2:16" ht="15" customHeight="1" x14ac:dyDescent="0.25">
      <c r="B673" s="6" t="s">
        <v>1131</v>
      </c>
      <c r="C673" s="6">
        <v>5531</v>
      </c>
      <c r="D673" s="6" t="s">
        <v>1134</v>
      </c>
      <c r="E673" s="6" t="s">
        <v>1132</v>
      </c>
      <c r="F673" s="6" t="s">
        <v>1133</v>
      </c>
      <c r="G673" s="6" t="s">
        <v>643</v>
      </c>
      <c r="H673" s="6" t="s">
        <v>644</v>
      </c>
      <c r="I673" s="6">
        <f>_xlfn.XLOOKUP(E673,[1]Sheet1!$D:$D,[1]Sheet1!$Y:$Y,"")</f>
        <v>252</v>
      </c>
      <c r="J673" s="1">
        <f t="shared" si="40"/>
        <v>504</v>
      </c>
      <c r="K673" s="1">
        <v>1517</v>
      </c>
      <c r="L673" s="12">
        <f t="shared" si="42"/>
        <v>764568</v>
      </c>
      <c r="N673" s="1">
        <f>_xlfn.XLOOKUP(E673,[2]Sheet1!$H:$H,[2]Sheet1!$EX:$EX,"")</f>
        <v>1517</v>
      </c>
      <c r="O673" s="6">
        <f>_xlfn.XLOOKUP(E673,[1]Sheet1!$D:$D,[1]Sheet1!$Z:$Z,"")</f>
        <v>9102</v>
      </c>
      <c r="P673" s="16">
        <f t="shared" si="41"/>
        <v>6</v>
      </c>
    </row>
    <row r="674" spans="2:16" ht="15" customHeight="1" x14ac:dyDescent="0.25">
      <c r="B674" s="6" t="s">
        <v>1154</v>
      </c>
      <c r="C674" s="6">
        <v>5363</v>
      </c>
      <c r="D674" s="6" t="s">
        <v>1157</v>
      </c>
      <c r="E674" s="6" t="s">
        <v>1155</v>
      </c>
      <c r="F674" s="6" t="s">
        <v>1145</v>
      </c>
      <c r="G674" s="6" t="s">
        <v>67</v>
      </c>
      <c r="H674" s="6" t="s">
        <v>1156</v>
      </c>
      <c r="I674" s="6">
        <f>_xlfn.XLOOKUP(E674,[1]Sheet1!$D:$D,[1]Sheet1!$Y:$Y,"")</f>
        <v>1100</v>
      </c>
      <c r="J674" s="1">
        <f t="shared" si="40"/>
        <v>2200</v>
      </c>
      <c r="K674" s="1">
        <v>837</v>
      </c>
      <c r="L674" s="12">
        <f t="shared" si="42"/>
        <v>1841400</v>
      </c>
      <c r="N674" s="1">
        <f>_xlfn.XLOOKUP(E674,[2]Sheet1!$H:$H,[2]Sheet1!$EX:$EX,"")</f>
        <v>855</v>
      </c>
      <c r="O674" s="6">
        <f>_xlfn.XLOOKUP(E674,[1]Sheet1!$D:$D,[1]Sheet1!$Z:$Z,"")</f>
        <v>9405</v>
      </c>
      <c r="P674" s="16">
        <f t="shared" si="41"/>
        <v>11</v>
      </c>
    </row>
    <row r="675" spans="2:16" ht="15" customHeight="1" x14ac:dyDescent="0.25">
      <c r="B675" s="6" t="s">
        <v>1158</v>
      </c>
      <c r="C675" s="6">
        <v>3482</v>
      </c>
      <c r="D675" s="6" t="s">
        <v>1160</v>
      </c>
      <c r="E675" s="6" t="s">
        <v>1159</v>
      </c>
      <c r="F675" s="6" t="s">
        <v>208</v>
      </c>
      <c r="G675" s="6" t="s">
        <v>67</v>
      </c>
      <c r="H675" s="6" t="s">
        <v>232</v>
      </c>
      <c r="I675" s="6">
        <f>_xlfn.XLOOKUP(E675,[1]Sheet1!$D:$D,[1]Sheet1!$Y:$Y,"")</f>
        <v>1700</v>
      </c>
      <c r="J675" s="1">
        <f t="shared" si="40"/>
        <v>3400</v>
      </c>
      <c r="K675" s="1">
        <v>572</v>
      </c>
      <c r="L675" s="12">
        <f t="shared" si="42"/>
        <v>1944800</v>
      </c>
      <c r="N675" s="1">
        <f>_xlfn.XLOOKUP(E675,[2]Sheet1!$H:$H,[2]Sheet1!$EX:$EX,"")</f>
        <v>536</v>
      </c>
      <c r="O675" s="6">
        <f>_xlfn.XLOOKUP(E675,[1]Sheet1!$D:$D,[1]Sheet1!$Z:$Z,"")</f>
        <v>9112</v>
      </c>
      <c r="P675" s="16">
        <f t="shared" si="41"/>
        <v>17</v>
      </c>
    </row>
    <row r="676" spans="2:16" ht="15" customHeight="1" x14ac:dyDescent="0.25">
      <c r="B676" s="6" t="s">
        <v>1174</v>
      </c>
      <c r="C676" s="6">
        <v>5483</v>
      </c>
      <c r="D676" s="6" t="s">
        <v>1177</v>
      </c>
      <c r="E676" s="6" t="s">
        <v>1175</v>
      </c>
      <c r="F676" s="6" t="s">
        <v>1176</v>
      </c>
      <c r="G676" s="6" t="s">
        <v>61</v>
      </c>
      <c r="H676" s="6" t="s">
        <v>232</v>
      </c>
      <c r="I676" s="6">
        <f>_xlfn.XLOOKUP(E676,[1]Sheet1!$D:$D,[1]Sheet1!$Y:$Y,"")</f>
        <v>1000</v>
      </c>
      <c r="J676" s="1">
        <f t="shared" si="40"/>
        <v>2000</v>
      </c>
      <c r="K676" s="1">
        <v>2454</v>
      </c>
      <c r="L676" s="12">
        <f t="shared" si="42"/>
        <v>4908000</v>
      </c>
      <c r="N676" s="1">
        <f>_xlfn.XLOOKUP(E676,[2]Sheet1!$H:$H,[2]Sheet1!$EX:$EX,"")</f>
        <v>1227</v>
      </c>
      <c r="O676" s="6">
        <f>_xlfn.XLOOKUP(E676,[1]Sheet1!$D:$D,[1]Sheet1!$Z:$Z,"")</f>
        <v>2454</v>
      </c>
      <c r="P676" s="16">
        <f t="shared" si="41"/>
        <v>2</v>
      </c>
    </row>
    <row r="677" spans="2:16" ht="15" customHeight="1" x14ac:dyDescent="0.25">
      <c r="B677" s="6" t="s">
        <v>1184</v>
      </c>
      <c r="C677" s="6">
        <v>1863</v>
      </c>
      <c r="D677" s="6" t="s">
        <v>1186</v>
      </c>
      <c r="E677" s="6" t="s">
        <v>1185</v>
      </c>
      <c r="F677" s="6" t="s">
        <v>93</v>
      </c>
      <c r="G677" s="6" t="s">
        <v>67</v>
      </c>
      <c r="H677" s="6" t="s">
        <v>186</v>
      </c>
      <c r="I677" s="6">
        <f>_xlfn.XLOOKUP(E677,[1]Sheet1!$D:$D,[1]Sheet1!$Y:$Y,"")</f>
        <v>25400</v>
      </c>
      <c r="J677" s="1">
        <f t="shared" si="40"/>
        <v>50800</v>
      </c>
      <c r="K677" s="1">
        <v>579</v>
      </c>
      <c r="L677" s="12">
        <f t="shared" si="42"/>
        <v>29413200</v>
      </c>
      <c r="N677" s="1">
        <f>_xlfn.XLOOKUP(E677,[2]Sheet1!$H:$H,[2]Sheet1!$EX:$EX,"")</f>
        <v>596</v>
      </c>
      <c r="O677" s="6">
        <f>_xlfn.XLOOKUP(E677,[1]Sheet1!$D:$D,[1]Sheet1!$Z:$Z,"")</f>
        <v>151384</v>
      </c>
      <c r="P677" s="16">
        <f t="shared" si="41"/>
        <v>254</v>
      </c>
    </row>
    <row r="678" spans="2:16" ht="15" customHeight="1" x14ac:dyDescent="0.25">
      <c r="B678" s="6" t="s">
        <v>1196</v>
      </c>
      <c r="C678" s="6">
        <v>2815</v>
      </c>
      <c r="D678" s="6" t="s">
        <v>1198</v>
      </c>
      <c r="E678" s="6" t="s">
        <v>1197</v>
      </c>
      <c r="F678" s="6" t="s">
        <v>191</v>
      </c>
      <c r="G678" s="6" t="s">
        <v>101</v>
      </c>
      <c r="H678" s="6" t="s">
        <v>94</v>
      </c>
      <c r="I678" s="6">
        <f>_xlfn.XLOOKUP(E678,[1]Sheet1!$D:$D,[1]Sheet1!$Y:$Y,"")</f>
        <v>120</v>
      </c>
      <c r="J678" s="1">
        <f t="shared" si="40"/>
        <v>240</v>
      </c>
      <c r="K678" s="1">
        <v>1663</v>
      </c>
      <c r="L678" s="12">
        <f t="shared" si="42"/>
        <v>399120</v>
      </c>
      <c r="N678" s="1">
        <f>_xlfn.XLOOKUP(E678,[2]Sheet1!$H:$H,[2]Sheet1!$EX:$EX,"")</f>
        <v>1681</v>
      </c>
      <c r="O678" s="6">
        <f>_xlfn.XLOOKUP(E678,[1]Sheet1!$D:$D,[1]Sheet1!$Z:$Z,"")</f>
        <v>20172</v>
      </c>
      <c r="P678" s="16">
        <f t="shared" si="41"/>
        <v>12</v>
      </c>
    </row>
    <row r="679" spans="2:16" ht="15" customHeight="1" x14ac:dyDescent="0.25">
      <c r="B679" s="6" t="s">
        <v>1199</v>
      </c>
      <c r="C679" s="6">
        <v>5089</v>
      </c>
      <c r="D679" s="6" t="s">
        <v>1201</v>
      </c>
      <c r="E679" s="6" t="s">
        <v>1200</v>
      </c>
      <c r="F679" s="6" t="s">
        <v>311</v>
      </c>
      <c r="G679" s="6" t="s">
        <v>9</v>
      </c>
      <c r="H679" s="6" t="s">
        <v>29</v>
      </c>
      <c r="I679" s="6">
        <f>_xlfn.XLOOKUP(E679,[1]Sheet1!$D:$D,[1]Sheet1!$Y:$Y,"")</f>
        <v>22</v>
      </c>
      <c r="J679" s="1">
        <f t="shared" si="40"/>
        <v>44</v>
      </c>
      <c r="K679" s="1">
        <v>177702</v>
      </c>
      <c r="L679" s="12">
        <f t="shared" si="42"/>
        <v>7818888</v>
      </c>
      <c r="N679" s="1">
        <f>_xlfn.XLOOKUP(E679,[2]Sheet1!$H:$H,[2]Sheet1!$EX:$EX,"")</f>
        <v>191098</v>
      </c>
      <c r="O679" s="6">
        <f>_xlfn.XLOOKUP(E679,[1]Sheet1!$D:$D,[1]Sheet1!$Z:$Z,"")</f>
        <v>4204156</v>
      </c>
      <c r="P679" s="16">
        <f t="shared" si="41"/>
        <v>22</v>
      </c>
    </row>
    <row r="680" spans="2:16" ht="15" customHeight="1" x14ac:dyDescent="0.25">
      <c r="B680" s="6" t="s">
        <v>1202</v>
      </c>
      <c r="C680" s="6">
        <v>800</v>
      </c>
      <c r="D680" s="6" t="s">
        <v>1205</v>
      </c>
      <c r="E680" s="6" t="s">
        <v>1203</v>
      </c>
      <c r="F680" s="6" t="s">
        <v>1204</v>
      </c>
      <c r="G680" s="6" t="s">
        <v>61</v>
      </c>
      <c r="H680" s="6" t="s">
        <v>289</v>
      </c>
      <c r="I680" s="6">
        <f>_xlfn.XLOOKUP(E680,[1]Sheet1!$D:$D,[1]Sheet1!$Y:$Y,"")</f>
        <v>23</v>
      </c>
      <c r="J680" s="1">
        <f t="shared" si="40"/>
        <v>46</v>
      </c>
      <c r="K680" s="1">
        <v>1530</v>
      </c>
      <c r="L680" s="12">
        <f t="shared" si="42"/>
        <v>70380</v>
      </c>
      <c r="N680" s="1">
        <f>_xlfn.XLOOKUP(E680,[2]Sheet1!$H:$H,[2]Sheet1!$EX:$EX,"")</f>
        <v>1514</v>
      </c>
      <c r="O680" s="6">
        <f>_xlfn.XLOOKUP(E680,[1]Sheet1!$D:$D,[1]Sheet1!$Z:$Z,"")</f>
        <v>34822</v>
      </c>
      <c r="P680" s="16">
        <f t="shared" si="41"/>
        <v>23</v>
      </c>
    </row>
    <row r="681" spans="2:16" ht="15" customHeight="1" x14ac:dyDescent="0.25">
      <c r="B681" s="6" t="s">
        <v>1206</v>
      </c>
      <c r="C681" s="6">
        <v>809</v>
      </c>
      <c r="D681" s="6" t="s">
        <v>1208</v>
      </c>
      <c r="E681" s="6" t="s">
        <v>1207</v>
      </c>
      <c r="F681" s="6" t="s">
        <v>891</v>
      </c>
      <c r="G681" s="6" t="s">
        <v>61</v>
      </c>
      <c r="H681" s="6" t="s">
        <v>289</v>
      </c>
      <c r="I681" s="6">
        <f>_xlfn.XLOOKUP(E681,[1]Sheet1!$D:$D,[1]Sheet1!$Y:$Y,"")</f>
        <v>9</v>
      </c>
      <c r="J681" s="1">
        <f t="shared" si="40"/>
        <v>18</v>
      </c>
      <c r="K681" s="1">
        <v>1994</v>
      </c>
      <c r="L681" s="12">
        <f t="shared" si="42"/>
        <v>35892</v>
      </c>
      <c r="N681" s="1">
        <f>_xlfn.XLOOKUP(E681,[2]Sheet1!$H:$H,[2]Sheet1!$EX:$EX,"")</f>
        <v>1974</v>
      </c>
      <c r="O681" s="6">
        <f>_xlfn.XLOOKUP(E681,[1]Sheet1!$D:$D,[1]Sheet1!$Z:$Z,"")</f>
        <v>17766</v>
      </c>
      <c r="P681" s="16">
        <f t="shared" si="41"/>
        <v>9</v>
      </c>
    </row>
    <row r="682" spans="2:16" ht="15" customHeight="1" x14ac:dyDescent="0.25">
      <c r="B682" s="6" t="s">
        <v>1209</v>
      </c>
      <c r="C682" s="6">
        <v>5108</v>
      </c>
      <c r="D682" s="6" t="s">
        <v>1212</v>
      </c>
      <c r="E682" s="6" t="s">
        <v>1210</v>
      </c>
      <c r="F682" s="6" t="s">
        <v>1211</v>
      </c>
      <c r="G682" s="6" t="s">
        <v>295</v>
      </c>
      <c r="H682" s="6" t="s">
        <v>289</v>
      </c>
      <c r="I682" s="6">
        <f>_xlfn.XLOOKUP(E682,[1]Sheet1!$D:$D,[1]Sheet1!$Y:$Y,"")</f>
        <v>670</v>
      </c>
      <c r="J682" s="1">
        <f t="shared" si="40"/>
        <v>1340</v>
      </c>
      <c r="K682" s="1">
        <v>859</v>
      </c>
      <c r="L682" s="12">
        <f t="shared" si="42"/>
        <v>1151060</v>
      </c>
      <c r="N682" s="1">
        <f>_xlfn.XLOOKUP(E682,[2]Sheet1!$H:$H,[2]Sheet1!$EX:$EX,"")</f>
        <v>841</v>
      </c>
      <c r="O682" s="6">
        <f>_xlfn.XLOOKUP(E682,[1]Sheet1!$D:$D,[1]Sheet1!$Z:$Z,"")</f>
        <v>112694</v>
      </c>
      <c r="P682" s="16">
        <f t="shared" si="41"/>
        <v>134</v>
      </c>
    </row>
    <row r="683" spans="2:16" ht="15" customHeight="1" x14ac:dyDescent="0.25">
      <c r="B683" s="6" t="s">
        <v>1213</v>
      </c>
      <c r="C683" s="6">
        <v>808</v>
      </c>
      <c r="D683" s="6" t="s">
        <v>1216</v>
      </c>
      <c r="E683" s="6" t="s">
        <v>1214</v>
      </c>
      <c r="F683" s="6" t="s">
        <v>1215</v>
      </c>
      <c r="G683" s="6" t="s">
        <v>9</v>
      </c>
      <c r="H683" s="6" t="s">
        <v>289</v>
      </c>
      <c r="I683" s="6">
        <f>_xlfn.XLOOKUP(E683,[1]Sheet1!$D:$D,[1]Sheet1!$Y:$Y,"")</f>
        <v>652</v>
      </c>
      <c r="J683" s="1">
        <f t="shared" si="40"/>
        <v>1304</v>
      </c>
      <c r="K683" s="1">
        <v>214</v>
      </c>
      <c r="L683" s="12">
        <f t="shared" si="42"/>
        <v>279056</v>
      </c>
      <c r="N683" s="1">
        <f>_xlfn.XLOOKUP(E683,[2]Sheet1!$H:$H,[2]Sheet1!$EX:$EX,"")</f>
        <v>214</v>
      </c>
      <c r="O683" s="6">
        <f>_xlfn.XLOOKUP(E683,[1]Sheet1!$D:$D,[1]Sheet1!$Z:$Z,"")</f>
        <v>139528</v>
      </c>
      <c r="P683" s="16">
        <f t="shared" si="41"/>
        <v>652</v>
      </c>
    </row>
    <row r="684" spans="2:16" ht="15" customHeight="1" x14ac:dyDescent="0.25">
      <c r="B684" s="6" t="s">
        <v>1217</v>
      </c>
      <c r="C684" s="6">
        <v>801</v>
      </c>
      <c r="D684" s="6" t="s">
        <v>1220</v>
      </c>
      <c r="E684" s="6" t="s">
        <v>1218</v>
      </c>
      <c r="F684" s="6" t="s">
        <v>1219</v>
      </c>
      <c r="G684" s="6" t="s">
        <v>147</v>
      </c>
      <c r="H684" s="6" t="s">
        <v>289</v>
      </c>
      <c r="I684" s="6">
        <f>_xlfn.XLOOKUP(E684,[1]Sheet1!$D:$D,[1]Sheet1!$Y:$Y,"")</f>
        <v>200</v>
      </c>
      <c r="J684" s="1">
        <f t="shared" si="40"/>
        <v>400</v>
      </c>
      <c r="K684" s="1">
        <v>1395</v>
      </c>
      <c r="L684" s="12">
        <f t="shared" si="42"/>
        <v>558000</v>
      </c>
      <c r="N684" s="1">
        <f>_xlfn.XLOOKUP(E684,[2]Sheet1!$H:$H,[2]Sheet1!$EX:$EX,"")</f>
        <v>1071</v>
      </c>
      <c r="O684" s="6">
        <f>_xlfn.XLOOKUP(E684,[1]Sheet1!$D:$D,[1]Sheet1!$Z:$Z,"")</f>
        <v>21420</v>
      </c>
      <c r="P684" s="16">
        <f t="shared" si="41"/>
        <v>20</v>
      </c>
    </row>
    <row r="685" spans="2:16" ht="15" customHeight="1" x14ac:dyDescent="0.25">
      <c r="B685" s="6" t="s">
        <v>1221</v>
      </c>
      <c r="C685" s="6">
        <v>805</v>
      </c>
      <c r="D685" s="6" t="s">
        <v>1224</v>
      </c>
      <c r="E685" s="6" t="s">
        <v>1222</v>
      </c>
      <c r="F685" s="6" t="s">
        <v>1223</v>
      </c>
      <c r="G685" s="6" t="s">
        <v>61</v>
      </c>
      <c r="H685" s="6" t="s">
        <v>289</v>
      </c>
      <c r="I685" s="6">
        <f>_xlfn.XLOOKUP(E685,[1]Sheet1!$D:$D,[1]Sheet1!$Y:$Y,"")</f>
        <v>59</v>
      </c>
      <c r="J685" s="1">
        <f t="shared" si="40"/>
        <v>118</v>
      </c>
      <c r="K685" s="1">
        <v>351</v>
      </c>
      <c r="L685" s="12">
        <f t="shared" si="42"/>
        <v>41418</v>
      </c>
      <c r="N685" s="1">
        <f>_xlfn.XLOOKUP(E685,[2]Sheet1!$H:$H,[2]Sheet1!$EX:$EX,"")</f>
        <v>381</v>
      </c>
      <c r="O685" s="6">
        <f>_xlfn.XLOOKUP(E685,[1]Sheet1!$D:$D,[1]Sheet1!$Z:$Z,"")</f>
        <v>22479</v>
      </c>
      <c r="P685" s="16">
        <f t="shared" si="41"/>
        <v>59</v>
      </c>
    </row>
    <row r="686" spans="2:16" ht="15" customHeight="1" x14ac:dyDescent="0.25">
      <c r="B686" s="6" t="s">
        <v>1238</v>
      </c>
      <c r="C686" s="6">
        <v>3058</v>
      </c>
      <c r="D686" s="6" t="s">
        <v>1241</v>
      </c>
      <c r="E686" s="6" t="s">
        <v>1239</v>
      </c>
      <c r="F686" s="6" t="s">
        <v>1240</v>
      </c>
      <c r="G686" s="6" t="s">
        <v>67</v>
      </c>
      <c r="H686" s="6" t="s">
        <v>94</v>
      </c>
      <c r="I686" s="6">
        <f>_xlfn.XLOOKUP(E686,[1]Sheet1!$D:$D,[1]Sheet1!$Y:$Y,"")</f>
        <v>10200</v>
      </c>
      <c r="J686" s="1">
        <f t="shared" si="40"/>
        <v>20400</v>
      </c>
      <c r="K686" s="1">
        <v>572</v>
      </c>
      <c r="L686" s="12">
        <f t="shared" si="42"/>
        <v>11668800</v>
      </c>
      <c r="N686" s="1">
        <f>_xlfn.XLOOKUP(E686,[2]Sheet1!$H:$H,[2]Sheet1!$EX:$EX,"")</f>
        <v>563</v>
      </c>
      <c r="O686" s="6">
        <f>_xlfn.XLOOKUP(E686,[1]Sheet1!$D:$D,[1]Sheet1!$Z:$Z,"")</f>
        <v>57426</v>
      </c>
      <c r="P686" s="16">
        <f t="shared" si="41"/>
        <v>102</v>
      </c>
    </row>
    <row r="687" spans="2:16" ht="15" customHeight="1" x14ac:dyDescent="0.25">
      <c r="B687" s="6" t="s">
        <v>1242</v>
      </c>
      <c r="C687" s="6">
        <v>3188</v>
      </c>
      <c r="D687" s="6" t="s">
        <v>1244</v>
      </c>
      <c r="E687" s="6" t="s">
        <v>1239</v>
      </c>
      <c r="F687" s="6" t="s">
        <v>1243</v>
      </c>
      <c r="G687" s="6" t="s">
        <v>681</v>
      </c>
      <c r="H687" s="6" t="s">
        <v>94</v>
      </c>
      <c r="I687" s="6">
        <f>_xlfn.XLOOKUP(E687,[1]Sheet1!$D:$D,[1]Sheet1!$Y:$Y,"")</f>
        <v>10200</v>
      </c>
      <c r="J687" s="1">
        <f t="shared" si="40"/>
        <v>20400</v>
      </c>
      <c r="K687" s="1">
        <v>5726</v>
      </c>
      <c r="L687" s="12">
        <f t="shared" si="42"/>
        <v>116810400</v>
      </c>
      <c r="N687" s="1">
        <f>_xlfn.XLOOKUP(E687,[2]Sheet1!$H:$H,[2]Sheet1!$EX:$EX,"")</f>
        <v>563</v>
      </c>
      <c r="O687" s="6">
        <f>_xlfn.XLOOKUP(E687,[1]Sheet1!$D:$D,[1]Sheet1!$Z:$Z,"")</f>
        <v>57426</v>
      </c>
      <c r="P687" s="16">
        <f t="shared" si="41"/>
        <v>102</v>
      </c>
    </row>
    <row r="688" spans="2:16" ht="15" customHeight="1" x14ac:dyDescent="0.25">
      <c r="B688" s="6" t="s">
        <v>1248</v>
      </c>
      <c r="C688" s="6">
        <v>3210</v>
      </c>
      <c r="D688" s="6" t="s">
        <v>1250</v>
      </c>
      <c r="E688" s="6" t="s">
        <v>1249</v>
      </c>
      <c r="F688" s="6" t="s">
        <v>624</v>
      </c>
      <c r="G688" s="6" t="s">
        <v>35</v>
      </c>
      <c r="H688" s="6" t="s">
        <v>240</v>
      </c>
      <c r="I688" s="6">
        <f>_xlfn.XLOOKUP(E688,[1]Sheet1!$D:$D,[1]Sheet1!$Y:$Y,"")</f>
        <v>30</v>
      </c>
      <c r="J688" s="1">
        <f t="shared" si="40"/>
        <v>60</v>
      </c>
      <c r="K688" s="1">
        <v>10009</v>
      </c>
      <c r="L688" s="12">
        <f t="shared" si="42"/>
        <v>600540</v>
      </c>
      <c r="N688" s="1">
        <f>_xlfn.XLOOKUP(E688,[2]Sheet1!$H:$H,[2]Sheet1!$EX:$EX,"")</f>
        <v>10009</v>
      </c>
      <c r="O688" s="6">
        <f>_xlfn.XLOOKUP(E688,[1]Sheet1!$D:$D,[1]Sheet1!$Z:$Z,"")</f>
        <v>60054</v>
      </c>
      <c r="P688" s="16">
        <f t="shared" si="41"/>
        <v>6</v>
      </c>
    </row>
    <row r="689" spans="2:16" ht="15" customHeight="1" x14ac:dyDescent="0.25">
      <c r="B689" s="6" t="s">
        <v>1256</v>
      </c>
      <c r="C689" s="6">
        <v>5264</v>
      </c>
      <c r="D689" s="6" t="s">
        <v>1258</v>
      </c>
      <c r="E689" s="6" t="s">
        <v>1257</v>
      </c>
      <c r="F689" s="6" t="s">
        <v>93</v>
      </c>
      <c r="G689" s="6" t="s">
        <v>67</v>
      </c>
      <c r="H689" s="6" t="s">
        <v>94</v>
      </c>
      <c r="I689" s="6">
        <f>_xlfn.XLOOKUP(E689,[1]Sheet1!$D:$D,[1]Sheet1!$Y:$Y,"")</f>
        <v>500</v>
      </c>
      <c r="J689" s="1">
        <f t="shared" si="40"/>
        <v>1000</v>
      </c>
      <c r="K689" s="1">
        <v>2072</v>
      </c>
      <c r="L689" s="12">
        <f t="shared" si="42"/>
        <v>2072000</v>
      </c>
      <c r="N689" s="1">
        <f>_xlfn.XLOOKUP(E689,[2]Sheet1!$H:$H,[2]Sheet1!$EX:$EX,"")</f>
        <v>2072</v>
      </c>
      <c r="O689" s="6">
        <f>_xlfn.XLOOKUP(E689,[1]Sheet1!$D:$D,[1]Sheet1!$Z:$Z,"")</f>
        <v>10360</v>
      </c>
      <c r="P689" s="16">
        <f t="shared" si="41"/>
        <v>5</v>
      </c>
    </row>
    <row r="690" spans="2:16" ht="15" customHeight="1" x14ac:dyDescent="0.25">
      <c r="B690" s="6" t="s">
        <v>1262</v>
      </c>
      <c r="C690" s="6">
        <v>2866</v>
      </c>
      <c r="D690" s="6" t="s">
        <v>1266</v>
      </c>
      <c r="E690" s="6" t="s">
        <v>1263</v>
      </c>
      <c r="F690" s="6" t="s">
        <v>1264</v>
      </c>
      <c r="G690" s="6" t="s">
        <v>1265</v>
      </c>
      <c r="H690" s="6" t="s">
        <v>167</v>
      </c>
      <c r="I690" s="6">
        <f>_xlfn.XLOOKUP(E690,[1]Sheet1!$D:$D,[1]Sheet1!$Y:$Y,"")</f>
        <v>40</v>
      </c>
      <c r="J690" s="1">
        <f t="shared" si="40"/>
        <v>80</v>
      </c>
      <c r="K690" s="1">
        <v>1506</v>
      </c>
      <c r="L690" s="12">
        <f t="shared" si="42"/>
        <v>120480</v>
      </c>
      <c r="N690" s="1">
        <f>_xlfn.XLOOKUP(E690,[2]Sheet1!$H:$H,[2]Sheet1!$EX:$EX,"")</f>
        <v>1506</v>
      </c>
      <c r="O690" s="6">
        <f>_xlfn.XLOOKUP(E690,[1]Sheet1!$D:$D,[1]Sheet1!$Z:$Z,"")</f>
        <v>6024</v>
      </c>
      <c r="P690" s="16">
        <f t="shared" si="41"/>
        <v>4</v>
      </c>
    </row>
    <row r="691" spans="2:16" ht="15" customHeight="1" x14ac:dyDescent="0.25">
      <c r="B691" s="6" t="s">
        <v>1267</v>
      </c>
      <c r="C691" s="6">
        <v>2864</v>
      </c>
      <c r="D691" s="6" t="s">
        <v>1269</v>
      </c>
      <c r="E691" s="6" t="s">
        <v>1263</v>
      </c>
      <c r="F691" s="6" t="s">
        <v>1268</v>
      </c>
      <c r="G691" s="6" t="s">
        <v>192</v>
      </c>
      <c r="H691" s="6" t="s">
        <v>167</v>
      </c>
      <c r="I691" s="6">
        <f>_xlfn.XLOOKUP(E691,[1]Sheet1!$D:$D,[1]Sheet1!$Y:$Y,"")</f>
        <v>40</v>
      </c>
      <c r="J691" s="1">
        <f t="shared" si="40"/>
        <v>80</v>
      </c>
      <c r="K691" s="1">
        <v>1992</v>
      </c>
      <c r="L691" s="12">
        <f t="shared" si="42"/>
        <v>159360</v>
      </c>
      <c r="N691" s="1">
        <f>_xlfn.XLOOKUP(E691,[2]Sheet1!$H:$H,[2]Sheet1!$EX:$EX,"")</f>
        <v>1506</v>
      </c>
      <c r="O691" s="6">
        <f>_xlfn.XLOOKUP(E691,[1]Sheet1!$D:$D,[1]Sheet1!$Z:$Z,"")</f>
        <v>6024</v>
      </c>
      <c r="P691" s="16">
        <f t="shared" si="41"/>
        <v>4</v>
      </c>
    </row>
    <row r="692" spans="2:16" ht="15" customHeight="1" x14ac:dyDescent="0.25">
      <c r="B692" s="6" t="s">
        <v>1270</v>
      </c>
      <c r="C692" s="6">
        <v>2865</v>
      </c>
      <c r="D692" s="6" t="s">
        <v>1272</v>
      </c>
      <c r="E692" s="6" t="s">
        <v>1263</v>
      </c>
      <c r="F692" s="6" t="s">
        <v>1271</v>
      </c>
      <c r="G692" s="6" t="s">
        <v>1265</v>
      </c>
      <c r="H692" s="6" t="s">
        <v>167</v>
      </c>
      <c r="I692" s="6">
        <f>_xlfn.XLOOKUP(E692,[1]Sheet1!$D:$D,[1]Sheet1!$Y:$Y,"")</f>
        <v>40</v>
      </c>
      <c r="J692" s="1">
        <f t="shared" si="40"/>
        <v>80</v>
      </c>
      <c r="K692" s="1">
        <v>1191</v>
      </c>
      <c r="L692" s="12">
        <f t="shared" si="42"/>
        <v>95280</v>
      </c>
      <c r="N692" s="1">
        <f>_xlfn.XLOOKUP(E692,[2]Sheet1!$H:$H,[2]Sheet1!$EX:$EX,"")</f>
        <v>1506</v>
      </c>
      <c r="O692" s="6">
        <f>_xlfn.XLOOKUP(E692,[1]Sheet1!$D:$D,[1]Sheet1!$Z:$Z,"")</f>
        <v>6024</v>
      </c>
      <c r="P692" s="16">
        <f t="shared" si="41"/>
        <v>4</v>
      </c>
    </row>
    <row r="693" spans="2:16" ht="15" customHeight="1" x14ac:dyDescent="0.25">
      <c r="B693" s="6" t="s">
        <v>1277</v>
      </c>
      <c r="C693" s="6">
        <v>1324</v>
      </c>
      <c r="D693" s="6" t="s">
        <v>1279</v>
      </c>
      <c r="E693" s="6" t="s">
        <v>1278</v>
      </c>
      <c r="F693" s="6" t="s">
        <v>198</v>
      </c>
      <c r="G693" s="6" t="s">
        <v>61</v>
      </c>
      <c r="H693" s="6" t="s">
        <v>62</v>
      </c>
      <c r="I693" s="6">
        <f>_xlfn.XLOOKUP(E693,[1]Sheet1!$D:$D,[1]Sheet1!$Y:$Y,"")</f>
        <v>4000</v>
      </c>
      <c r="J693" s="1">
        <f t="shared" si="40"/>
        <v>8000</v>
      </c>
      <c r="K693" s="1">
        <v>584</v>
      </c>
      <c r="L693" s="12">
        <f t="shared" si="42"/>
        <v>4672000</v>
      </c>
      <c r="N693" s="1">
        <f>_xlfn.XLOOKUP(E693,[2]Sheet1!$H:$H,[2]Sheet1!$EX:$EX,"")</f>
        <v>584</v>
      </c>
      <c r="O693" s="6">
        <f>_xlfn.XLOOKUP(E693,[1]Sheet1!$D:$D,[1]Sheet1!$Z:$Z,"")</f>
        <v>4672</v>
      </c>
      <c r="P693" s="16">
        <f t="shared" si="41"/>
        <v>8</v>
      </c>
    </row>
    <row r="694" spans="2:16" ht="15" customHeight="1" x14ac:dyDescent="0.25">
      <c r="B694" s="6" t="s">
        <v>1292</v>
      </c>
      <c r="C694" s="6">
        <v>5033</v>
      </c>
      <c r="D694" s="6" t="s">
        <v>1294</v>
      </c>
      <c r="E694" s="6" t="s">
        <v>1293</v>
      </c>
      <c r="F694" s="6" t="s">
        <v>66</v>
      </c>
      <c r="G694" s="6" t="s">
        <v>67</v>
      </c>
      <c r="H694" s="6" t="s">
        <v>232</v>
      </c>
      <c r="I694" s="6">
        <f>_xlfn.XLOOKUP(E694,[1]Sheet1!$D:$D,[1]Sheet1!$Y:$Y,"")</f>
        <v>400</v>
      </c>
      <c r="J694" s="1">
        <f t="shared" si="40"/>
        <v>800</v>
      </c>
      <c r="K694" s="1">
        <v>981</v>
      </c>
      <c r="L694" s="12">
        <f t="shared" si="42"/>
        <v>784800</v>
      </c>
      <c r="N694" s="1">
        <f>_xlfn.XLOOKUP(E694,[2]Sheet1!$H:$H,[2]Sheet1!$EX:$EX,"")</f>
        <v>945</v>
      </c>
      <c r="O694" s="6">
        <f>_xlfn.XLOOKUP(E694,[1]Sheet1!$D:$D,[1]Sheet1!$Z:$Z,"")</f>
        <v>3780</v>
      </c>
      <c r="P694" s="16">
        <f t="shared" si="41"/>
        <v>4</v>
      </c>
    </row>
    <row r="695" spans="2:16" ht="15" customHeight="1" x14ac:dyDescent="0.25">
      <c r="B695" s="6" t="s">
        <v>1301</v>
      </c>
      <c r="C695" s="6">
        <v>5299</v>
      </c>
      <c r="D695" s="6" t="s">
        <v>1302</v>
      </c>
      <c r="E695" s="6" t="s">
        <v>1299</v>
      </c>
      <c r="F695" s="6" t="s">
        <v>198</v>
      </c>
      <c r="G695" s="6" t="s">
        <v>199</v>
      </c>
      <c r="H695" s="6" t="s">
        <v>148</v>
      </c>
      <c r="I695" s="6">
        <f>_xlfn.XLOOKUP(E695,[1]Sheet1!$D:$D,[1]Sheet1!$Y:$Y,"")</f>
        <v>0</v>
      </c>
      <c r="J695" s="1">
        <v>1</v>
      </c>
      <c r="K695" s="1">
        <v>5360</v>
      </c>
      <c r="L695" s="12">
        <f t="shared" si="42"/>
        <v>5360</v>
      </c>
      <c r="N695" s="1">
        <f>_xlfn.XLOOKUP(E695,[2]Sheet1!$H:$H,[2]Sheet1!$EX:$EX,"")</f>
        <v>3909</v>
      </c>
      <c r="O695" s="6">
        <f>_xlfn.XLOOKUP(E695,[1]Sheet1!$D:$D,[1]Sheet1!$Z:$Z,"")</f>
        <v>0</v>
      </c>
      <c r="P695" s="16">
        <v>1</v>
      </c>
    </row>
    <row r="696" spans="2:16" ht="15" customHeight="1" x14ac:dyDescent="0.25">
      <c r="B696" s="6" t="s">
        <v>1308</v>
      </c>
      <c r="C696" s="6">
        <v>5205</v>
      </c>
      <c r="D696" s="6" t="s">
        <v>1312</v>
      </c>
      <c r="E696" s="6" t="s">
        <v>1309</v>
      </c>
      <c r="F696" s="6" t="s">
        <v>1310</v>
      </c>
      <c r="G696" s="6" t="s">
        <v>1311</v>
      </c>
      <c r="H696" s="6" t="s">
        <v>968</v>
      </c>
      <c r="I696" s="6">
        <f>_xlfn.XLOOKUP(E696,[1]Sheet1!$D:$D,[1]Sheet1!$Y:$Y,"")</f>
        <v>0</v>
      </c>
      <c r="J696" s="1">
        <v>1</v>
      </c>
      <c r="K696" s="1">
        <v>6585</v>
      </c>
      <c r="L696" s="12">
        <f t="shared" si="42"/>
        <v>6585</v>
      </c>
      <c r="N696" s="1">
        <f>_xlfn.XLOOKUP(E696,[2]Sheet1!$H:$H,[2]Sheet1!$EX:$EX,"")</f>
        <v>7094</v>
      </c>
      <c r="O696" s="6">
        <f>_xlfn.XLOOKUP(E696,[1]Sheet1!$D:$D,[1]Sheet1!$Z:$Z,"")</f>
        <v>0</v>
      </c>
      <c r="P696" s="16">
        <v>1</v>
      </c>
    </row>
    <row r="697" spans="2:16" ht="15" customHeight="1" x14ac:dyDescent="0.25">
      <c r="B697" s="6" t="s">
        <v>1321</v>
      </c>
      <c r="C697" s="6">
        <v>3340</v>
      </c>
      <c r="D697" s="6" t="s">
        <v>1323</v>
      </c>
      <c r="E697" s="6" t="s">
        <v>1322</v>
      </c>
      <c r="F697" s="6" t="s">
        <v>360</v>
      </c>
      <c r="G697" s="6" t="s">
        <v>9</v>
      </c>
      <c r="H697" s="6" t="s">
        <v>445</v>
      </c>
      <c r="I697" s="6">
        <f>_xlfn.XLOOKUP(E697,[1]Sheet1!$D:$D,[1]Sheet1!$Y:$Y,"")</f>
        <v>0</v>
      </c>
      <c r="J697" s="1">
        <v>1</v>
      </c>
      <c r="K697" s="1">
        <v>3699</v>
      </c>
      <c r="L697" s="12">
        <f t="shared" si="42"/>
        <v>3699</v>
      </c>
      <c r="N697" s="1">
        <f>_xlfn.XLOOKUP(E697,[2]Sheet1!$H:$H,[2]Sheet1!$EX:$EX,"")</f>
        <v>1423</v>
      </c>
      <c r="O697" s="6">
        <f>_xlfn.XLOOKUP(E697,[1]Sheet1!$D:$D,[1]Sheet1!$Z:$Z,"")</f>
        <v>0</v>
      </c>
      <c r="P697" s="16">
        <v>1</v>
      </c>
    </row>
    <row r="698" spans="2:16" ht="15" customHeight="1" x14ac:dyDescent="0.25">
      <c r="B698" s="6" t="s">
        <v>1324</v>
      </c>
      <c r="C698" s="6">
        <v>5550</v>
      </c>
      <c r="D698" s="6" t="s">
        <v>1328</v>
      </c>
      <c r="E698" s="6" t="s">
        <v>1325</v>
      </c>
      <c r="F698" s="6" t="s">
        <v>1326</v>
      </c>
      <c r="G698" s="6" t="s">
        <v>74</v>
      </c>
      <c r="H698" s="6" t="s">
        <v>1327</v>
      </c>
      <c r="I698" s="6">
        <f>_xlfn.XLOOKUP(E698,[1]Sheet1!$D:$D,[1]Sheet1!$Y:$Y,"")</f>
        <v>30</v>
      </c>
      <c r="J698" s="1">
        <f t="shared" si="40"/>
        <v>60</v>
      </c>
      <c r="K698" s="1">
        <v>527</v>
      </c>
      <c r="L698" s="12">
        <f t="shared" si="42"/>
        <v>31620</v>
      </c>
      <c r="N698" s="1">
        <f>_xlfn.XLOOKUP(E698,[2]Sheet1!$H:$H,[2]Sheet1!$EX:$EX,"")</f>
        <v>527</v>
      </c>
      <c r="O698" s="6">
        <f>_xlfn.XLOOKUP(E698,[1]Sheet1!$D:$D,[1]Sheet1!$Z:$Z,"")</f>
        <v>1563</v>
      </c>
      <c r="P698" s="16">
        <f t="shared" si="41"/>
        <v>2.9658444022770398</v>
      </c>
    </row>
    <row r="699" spans="2:16" ht="15" customHeight="1" x14ac:dyDescent="0.25">
      <c r="B699" s="6" t="s">
        <v>1329</v>
      </c>
      <c r="C699" s="6">
        <v>1040</v>
      </c>
      <c r="D699" s="6" t="s">
        <v>1332</v>
      </c>
      <c r="E699" s="6" t="s">
        <v>1330</v>
      </c>
      <c r="F699" s="6" t="s">
        <v>1331</v>
      </c>
      <c r="G699" s="6" t="s">
        <v>67</v>
      </c>
      <c r="H699" s="6" t="s">
        <v>172</v>
      </c>
      <c r="I699" s="6">
        <f>_xlfn.XLOOKUP(E699,[1]Sheet1!$D:$D,[1]Sheet1!$Y:$Y,"")</f>
        <v>0</v>
      </c>
      <c r="J699" s="1">
        <v>1</v>
      </c>
      <c r="K699" s="1">
        <v>6388</v>
      </c>
      <c r="L699" s="12">
        <f t="shared" si="42"/>
        <v>6388</v>
      </c>
      <c r="N699" s="1">
        <f>_xlfn.XLOOKUP(E699,[2]Sheet1!$H:$H,[2]Sheet1!$EX:$EX,"")</f>
        <v>6388</v>
      </c>
      <c r="O699" s="6">
        <f>_xlfn.XLOOKUP(E699,[1]Sheet1!$D:$D,[1]Sheet1!$Z:$Z,"")</f>
        <v>0</v>
      </c>
      <c r="P699" s="16">
        <v>1</v>
      </c>
    </row>
    <row r="700" spans="2:16" ht="15" customHeight="1" x14ac:dyDescent="0.25">
      <c r="B700" s="6" t="s">
        <v>1333</v>
      </c>
      <c r="C700" s="6">
        <v>5551</v>
      </c>
      <c r="D700" s="6" t="s">
        <v>1335</v>
      </c>
      <c r="E700" s="6" t="s">
        <v>1334</v>
      </c>
      <c r="F700" s="6" t="s">
        <v>632</v>
      </c>
      <c r="G700" s="6" t="s">
        <v>633</v>
      </c>
      <c r="H700" s="6" t="s">
        <v>94</v>
      </c>
      <c r="I700" s="6" t="str">
        <f>_xlfn.XLOOKUP(E700,[1]Sheet1!$D:$D,[1]Sheet1!$Y:$Y,"")</f>
        <v/>
      </c>
      <c r="J700" s="3" t="s">
        <v>3974</v>
      </c>
      <c r="K700" s="1">
        <v>1794</v>
      </c>
      <c r="L700" s="13">
        <v>0</v>
      </c>
      <c r="M700" s="13"/>
      <c r="N700" s="1">
        <f>_xlfn.XLOOKUP(E700,[2]Sheet1!$H:$H,[2]Sheet1!$EX:$EX,"")</f>
        <v>1794</v>
      </c>
      <c r="O700" s="6" t="str">
        <f>_xlfn.XLOOKUP(E700,[1]Sheet1!$D:$D,[1]Sheet1!$Z:$Z,"")</f>
        <v/>
      </c>
      <c r="P700" s="16">
        <v>0</v>
      </c>
    </row>
    <row r="701" spans="2:16" ht="15" customHeight="1" x14ac:dyDescent="0.25">
      <c r="B701" s="6" t="s">
        <v>1342</v>
      </c>
      <c r="C701" s="6">
        <v>2658</v>
      </c>
      <c r="D701" s="6" t="s">
        <v>1344</v>
      </c>
      <c r="E701" s="6" t="s">
        <v>1343</v>
      </c>
      <c r="F701" s="6" t="s">
        <v>198</v>
      </c>
      <c r="G701" s="6" t="s">
        <v>199</v>
      </c>
      <c r="H701" s="6" t="s">
        <v>75</v>
      </c>
      <c r="I701" s="6">
        <f>_xlfn.XLOOKUP(E701,[1]Sheet1!$D:$D,[1]Sheet1!$Y:$Y,"")</f>
        <v>60</v>
      </c>
      <c r="J701" s="1">
        <f t="shared" si="40"/>
        <v>120</v>
      </c>
      <c r="K701" s="1">
        <v>4960</v>
      </c>
      <c r="L701" s="12">
        <f t="shared" ref="L701:L715" si="43">K701*J701</f>
        <v>595200</v>
      </c>
      <c r="N701" s="1">
        <f>_xlfn.XLOOKUP(E701,[2]Sheet1!$H:$H,[2]Sheet1!$EX:$EX,"")</f>
        <v>3720</v>
      </c>
      <c r="O701" s="6">
        <f>_xlfn.XLOOKUP(E701,[1]Sheet1!$D:$D,[1]Sheet1!$Z:$Z,"")</f>
        <v>11160</v>
      </c>
      <c r="P701" s="16">
        <f t="shared" si="41"/>
        <v>3</v>
      </c>
    </row>
    <row r="702" spans="2:16" ht="15" customHeight="1" x14ac:dyDescent="0.25">
      <c r="B702" s="6" t="s">
        <v>1345</v>
      </c>
      <c r="C702" s="6">
        <v>5485</v>
      </c>
      <c r="D702" s="6" t="s">
        <v>1348</v>
      </c>
      <c r="E702" s="6" t="s">
        <v>1346</v>
      </c>
      <c r="F702" s="6" t="s">
        <v>1347</v>
      </c>
      <c r="G702" s="6" t="s">
        <v>766</v>
      </c>
      <c r="H702" s="6" t="s">
        <v>204</v>
      </c>
      <c r="I702" s="6">
        <f>_xlfn.XLOOKUP(E702,[1]Sheet1!$D:$D,[1]Sheet1!$Y:$Y,"")</f>
        <v>290</v>
      </c>
      <c r="J702" s="1">
        <f t="shared" si="40"/>
        <v>580</v>
      </c>
      <c r="K702" s="1">
        <v>2035</v>
      </c>
      <c r="L702" s="12">
        <f t="shared" si="43"/>
        <v>1180300</v>
      </c>
      <c r="N702" s="1">
        <f>_xlfn.XLOOKUP(E702,[2]Sheet1!$H:$H,[2]Sheet1!$EX:$EX,"")</f>
        <v>2035</v>
      </c>
      <c r="O702" s="6">
        <f>_xlfn.XLOOKUP(E702,[1]Sheet1!$D:$D,[1]Sheet1!$Z:$Z,"")</f>
        <v>59015</v>
      </c>
      <c r="P702" s="16">
        <f t="shared" si="41"/>
        <v>29</v>
      </c>
    </row>
    <row r="703" spans="2:16" ht="15" customHeight="1" x14ac:dyDescent="0.25">
      <c r="B703" s="6" t="s">
        <v>1353</v>
      </c>
      <c r="C703" s="6">
        <v>1498</v>
      </c>
      <c r="D703" s="6" t="s">
        <v>1355</v>
      </c>
      <c r="E703" s="6" t="s">
        <v>1354</v>
      </c>
      <c r="F703" s="6" t="s">
        <v>412</v>
      </c>
      <c r="G703" s="6" t="s">
        <v>147</v>
      </c>
      <c r="H703" s="6" t="s">
        <v>717</v>
      </c>
      <c r="I703" s="6">
        <f>_xlfn.XLOOKUP(E703,[1]Sheet1!$D:$D,[1]Sheet1!$Y:$Y,"")</f>
        <v>10</v>
      </c>
      <c r="J703" s="1">
        <f t="shared" si="40"/>
        <v>20</v>
      </c>
      <c r="K703" s="1">
        <v>561</v>
      </c>
      <c r="L703" s="12">
        <f t="shared" si="43"/>
        <v>11220</v>
      </c>
      <c r="N703" s="1">
        <f>_xlfn.XLOOKUP(E703,[2]Sheet1!$H:$H,[2]Sheet1!$EX:$EX,"")</f>
        <v>527</v>
      </c>
      <c r="O703" s="6">
        <f>_xlfn.XLOOKUP(E703,[1]Sheet1!$D:$D,[1]Sheet1!$Z:$Z,"")</f>
        <v>527</v>
      </c>
      <c r="P703" s="16">
        <f t="shared" si="41"/>
        <v>1</v>
      </c>
    </row>
    <row r="704" spans="2:16" ht="15" customHeight="1" x14ac:dyDescent="0.25">
      <c r="B704" s="6" t="s">
        <v>1365</v>
      </c>
      <c r="C704" s="6">
        <v>3452</v>
      </c>
      <c r="D704" s="6" t="s">
        <v>1368</v>
      </c>
      <c r="E704" s="6" t="s">
        <v>1366</v>
      </c>
      <c r="F704" s="6" t="s">
        <v>1367</v>
      </c>
      <c r="G704" s="6" t="s">
        <v>74</v>
      </c>
      <c r="H704" s="6" t="s">
        <v>968</v>
      </c>
      <c r="I704" s="6">
        <f>_xlfn.XLOOKUP(E704,[1]Sheet1!$D:$D,[1]Sheet1!$Y:$Y,"")</f>
        <v>190</v>
      </c>
      <c r="J704" s="1">
        <f t="shared" si="40"/>
        <v>380</v>
      </c>
      <c r="K704" s="1">
        <v>5701</v>
      </c>
      <c r="L704" s="12">
        <f t="shared" si="43"/>
        <v>2166380</v>
      </c>
      <c r="N704" s="1">
        <f>_xlfn.XLOOKUP(E704,[2]Sheet1!$H:$H,[2]Sheet1!$EX:$EX,"")</f>
        <v>5701</v>
      </c>
      <c r="O704" s="6">
        <f>_xlfn.XLOOKUP(E704,[1]Sheet1!$D:$D,[1]Sheet1!$Z:$Z,"")</f>
        <v>108319</v>
      </c>
      <c r="P704" s="16">
        <f t="shared" si="41"/>
        <v>19</v>
      </c>
    </row>
    <row r="705" spans="2:16" ht="15" customHeight="1" x14ac:dyDescent="0.25">
      <c r="B705" s="6" t="s">
        <v>1375</v>
      </c>
      <c r="C705" s="6">
        <v>294</v>
      </c>
      <c r="D705" s="6" t="s">
        <v>1378</v>
      </c>
      <c r="E705" s="6" t="s">
        <v>1376</v>
      </c>
      <c r="F705" s="6" t="s">
        <v>1377</v>
      </c>
      <c r="G705" s="6" t="s">
        <v>74</v>
      </c>
      <c r="H705" s="6" t="s">
        <v>109</v>
      </c>
      <c r="I705" s="6">
        <f>_xlfn.XLOOKUP(E705,[1]Sheet1!$D:$D,[1]Sheet1!$Y:$Y,"")</f>
        <v>180</v>
      </c>
      <c r="J705" s="1">
        <f t="shared" si="40"/>
        <v>360</v>
      </c>
      <c r="K705" s="1">
        <v>979</v>
      </c>
      <c r="L705" s="12">
        <f t="shared" si="43"/>
        <v>352440</v>
      </c>
      <c r="N705" s="1">
        <f>_xlfn.XLOOKUP(E705,[2]Sheet1!$H:$H,[2]Sheet1!$EX:$EX,"")</f>
        <v>979</v>
      </c>
      <c r="O705" s="6">
        <f>_xlfn.XLOOKUP(E705,[1]Sheet1!$D:$D,[1]Sheet1!$Z:$Z,"")</f>
        <v>17622</v>
      </c>
      <c r="P705" s="16">
        <f t="shared" si="41"/>
        <v>18</v>
      </c>
    </row>
    <row r="706" spans="2:16" ht="15" customHeight="1" x14ac:dyDescent="0.25">
      <c r="B706" s="6" t="s">
        <v>1379</v>
      </c>
      <c r="C706" s="6">
        <v>2975</v>
      </c>
      <c r="D706" s="6" t="s">
        <v>1381</v>
      </c>
      <c r="E706" s="6" t="s">
        <v>1380</v>
      </c>
      <c r="F706" s="6" t="s">
        <v>1364</v>
      </c>
      <c r="G706" s="6" t="s">
        <v>147</v>
      </c>
      <c r="H706" s="6" t="s">
        <v>232</v>
      </c>
      <c r="I706" s="6">
        <f>_xlfn.XLOOKUP(E706,[1]Sheet1!$D:$D,[1]Sheet1!$Y:$Y,"")</f>
        <v>280</v>
      </c>
      <c r="J706" s="1">
        <f t="shared" ref="J706:J769" si="44">I706*2</f>
        <v>560</v>
      </c>
      <c r="K706" s="1">
        <v>2645</v>
      </c>
      <c r="L706" s="12">
        <f t="shared" si="43"/>
        <v>1481200</v>
      </c>
      <c r="N706" s="1">
        <f>_xlfn.XLOOKUP(E706,[2]Sheet1!$H:$H,[2]Sheet1!$EX:$EX,"")</f>
        <v>2645</v>
      </c>
      <c r="O706" s="6">
        <f>_xlfn.XLOOKUP(E706,[1]Sheet1!$D:$D,[1]Sheet1!$Z:$Z,"")</f>
        <v>74060</v>
      </c>
      <c r="P706" s="16">
        <f t="shared" si="41"/>
        <v>28</v>
      </c>
    </row>
    <row r="707" spans="2:16" ht="15" customHeight="1" x14ac:dyDescent="0.25">
      <c r="B707" s="6" t="s">
        <v>1382</v>
      </c>
      <c r="C707" s="6">
        <v>1138</v>
      </c>
      <c r="D707" s="6" t="s">
        <v>1385</v>
      </c>
      <c r="E707" s="6" t="s">
        <v>1383</v>
      </c>
      <c r="F707" s="6" t="s">
        <v>1384</v>
      </c>
      <c r="G707" s="6" t="s">
        <v>9</v>
      </c>
      <c r="H707" s="6" t="s">
        <v>445</v>
      </c>
      <c r="I707" s="6">
        <f>_xlfn.XLOOKUP(E707,[1]Sheet1!$D:$D,[1]Sheet1!$Y:$Y,"")</f>
        <v>0</v>
      </c>
      <c r="J707" s="1">
        <v>1</v>
      </c>
      <c r="K707" s="1">
        <v>18140</v>
      </c>
      <c r="L707" s="12">
        <f t="shared" si="43"/>
        <v>18140</v>
      </c>
      <c r="N707" s="1">
        <f>_xlfn.XLOOKUP(E707,[2]Sheet1!$H:$H,[2]Sheet1!$EX:$EX,"")</f>
        <v>18140</v>
      </c>
      <c r="O707" s="6">
        <f>_xlfn.XLOOKUP(E707,[1]Sheet1!$D:$D,[1]Sheet1!$Z:$Z,"")</f>
        <v>0</v>
      </c>
      <c r="P707" s="16">
        <v>1</v>
      </c>
    </row>
    <row r="708" spans="2:16" ht="15" customHeight="1" x14ac:dyDescent="0.25">
      <c r="B708" s="6" t="s">
        <v>1386</v>
      </c>
      <c r="C708" s="6">
        <v>1609</v>
      </c>
      <c r="D708" s="6" t="s">
        <v>1389</v>
      </c>
      <c r="E708" s="6" t="s">
        <v>1387</v>
      </c>
      <c r="F708" s="6" t="s">
        <v>1388</v>
      </c>
      <c r="G708" s="6" t="s">
        <v>643</v>
      </c>
      <c r="H708" s="6" t="s">
        <v>644</v>
      </c>
      <c r="I708" s="6">
        <f>_xlfn.XLOOKUP(E708,[1]Sheet1!$D:$D,[1]Sheet1!$Y:$Y,"")</f>
        <v>588</v>
      </c>
      <c r="J708" s="1">
        <f t="shared" si="44"/>
        <v>1176</v>
      </c>
      <c r="K708" s="1">
        <v>1689</v>
      </c>
      <c r="L708" s="12">
        <f t="shared" si="43"/>
        <v>1986264</v>
      </c>
      <c r="N708" s="1">
        <f>_xlfn.XLOOKUP(E708,[2]Sheet1!$H:$H,[2]Sheet1!$EX:$EX,"")</f>
        <v>1689</v>
      </c>
      <c r="O708" s="6">
        <f>_xlfn.XLOOKUP(E708,[1]Sheet1!$D:$D,[1]Sheet1!$Z:$Z,"")</f>
        <v>23646</v>
      </c>
      <c r="P708" s="16">
        <f t="shared" ref="P708:P769" si="45">O708/N708</f>
        <v>14</v>
      </c>
    </row>
    <row r="709" spans="2:16" ht="15" customHeight="1" x14ac:dyDescent="0.25">
      <c r="B709" s="6" t="s">
        <v>1394</v>
      </c>
      <c r="C709" s="6">
        <v>5032</v>
      </c>
      <c r="D709" s="6" t="s">
        <v>1397</v>
      </c>
      <c r="E709" s="6" t="s">
        <v>1395</v>
      </c>
      <c r="F709" s="6" t="s">
        <v>125</v>
      </c>
      <c r="G709" s="6" t="s">
        <v>1396</v>
      </c>
      <c r="H709" s="6" t="s">
        <v>36</v>
      </c>
      <c r="I709" s="6">
        <f>_xlfn.XLOOKUP(E709,[1]Sheet1!$D:$D,[1]Sheet1!$Y:$Y,"")</f>
        <v>950</v>
      </c>
      <c r="J709" s="1">
        <f t="shared" si="44"/>
        <v>1900</v>
      </c>
      <c r="K709" s="1">
        <v>3541</v>
      </c>
      <c r="L709" s="12">
        <f t="shared" si="43"/>
        <v>6727900</v>
      </c>
      <c r="N709" s="1">
        <f>_xlfn.XLOOKUP(E709,[2]Sheet1!$H:$H,[2]Sheet1!$EX:$EX,"")</f>
        <v>3541</v>
      </c>
      <c r="O709" s="6">
        <f>_xlfn.XLOOKUP(E709,[1]Sheet1!$D:$D,[1]Sheet1!$Z:$Z,"")</f>
        <v>67279</v>
      </c>
      <c r="P709" s="16">
        <f t="shared" si="45"/>
        <v>19</v>
      </c>
    </row>
    <row r="710" spans="2:16" ht="15" customHeight="1" x14ac:dyDescent="0.25">
      <c r="B710" s="6" t="s">
        <v>1398</v>
      </c>
      <c r="C710" s="6">
        <v>5031</v>
      </c>
      <c r="D710" s="6" t="s">
        <v>1400</v>
      </c>
      <c r="E710" s="6" t="s">
        <v>1399</v>
      </c>
      <c r="F710" s="6" t="s">
        <v>176</v>
      </c>
      <c r="G710" s="6" t="s">
        <v>97</v>
      </c>
      <c r="H710" s="6" t="s">
        <v>36</v>
      </c>
      <c r="I710" s="6">
        <f>_xlfn.XLOOKUP(E710,[1]Sheet1!$D:$D,[1]Sheet1!$Y:$Y,"")</f>
        <v>0</v>
      </c>
      <c r="J710" s="1">
        <v>1</v>
      </c>
      <c r="K710" s="1">
        <v>13345</v>
      </c>
      <c r="L710" s="12">
        <f t="shared" si="43"/>
        <v>13345</v>
      </c>
      <c r="N710" s="1">
        <f>_xlfn.XLOOKUP(E710,[2]Sheet1!$H:$H,[2]Sheet1!$EX:$EX,"")</f>
        <v>13346</v>
      </c>
      <c r="O710" s="6">
        <f>_xlfn.XLOOKUP(E710,[1]Sheet1!$D:$D,[1]Sheet1!$Z:$Z,"")</f>
        <v>0</v>
      </c>
      <c r="P710" s="16">
        <v>1</v>
      </c>
    </row>
    <row r="711" spans="2:16" ht="15" customHeight="1" x14ac:dyDescent="0.25">
      <c r="B711" s="6" t="s">
        <v>1401</v>
      </c>
      <c r="C711" s="6">
        <v>67</v>
      </c>
      <c r="D711" s="6" t="s">
        <v>1403</v>
      </c>
      <c r="E711" s="6" t="s">
        <v>1402</v>
      </c>
      <c r="F711" s="6" t="s">
        <v>132</v>
      </c>
      <c r="G711" s="6" t="s">
        <v>67</v>
      </c>
      <c r="H711" s="6" t="s">
        <v>215</v>
      </c>
      <c r="I711" s="6">
        <f>_xlfn.XLOOKUP(E711,[1]Sheet1!$D:$D,[1]Sheet1!$Y:$Y,"")</f>
        <v>600</v>
      </c>
      <c r="J711" s="1">
        <f t="shared" si="44"/>
        <v>1200</v>
      </c>
      <c r="K711" s="1">
        <v>659</v>
      </c>
      <c r="L711" s="12">
        <f t="shared" si="43"/>
        <v>790800</v>
      </c>
      <c r="N711" s="1">
        <f>_xlfn.XLOOKUP(E711,[2]Sheet1!$H:$H,[2]Sheet1!$EX:$EX,"")</f>
        <v>659</v>
      </c>
      <c r="O711" s="6">
        <f>_xlfn.XLOOKUP(E711,[1]Sheet1!$D:$D,[1]Sheet1!$Z:$Z,"")</f>
        <v>3954</v>
      </c>
      <c r="P711" s="16">
        <f t="shared" si="45"/>
        <v>6</v>
      </c>
    </row>
    <row r="712" spans="2:16" ht="15" customHeight="1" x14ac:dyDescent="0.25">
      <c r="B712" s="6" t="s">
        <v>1404</v>
      </c>
      <c r="C712" s="6">
        <v>1682</v>
      </c>
      <c r="D712" s="6" t="s">
        <v>1407</v>
      </c>
      <c r="E712" s="6" t="s">
        <v>1405</v>
      </c>
      <c r="F712" s="6" t="s">
        <v>1406</v>
      </c>
      <c r="G712" s="6" t="s">
        <v>9</v>
      </c>
      <c r="H712" s="6" t="s">
        <v>172</v>
      </c>
      <c r="I712" s="6">
        <f>_xlfn.XLOOKUP(E712,[1]Sheet1!$D:$D,[1]Sheet1!$Y:$Y,"")</f>
        <v>10</v>
      </c>
      <c r="J712" s="1">
        <f t="shared" si="44"/>
        <v>20</v>
      </c>
      <c r="K712" s="1">
        <v>2667</v>
      </c>
      <c r="L712" s="12">
        <f t="shared" si="43"/>
        <v>53340</v>
      </c>
      <c r="N712" s="1">
        <f>_xlfn.XLOOKUP(E712,[2]Sheet1!$H:$H,[2]Sheet1!$EX:$EX,"")</f>
        <v>2667</v>
      </c>
      <c r="O712" s="6">
        <f>_xlfn.XLOOKUP(E712,[1]Sheet1!$D:$D,[1]Sheet1!$Z:$Z,"")</f>
        <v>26670</v>
      </c>
      <c r="P712" s="16">
        <f t="shared" si="45"/>
        <v>10</v>
      </c>
    </row>
    <row r="713" spans="2:16" ht="15" customHeight="1" x14ac:dyDescent="0.25">
      <c r="B713" s="6" t="s">
        <v>1408</v>
      </c>
      <c r="C713" s="6">
        <v>3495</v>
      </c>
      <c r="D713" s="6" t="s">
        <v>1412</v>
      </c>
      <c r="E713" s="6" t="s">
        <v>1409</v>
      </c>
      <c r="F713" s="6" t="s">
        <v>1410</v>
      </c>
      <c r="G713" s="6" t="s">
        <v>1306</v>
      </c>
      <c r="H713" s="6" t="s">
        <v>1411</v>
      </c>
      <c r="I713" s="6">
        <f>_xlfn.XLOOKUP(E713,[1]Sheet1!$D:$D,[1]Sheet1!$Y:$Y,"")</f>
        <v>12</v>
      </c>
      <c r="J713" s="1">
        <f t="shared" si="44"/>
        <v>24</v>
      </c>
      <c r="K713" s="1">
        <v>37551</v>
      </c>
      <c r="L713" s="12">
        <f t="shared" si="43"/>
        <v>901224</v>
      </c>
      <c r="N713" s="1">
        <f>_xlfn.XLOOKUP(E713,[2]Sheet1!$H:$H,[2]Sheet1!$EX:$EX,"")</f>
        <v>39969</v>
      </c>
      <c r="O713" s="6">
        <f>_xlfn.XLOOKUP(E713,[1]Sheet1!$D:$D,[1]Sheet1!$Z:$Z,"")</f>
        <v>239814</v>
      </c>
      <c r="P713" s="16">
        <f t="shared" si="45"/>
        <v>6</v>
      </c>
    </row>
    <row r="714" spans="2:16" ht="15" customHeight="1" x14ac:dyDescent="0.25">
      <c r="B714" s="6" t="s">
        <v>1413</v>
      </c>
      <c r="C714" s="6">
        <v>3571</v>
      </c>
      <c r="D714" s="6" t="s">
        <v>1416</v>
      </c>
      <c r="E714" s="6" t="s">
        <v>1414</v>
      </c>
      <c r="F714" s="6" t="s">
        <v>1415</v>
      </c>
      <c r="G714" s="6" t="s">
        <v>1306</v>
      </c>
      <c r="H714" s="6" t="s">
        <v>1411</v>
      </c>
      <c r="I714" s="6">
        <f>_xlfn.XLOOKUP(E714,[1]Sheet1!$D:$D,[1]Sheet1!$Y:$Y,"")</f>
        <v>34</v>
      </c>
      <c r="J714" s="1">
        <f t="shared" si="44"/>
        <v>68</v>
      </c>
      <c r="K714" s="1">
        <v>44416</v>
      </c>
      <c r="L714" s="12">
        <f t="shared" si="43"/>
        <v>3020288</v>
      </c>
      <c r="N714" s="1">
        <f>_xlfn.XLOOKUP(E714,[2]Sheet1!$H:$H,[2]Sheet1!$EX:$EX,"")</f>
        <v>45660</v>
      </c>
      <c r="O714" s="6">
        <f>_xlfn.XLOOKUP(E714,[1]Sheet1!$D:$D,[1]Sheet1!$Z:$Z,"")</f>
        <v>776220</v>
      </c>
      <c r="P714" s="16">
        <f t="shared" si="45"/>
        <v>17</v>
      </c>
    </row>
    <row r="715" spans="2:16" ht="15" customHeight="1" x14ac:dyDescent="0.25">
      <c r="B715" s="6" t="s">
        <v>1417</v>
      </c>
      <c r="C715" s="6">
        <v>3371</v>
      </c>
      <c r="D715" s="6" t="s">
        <v>1420</v>
      </c>
      <c r="E715" s="6" t="s">
        <v>1418</v>
      </c>
      <c r="F715" s="6" t="s">
        <v>1419</v>
      </c>
      <c r="G715" s="6" t="s">
        <v>9</v>
      </c>
      <c r="H715" s="6" t="s">
        <v>1411</v>
      </c>
      <c r="I715" s="6">
        <f>_xlfn.XLOOKUP(E715,[1]Sheet1!$D:$D,[1]Sheet1!$Y:$Y,"")</f>
        <v>0</v>
      </c>
      <c r="J715" s="1">
        <v>1</v>
      </c>
      <c r="K715" s="1">
        <v>15571</v>
      </c>
      <c r="L715" s="12">
        <f t="shared" si="43"/>
        <v>15571</v>
      </c>
      <c r="N715" s="1">
        <f>_xlfn.XLOOKUP(E715,[2]Sheet1!$H:$H,[2]Sheet1!$EX:$EX,"")</f>
        <v>16443</v>
      </c>
      <c r="O715" s="6">
        <f>_xlfn.XLOOKUP(E715,[1]Sheet1!$D:$D,[1]Sheet1!$Z:$Z,"")</f>
        <v>0</v>
      </c>
      <c r="P715" s="16">
        <v>1</v>
      </c>
    </row>
    <row r="716" spans="2:16" ht="15" customHeight="1" x14ac:dyDescent="0.25">
      <c r="B716" s="6" t="s">
        <v>1425</v>
      </c>
      <c r="C716" s="6">
        <v>5556</v>
      </c>
      <c r="D716" s="6" t="s">
        <v>1429</v>
      </c>
      <c r="E716" s="6" t="s">
        <v>1426</v>
      </c>
      <c r="F716" s="6" t="s">
        <v>1427</v>
      </c>
      <c r="G716" s="6" t="s">
        <v>1428</v>
      </c>
      <c r="H716" s="6" t="s">
        <v>789</v>
      </c>
      <c r="I716" s="6" t="str">
        <f>_xlfn.XLOOKUP(E716,[1]Sheet1!$D:$D,[1]Sheet1!$Y:$Y,"")</f>
        <v/>
      </c>
      <c r="J716" s="3" t="s">
        <v>3974</v>
      </c>
      <c r="K716" s="1">
        <v>27196</v>
      </c>
      <c r="L716" s="13">
        <v>0</v>
      </c>
      <c r="M716" s="13"/>
      <c r="N716" s="1">
        <f>_xlfn.XLOOKUP(E716,[2]Sheet1!$H:$H,[2]Sheet1!$EX:$EX,"")</f>
        <v>27196</v>
      </c>
      <c r="O716" s="6" t="str">
        <f>_xlfn.XLOOKUP(E716,[1]Sheet1!$D:$D,[1]Sheet1!$Z:$Z,"")</f>
        <v/>
      </c>
      <c r="P716" s="16">
        <v>0</v>
      </c>
    </row>
    <row r="717" spans="2:16" ht="15" customHeight="1" x14ac:dyDescent="0.25">
      <c r="B717" s="6" t="s">
        <v>1430</v>
      </c>
      <c r="C717" s="6">
        <v>2279</v>
      </c>
      <c r="D717" s="6" t="s">
        <v>1433</v>
      </c>
      <c r="E717" s="6" t="s">
        <v>1431</v>
      </c>
      <c r="F717" s="6" t="s">
        <v>1432</v>
      </c>
      <c r="G717" s="6" t="s">
        <v>147</v>
      </c>
      <c r="H717" s="6" t="s">
        <v>968</v>
      </c>
      <c r="I717" s="6">
        <f>_xlfn.XLOOKUP(E717,[1]Sheet1!$D:$D,[1]Sheet1!$Y:$Y,"")</f>
        <v>100</v>
      </c>
      <c r="J717" s="1">
        <f t="shared" si="44"/>
        <v>200</v>
      </c>
      <c r="K717" s="1">
        <v>945</v>
      </c>
      <c r="L717" s="12">
        <f t="shared" ref="L717:L748" si="46">K717*J717</f>
        <v>189000</v>
      </c>
      <c r="N717" s="1">
        <f>_xlfn.XLOOKUP(E717,[2]Sheet1!$H:$H,[2]Sheet1!$EX:$EX,"")</f>
        <v>832</v>
      </c>
      <c r="O717" s="6">
        <f>_xlfn.XLOOKUP(E717,[1]Sheet1!$D:$D,[1]Sheet1!$Z:$Z,"")</f>
        <v>8320</v>
      </c>
      <c r="P717" s="16">
        <f t="shared" si="45"/>
        <v>10</v>
      </c>
    </row>
    <row r="718" spans="2:16" ht="15" customHeight="1" x14ac:dyDescent="0.25">
      <c r="B718" s="6" t="s">
        <v>1434</v>
      </c>
      <c r="C718" s="6">
        <v>418</v>
      </c>
      <c r="D718" s="6" t="s">
        <v>1436</v>
      </c>
      <c r="E718" s="6" t="s">
        <v>1435</v>
      </c>
      <c r="F718" s="6" t="s">
        <v>288</v>
      </c>
      <c r="G718" s="6" t="s">
        <v>61</v>
      </c>
      <c r="H718" s="6" t="s">
        <v>33</v>
      </c>
      <c r="I718" s="6">
        <f>_xlfn.XLOOKUP(E718,[1]Sheet1!$D:$D,[1]Sheet1!$Y:$Y,"")</f>
        <v>4</v>
      </c>
      <c r="J718" s="1">
        <f t="shared" si="44"/>
        <v>8</v>
      </c>
      <c r="K718" s="1">
        <v>589</v>
      </c>
      <c r="L718" s="12">
        <f t="shared" si="46"/>
        <v>4712</v>
      </c>
      <c r="N718" s="1">
        <f>_xlfn.XLOOKUP(E718,[2]Sheet1!$H:$H,[2]Sheet1!$EX:$EX,"")</f>
        <v>601</v>
      </c>
      <c r="O718" s="6">
        <f>_xlfn.XLOOKUP(E718,[1]Sheet1!$D:$D,[1]Sheet1!$Z:$Z,"")</f>
        <v>2404</v>
      </c>
      <c r="P718" s="16">
        <f t="shared" si="45"/>
        <v>4</v>
      </c>
    </row>
    <row r="719" spans="2:16" ht="15" customHeight="1" x14ac:dyDescent="0.25">
      <c r="B719" s="6" t="s">
        <v>1448</v>
      </c>
      <c r="C719" s="6">
        <v>213</v>
      </c>
      <c r="D719" s="6" t="s">
        <v>1451</v>
      </c>
      <c r="E719" s="6" t="s">
        <v>1449</v>
      </c>
      <c r="F719" s="6" t="s">
        <v>1450</v>
      </c>
      <c r="G719" s="6" t="s">
        <v>147</v>
      </c>
      <c r="H719" s="6" t="s">
        <v>717</v>
      </c>
      <c r="I719" s="6">
        <f>_xlfn.XLOOKUP(E719,[1]Sheet1!$D:$D,[1]Sheet1!$Y:$Y,"")</f>
        <v>110</v>
      </c>
      <c r="J719" s="1">
        <f t="shared" si="44"/>
        <v>220</v>
      </c>
      <c r="K719" s="1">
        <v>1061</v>
      </c>
      <c r="L719" s="12">
        <f t="shared" si="46"/>
        <v>233420</v>
      </c>
      <c r="N719" s="1">
        <f>_xlfn.XLOOKUP(E719,[2]Sheet1!$H:$H,[2]Sheet1!$EX:$EX,"")</f>
        <v>1063</v>
      </c>
      <c r="O719" s="6">
        <f>_xlfn.XLOOKUP(E719,[1]Sheet1!$D:$D,[1]Sheet1!$Z:$Z,"")</f>
        <v>11693</v>
      </c>
      <c r="P719" s="16">
        <f t="shared" si="45"/>
        <v>11</v>
      </c>
    </row>
    <row r="720" spans="2:16" ht="15" customHeight="1" x14ac:dyDescent="0.25">
      <c r="B720" s="6" t="s">
        <v>1452</v>
      </c>
      <c r="C720" s="6">
        <v>3232</v>
      </c>
      <c r="D720" s="6" t="s">
        <v>1454</v>
      </c>
      <c r="E720" s="6" t="s">
        <v>1453</v>
      </c>
      <c r="F720" s="6" t="s">
        <v>198</v>
      </c>
      <c r="G720" s="6" t="s">
        <v>61</v>
      </c>
      <c r="H720" s="6" t="s">
        <v>1077</v>
      </c>
      <c r="I720" s="6">
        <f>_xlfn.XLOOKUP(E720,[1]Sheet1!$D:$D,[1]Sheet1!$Y:$Y,"")</f>
        <v>0</v>
      </c>
      <c r="J720" s="1">
        <v>1</v>
      </c>
      <c r="K720" s="1">
        <v>257</v>
      </c>
      <c r="L720" s="12">
        <f t="shared" si="46"/>
        <v>257</v>
      </c>
      <c r="N720" s="1">
        <f>_xlfn.XLOOKUP(E720,[2]Sheet1!$H:$H,[2]Sheet1!$EX:$EX,"")</f>
        <v>260</v>
      </c>
      <c r="O720" s="6">
        <f>_xlfn.XLOOKUP(E720,[1]Sheet1!$D:$D,[1]Sheet1!$Z:$Z,"")</f>
        <v>0</v>
      </c>
      <c r="P720" s="16">
        <v>1</v>
      </c>
    </row>
    <row r="721" spans="2:16" ht="15" customHeight="1" x14ac:dyDescent="0.25">
      <c r="B721" s="6" t="s">
        <v>1462</v>
      </c>
      <c r="C721" s="6">
        <v>2631</v>
      </c>
      <c r="D721" s="6" t="s">
        <v>1464</v>
      </c>
      <c r="E721" s="6" t="s">
        <v>1463</v>
      </c>
      <c r="F721" s="6" t="s">
        <v>612</v>
      </c>
      <c r="G721" s="6" t="s">
        <v>48</v>
      </c>
      <c r="H721" s="6" t="s">
        <v>248</v>
      </c>
      <c r="I721" s="6">
        <f>_xlfn.XLOOKUP(E721,[1]Sheet1!$D:$D,[1]Sheet1!$Y:$Y,"")</f>
        <v>0</v>
      </c>
      <c r="J721" s="1">
        <v>1</v>
      </c>
      <c r="K721" s="1">
        <v>12000</v>
      </c>
      <c r="L721" s="12">
        <f t="shared" si="46"/>
        <v>12000</v>
      </c>
      <c r="N721" s="1">
        <f>_xlfn.XLOOKUP(E721,[2]Sheet1!$H:$H,[2]Sheet1!$EX:$EX,"")</f>
        <v>12000</v>
      </c>
      <c r="O721" s="6">
        <f>_xlfn.XLOOKUP(E721,[1]Sheet1!$D:$D,[1]Sheet1!$Z:$Z,"")</f>
        <v>0</v>
      </c>
      <c r="P721" s="16">
        <v>1</v>
      </c>
    </row>
    <row r="722" spans="2:16" ht="15" customHeight="1" x14ac:dyDescent="0.25">
      <c r="B722" s="6" t="s">
        <v>1465</v>
      </c>
      <c r="C722" s="6">
        <v>2819</v>
      </c>
      <c r="D722" s="6" t="s">
        <v>1467</v>
      </c>
      <c r="E722" s="6" t="s">
        <v>1466</v>
      </c>
      <c r="F722" s="6" t="s">
        <v>43</v>
      </c>
      <c r="G722" s="6" t="s">
        <v>163</v>
      </c>
      <c r="H722" s="6" t="s">
        <v>200</v>
      </c>
      <c r="I722" s="6">
        <f>_xlfn.XLOOKUP(E722,[1]Sheet1!$D:$D,[1]Sheet1!$Y:$Y,"")</f>
        <v>0</v>
      </c>
      <c r="J722" s="1">
        <v>1</v>
      </c>
      <c r="K722" s="1">
        <v>2628</v>
      </c>
      <c r="L722" s="12">
        <f t="shared" si="46"/>
        <v>2628</v>
      </c>
      <c r="N722" s="1">
        <f>_xlfn.XLOOKUP(E722,[2]Sheet1!$H:$H,[2]Sheet1!$EX:$EX,"")</f>
        <v>2628</v>
      </c>
      <c r="O722" s="6">
        <f>_xlfn.XLOOKUP(E722,[1]Sheet1!$D:$D,[1]Sheet1!$Z:$Z,"")</f>
        <v>0</v>
      </c>
      <c r="P722" s="16">
        <v>1</v>
      </c>
    </row>
    <row r="723" spans="2:16" ht="15" customHeight="1" x14ac:dyDescent="0.25">
      <c r="B723" s="6" t="s">
        <v>1479</v>
      </c>
      <c r="C723" s="6">
        <v>297</v>
      </c>
      <c r="D723" s="6" t="s">
        <v>1482</v>
      </c>
      <c r="E723" s="6" t="s">
        <v>1480</v>
      </c>
      <c r="F723" s="6" t="s">
        <v>1481</v>
      </c>
      <c r="G723" s="6" t="s">
        <v>61</v>
      </c>
      <c r="H723" s="6" t="s">
        <v>167</v>
      </c>
      <c r="I723" s="6">
        <f>_xlfn.XLOOKUP(E723,[1]Sheet1!$D:$D,[1]Sheet1!$Y:$Y,"")</f>
        <v>0</v>
      </c>
      <c r="J723" s="1">
        <v>1</v>
      </c>
      <c r="K723" s="1">
        <v>486</v>
      </c>
      <c r="L723" s="12">
        <f t="shared" si="46"/>
        <v>486</v>
      </c>
      <c r="N723" s="1">
        <f>_xlfn.XLOOKUP(E723,[2]Sheet1!$H:$H,[2]Sheet1!$EX:$EX,"")</f>
        <v>260</v>
      </c>
      <c r="O723" s="6">
        <f>_xlfn.XLOOKUP(E723,[1]Sheet1!$D:$D,[1]Sheet1!$Z:$Z,"")</f>
        <v>0</v>
      </c>
      <c r="P723" s="16">
        <v>1</v>
      </c>
    </row>
    <row r="724" spans="2:16" ht="15" customHeight="1" x14ac:dyDescent="0.25">
      <c r="B724" s="6" t="s">
        <v>1483</v>
      </c>
      <c r="C724" s="6">
        <v>1240</v>
      </c>
      <c r="D724" s="6" t="s">
        <v>1486</v>
      </c>
      <c r="E724" s="6" t="s">
        <v>1484</v>
      </c>
      <c r="F724" s="6" t="s">
        <v>1485</v>
      </c>
      <c r="G724" s="6" t="s">
        <v>61</v>
      </c>
      <c r="H724" s="6" t="s">
        <v>167</v>
      </c>
      <c r="I724" s="6">
        <f>_xlfn.XLOOKUP(E724,[1]Sheet1!$D:$D,[1]Sheet1!$Y:$Y,"")</f>
        <v>580</v>
      </c>
      <c r="J724" s="1">
        <f t="shared" si="44"/>
        <v>1160</v>
      </c>
      <c r="K724" s="1">
        <v>486</v>
      </c>
      <c r="L724" s="12">
        <f t="shared" si="46"/>
        <v>563760</v>
      </c>
      <c r="N724" s="1">
        <f>_xlfn.XLOOKUP(E724,[2]Sheet1!$H:$H,[2]Sheet1!$EX:$EX,"")</f>
        <v>263</v>
      </c>
      <c r="O724" s="6">
        <f>_xlfn.XLOOKUP(E724,[1]Sheet1!$D:$D,[1]Sheet1!$Z:$Z,"")</f>
        <v>152540</v>
      </c>
      <c r="P724" s="16">
        <f t="shared" si="45"/>
        <v>580</v>
      </c>
    </row>
    <row r="725" spans="2:16" ht="15" customHeight="1" x14ac:dyDescent="0.25">
      <c r="B725" s="6" t="s">
        <v>1490</v>
      </c>
      <c r="C725" s="6">
        <v>3149</v>
      </c>
      <c r="D725" s="6" t="s">
        <v>1493</v>
      </c>
      <c r="E725" s="6" t="s">
        <v>1491</v>
      </c>
      <c r="F725" s="6" t="s">
        <v>1492</v>
      </c>
      <c r="G725" s="6" t="s">
        <v>61</v>
      </c>
      <c r="H725" s="6" t="s">
        <v>248</v>
      </c>
      <c r="I725" s="6">
        <f>_xlfn.XLOOKUP(E725,[1]Sheet1!$D:$D,[1]Sheet1!$Y:$Y,"")</f>
        <v>0</v>
      </c>
      <c r="J725" s="1">
        <v>1</v>
      </c>
      <c r="K725" s="1">
        <v>386</v>
      </c>
      <c r="L725" s="12">
        <f t="shared" si="46"/>
        <v>386</v>
      </c>
      <c r="N725" s="1">
        <f>_xlfn.XLOOKUP(E725,[2]Sheet1!$H:$H,[2]Sheet1!$EX:$EX,"")</f>
        <v>373</v>
      </c>
      <c r="O725" s="6">
        <f>_xlfn.XLOOKUP(E725,[1]Sheet1!$D:$D,[1]Sheet1!$Z:$Z,"")</f>
        <v>0</v>
      </c>
      <c r="P725" s="16">
        <v>1</v>
      </c>
    </row>
    <row r="726" spans="2:16" ht="15" customHeight="1" x14ac:dyDescent="0.25">
      <c r="B726" s="6" t="s">
        <v>1497</v>
      </c>
      <c r="C726" s="6">
        <v>1237</v>
      </c>
      <c r="D726" s="6" t="s">
        <v>1499</v>
      </c>
      <c r="E726" s="6" t="s">
        <v>1498</v>
      </c>
      <c r="F726" s="6" t="s">
        <v>56</v>
      </c>
      <c r="G726" s="6" t="s">
        <v>57</v>
      </c>
      <c r="H726" s="6" t="s">
        <v>82</v>
      </c>
      <c r="I726" s="6">
        <f>_xlfn.XLOOKUP(E726,[1]Sheet1!$D:$D,[1]Sheet1!$Y:$Y,"")</f>
        <v>500</v>
      </c>
      <c r="J726" s="1">
        <f t="shared" si="44"/>
        <v>1000</v>
      </c>
      <c r="K726" s="1">
        <v>750</v>
      </c>
      <c r="L726" s="12">
        <f t="shared" si="46"/>
        <v>750000</v>
      </c>
      <c r="N726" s="1">
        <f>_xlfn.XLOOKUP(E726,[2]Sheet1!$H:$H,[2]Sheet1!$EX:$EX,"")</f>
        <v>734</v>
      </c>
      <c r="O726" s="6">
        <f>_xlfn.XLOOKUP(E726,[1]Sheet1!$D:$D,[1]Sheet1!$Z:$Z,"")</f>
        <v>734</v>
      </c>
      <c r="P726" s="16">
        <f t="shared" si="45"/>
        <v>1</v>
      </c>
    </row>
    <row r="727" spans="2:16" ht="15" customHeight="1" x14ac:dyDescent="0.25">
      <c r="B727" s="6" t="s">
        <v>1500</v>
      </c>
      <c r="C727" s="6">
        <v>3275</v>
      </c>
      <c r="D727" s="6" t="s">
        <v>1504</v>
      </c>
      <c r="E727" s="6" t="s">
        <v>1501</v>
      </c>
      <c r="F727" s="6" t="s">
        <v>1502</v>
      </c>
      <c r="G727" s="6" t="s">
        <v>1503</v>
      </c>
      <c r="H727" s="6" t="s">
        <v>82</v>
      </c>
      <c r="I727" s="6">
        <f>_xlfn.XLOOKUP(E727,[1]Sheet1!$D:$D,[1]Sheet1!$Y:$Y,"")</f>
        <v>48300</v>
      </c>
      <c r="J727" s="1">
        <f t="shared" si="44"/>
        <v>96600</v>
      </c>
      <c r="K727" s="1">
        <v>11645</v>
      </c>
      <c r="L727" s="12">
        <f t="shared" si="46"/>
        <v>1124907000</v>
      </c>
      <c r="N727" s="1">
        <f>_xlfn.XLOOKUP(E727,[2]Sheet1!$H:$H,[2]Sheet1!$EX:$EX,"")</f>
        <v>11263</v>
      </c>
      <c r="O727" s="6">
        <f>_xlfn.XLOOKUP(E727,[1]Sheet1!$D:$D,[1]Sheet1!$Z:$Z,"")</f>
        <v>259049</v>
      </c>
      <c r="P727" s="16">
        <f t="shared" si="45"/>
        <v>23</v>
      </c>
    </row>
    <row r="728" spans="2:16" ht="15" customHeight="1" x14ac:dyDescent="0.25">
      <c r="B728" s="6" t="s">
        <v>1515</v>
      </c>
      <c r="C728" s="6">
        <v>1785</v>
      </c>
      <c r="D728" s="6" t="s">
        <v>1517</v>
      </c>
      <c r="E728" s="6" t="s">
        <v>1516</v>
      </c>
      <c r="F728" s="6" t="s">
        <v>1173</v>
      </c>
      <c r="G728" s="6" t="s">
        <v>147</v>
      </c>
      <c r="H728" s="6" t="s">
        <v>262</v>
      </c>
      <c r="I728" s="6">
        <f>_xlfn.XLOOKUP(E728,[1]Sheet1!$D:$D,[1]Sheet1!$Y:$Y,"")</f>
        <v>0</v>
      </c>
      <c r="J728" s="1">
        <v>1</v>
      </c>
      <c r="K728" s="1">
        <v>4161</v>
      </c>
      <c r="L728" s="12">
        <f t="shared" si="46"/>
        <v>4161</v>
      </c>
      <c r="N728" s="1">
        <f>_xlfn.XLOOKUP(E728,[2]Sheet1!$H:$H,[2]Sheet1!$EX:$EX,"")</f>
        <v>4401</v>
      </c>
      <c r="O728" s="6">
        <f>_xlfn.XLOOKUP(E728,[1]Sheet1!$D:$D,[1]Sheet1!$Z:$Z,"")</f>
        <v>0</v>
      </c>
      <c r="P728" s="16">
        <v>1</v>
      </c>
    </row>
    <row r="729" spans="2:16" ht="15" customHeight="1" x14ac:dyDescent="0.25">
      <c r="B729" s="6" t="s">
        <v>1521</v>
      </c>
      <c r="C729" s="6">
        <v>3060</v>
      </c>
      <c r="D729" s="6" t="s">
        <v>1523</v>
      </c>
      <c r="E729" s="6" t="s">
        <v>1522</v>
      </c>
      <c r="F729" s="6" t="s">
        <v>785</v>
      </c>
      <c r="G729" s="6" t="s">
        <v>67</v>
      </c>
      <c r="H729" s="6" t="s">
        <v>94</v>
      </c>
      <c r="I729" s="6">
        <f>_xlfn.XLOOKUP(E729,[1]Sheet1!$D:$D,[1]Sheet1!$Y:$Y,"")</f>
        <v>1000</v>
      </c>
      <c r="J729" s="1">
        <f t="shared" si="44"/>
        <v>2000</v>
      </c>
      <c r="K729" s="1">
        <v>554</v>
      </c>
      <c r="L729" s="12">
        <f t="shared" si="46"/>
        <v>1108000</v>
      </c>
      <c r="N729" s="1">
        <f>_xlfn.XLOOKUP(E729,[2]Sheet1!$H:$H,[2]Sheet1!$EX:$EX,"")</f>
        <v>536</v>
      </c>
      <c r="O729" s="6">
        <f>_xlfn.XLOOKUP(E729,[1]Sheet1!$D:$D,[1]Sheet1!$Z:$Z,"")</f>
        <v>5360</v>
      </c>
      <c r="P729" s="16">
        <f t="shared" si="45"/>
        <v>10</v>
      </c>
    </row>
    <row r="730" spans="2:16" ht="15" customHeight="1" x14ac:dyDescent="0.25">
      <c r="B730" s="6" t="s">
        <v>1524</v>
      </c>
      <c r="C730" s="6">
        <v>2834</v>
      </c>
      <c r="D730" s="6" t="s">
        <v>1526</v>
      </c>
      <c r="E730" s="6" t="s">
        <v>1525</v>
      </c>
      <c r="F730" s="6" t="s">
        <v>412</v>
      </c>
      <c r="G730" s="6" t="s">
        <v>163</v>
      </c>
      <c r="H730" s="6" t="s">
        <v>232</v>
      </c>
      <c r="I730" s="6">
        <f>_xlfn.XLOOKUP(E730,[1]Sheet1!$D:$D,[1]Sheet1!$Y:$Y,"")</f>
        <v>50</v>
      </c>
      <c r="J730" s="1">
        <f t="shared" si="44"/>
        <v>100</v>
      </c>
      <c r="K730" s="1">
        <v>5256</v>
      </c>
      <c r="L730" s="12">
        <f t="shared" si="46"/>
        <v>525600</v>
      </c>
      <c r="N730" s="1">
        <f>_xlfn.XLOOKUP(E730,[2]Sheet1!$H:$H,[2]Sheet1!$EX:$EX,"")</f>
        <v>5256</v>
      </c>
      <c r="O730" s="6">
        <f>_xlfn.XLOOKUP(E730,[1]Sheet1!$D:$D,[1]Sheet1!$Z:$Z,"")</f>
        <v>5256</v>
      </c>
      <c r="P730" s="16">
        <f t="shared" si="45"/>
        <v>1</v>
      </c>
    </row>
    <row r="731" spans="2:16" ht="15" customHeight="1" x14ac:dyDescent="0.25">
      <c r="B731" s="6" t="s">
        <v>1527</v>
      </c>
      <c r="C731" s="6">
        <v>5238</v>
      </c>
      <c r="D731" s="6" t="s">
        <v>1529</v>
      </c>
      <c r="E731" s="6" t="s">
        <v>1528</v>
      </c>
      <c r="F731" s="6" t="s">
        <v>588</v>
      </c>
      <c r="G731" s="6" t="s">
        <v>163</v>
      </c>
      <c r="H731" s="6" t="s">
        <v>148</v>
      </c>
      <c r="I731" s="6">
        <f>_xlfn.XLOOKUP(E731,[1]Sheet1!$D:$D,[1]Sheet1!$Y:$Y,"")</f>
        <v>100</v>
      </c>
      <c r="J731" s="1">
        <f t="shared" si="44"/>
        <v>200</v>
      </c>
      <c r="K731" s="1">
        <v>4727</v>
      </c>
      <c r="L731" s="12">
        <f t="shared" si="46"/>
        <v>945400</v>
      </c>
      <c r="N731" s="1">
        <f>_xlfn.XLOOKUP(E731,[2]Sheet1!$H:$H,[2]Sheet1!$EX:$EX,"")</f>
        <v>3954</v>
      </c>
      <c r="O731" s="6">
        <f>_xlfn.XLOOKUP(E731,[1]Sheet1!$D:$D,[1]Sheet1!$Z:$Z,"")</f>
        <v>7908</v>
      </c>
      <c r="P731" s="16">
        <f t="shared" si="45"/>
        <v>2</v>
      </c>
    </row>
    <row r="732" spans="2:16" ht="15" customHeight="1" x14ac:dyDescent="0.25">
      <c r="B732" s="6" t="s">
        <v>1530</v>
      </c>
      <c r="C732" s="6">
        <v>1920</v>
      </c>
      <c r="D732" s="6" t="s">
        <v>1533</v>
      </c>
      <c r="E732" s="6" t="s">
        <v>1531</v>
      </c>
      <c r="F732" s="6" t="s">
        <v>1532</v>
      </c>
      <c r="G732" s="6" t="s">
        <v>9</v>
      </c>
      <c r="H732" s="6" t="s">
        <v>148</v>
      </c>
      <c r="I732" s="6">
        <f>_xlfn.XLOOKUP(E732,[1]Sheet1!$D:$D,[1]Sheet1!$Y:$Y,"")</f>
        <v>0</v>
      </c>
      <c r="J732" s="1">
        <v>1</v>
      </c>
      <c r="K732" s="1">
        <v>14186</v>
      </c>
      <c r="L732" s="12">
        <f t="shared" si="46"/>
        <v>14186</v>
      </c>
      <c r="N732" s="1">
        <f>_xlfn.XLOOKUP(E732,[2]Sheet1!$H:$H,[2]Sheet1!$EX:$EX,"")</f>
        <v>14600</v>
      </c>
      <c r="O732" s="6">
        <f>_xlfn.XLOOKUP(E732,[1]Sheet1!$D:$D,[1]Sheet1!$Z:$Z,"")</f>
        <v>0</v>
      </c>
      <c r="P732" s="16">
        <v>1</v>
      </c>
    </row>
    <row r="733" spans="2:16" ht="15" customHeight="1" x14ac:dyDescent="0.25">
      <c r="B733" s="6" t="s">
        <v>1536</v>
      </c>
      <c r="C733" s="6">
        <v>3254</v>
      </c>
      <c r="D733" s="6" t="s">
        <v>1539</v>
      </c>
      <c r="E733" s="6" t="s">
        <v>1537</v>
      </c>
      <c r="F733" s="6" t="s">
        <v>1538</v>
      </c>
      <c r="G733" s="6" t="s">
        <v>74</v>
      </c>
      <c r="H733" s="6" t="s">
        <v>36</v>
      </c>
      <c r="I733" s="6">
        <f>_xlfn.XLOOKUP(E733,[1]Sheet1!$D:$D,[1]Sheet1!$Y:$Y,"")</f>
        <v>0</v>
      </c>
      <c r="J733" s="1">
        <v>1</v>
      </c>
      <c r="K733" s="1">
        <v>3350</v>
      </c>
      <c r="L733" s="12">
        <f t="shared" si="46"/>
        <v>3350</v>
      </c>
      <c r="N733" s="1">
        <f>_xlfn.XLOOKUP(E733,[2]Sheet1!$H:$H,[2]Sheet1!$EX:$EX,"")</f>
        <v>3653</v>
      </c>
      <c r="O733" s="6">
        <f>_xlfn.XLOOKUP(E733,[1]Sheet1!$D:$D,[1]Sheet1!$Z:$Z,"")</f>
        <v>0</v>
      </c>
      <c r="P733" s="16">
        <v>1</v>
      </c>
    </row>
    <row r="734" spans="2:16" ht="15" customHeight="1" x14ac:dyDescent="0.25">
      <c r="B734" s="6" t="s">
        <v>1540</v>
      </c>
      <c r="C734" s="6">
        <v>3599</v>
      </c>
      <c r="D734" s="6" t="s">
        <v>1544</v>
      </c>
      <c r="E734" s="6" t="s">
        <v>1541</v>
      </c>
      <c r="F734" s="6" t="s">
        <v>1542</v>
      </c>
      <c r="G734" s="6" t="s">
        <v>9</v>
      </c>
      <c r="H734" s="6" t="s">
        <v>1543</v>
      </c>
      <c r="I734" s="6">
        <f>_xlfn.XLOOKUP(E734,[1]Sheet1!$D:$D,[1]Sheet1!$Y:$Y,"")</f>
        <v>3</v>
      </c>
      <c r="J734" s="1">
        <f t="shared" si="44"/>
        <v>6</v>
      </c>
      <c r="K734" s="1">
        <v>4025</v>
      </c>
      <c r="L734" s="12">
        <f t="shared" si="46"/>
        <v>24150</v>
      </c>
      <c r="N734" s="1">
        <f>_xlfn.XLOOKUP(E734,[2]Sheet1!$H:$H,[2]Sheet1!$EX:$EX,"")</f>
        <v>4025</v>
      </c>
      <c r="O734" s="6">
        <f>_xlfn.XLOOKUP(E734,[1]Sheet1!$D:$D,[1]Sheet1!$Z:$Z,"")</f>
        <v>12075</v>
      </c>
      <c r="P734" s="16">
        <f t="shared" si="45"/>
        <v>3</v>
      </c>
    </row>
    <row r="735" spans="2:16" ht="15" customHeight="1" x14ac:dyDescent="0.25">
      <c r="B735" s="6" t="s">
        <v>1545</v>
      </c>
      <c r="C735" s="6">
        <v>3578</v>
      </c>
      <c r="D735" s="6" t="s">
        <v>1548</v>
      </c>
      <c r="E735" s="6" t="s">
        <v>1546</v>
      </c>
      <c r="F735" s="6" t="s">
        <v>1547</v>
      </c>
      <c r="G735" s="6" t="s">
        <v>147</v>
      </c>
      <c r="H735" s="6" t="s">
        <v>200</v>
      </c>
      <c r="I735" s="6">
        <f>_xlfn.XLOOKUP(E735,[1]Sheet1!$D:$D,[1]Sheet1!$Y:$Y,"")</f>
        <v>20</v>
      </c>
      <c r="J735" s="1">
        <f t="shared" si="44"/>
        <v>40</v>
      </c>
      <c r="K735" s="1">
        <v>1238</v>
      </c>
      <c r="L735" s="12">
        <f t="shared" si="46"/>
        <v>49520</v>
      </c>
      <c r="N735" s="1">
        <f>_xlfn.XLOOKUP(E735,[2]Sheet1!$H:$H,[2]Sheet1!$EX:$EX,"")</f>
        <v>1238</v>
      </c>
      <c r="O735" s="6">
        <f>_xlfn.XLOOKUP(E735,[1]Sheet1!$D:$D,[1]Sheet1!$Z:$Z,"")</f>
        <v>2476</v>
      </c>
      <c r="P735" s="16">
        <f t="shared" si="45"/>
        <v>2</v>
      </c>
    </row>
    <row r="736" spans="2:16" ht="15" customHeight="1" x14ac:dyDescent="0.25">
      <c r="B736" s="6" t="s">
        <v>1553</v>
      </c>
      <c r="C736" s="6">
        <v>5259</v>
      </c>
      <c r="D736" s="6" t="s">
        <v>1556</v>
      </c>
      <c r="E736" s="6" t="s">
        <v>1554</v>
      </c>
      <c r="F736" s="6" t="s">
        <v>1555</v>
      </c>
      <c r="G736" s="6" t="s">
        <v>649</v>
      </c>
      <c r="H736" s="6" t="s">
        <v>434</v>
      </c>
      <c r="I736" s="6">
        <f>_xlfn.XLOOKUP(E736,[1]Sheet1!$D:$D,[1]Sheet1!$Y:$Y,"")</f>
        <v>500</v>
      </c>
      <c r="J736" s="1">
        <f t="shared" si="44"/>
        <v>1000</v>
      </c>
      <c r="K736" s="1">
        <v>9548</v>
      </c>
      <c r="L736" s="12">
        <f t="shared" si="46"/>
        <v>9548000</v>
      </c>
      <c r="N736" s="1">
        <f>_xlfn.XLOOKUP(E736,[2]Sheet1!$H:$H,[2]Sheet1!$EX:$EX,"")</f>
        <v>9620</v>
      </c>
      <c r="O736" s="6">
        <f>_xlfn.XLOOKUP(E736,[1]Sheet1!$D:$D,[1]Sheet1!$Z:$Z,"")</f>
        <v>481000</v>
      </c>
      <c r="P736" s="16">
        <f t="shared" si="45"/>
        <v>50</v>
      </c>
    </row>
    <row r="737" spans="2:16" ht="15" customHeight="1" x14ac:dyDescent="0.25">
      <c r="B737" s="6" t="s">
        <v>1557</v>
      </c>
      <c r="C737" s="6">
        <v>3169</v>
      </c>
      <c r="D737" s="6" t="s">
        <v>1559</v>
      </c>
      <c r="E737" s="6" t="s">
        <v>1558</v>
      </c>
      <c r="F737" s="6" t="s">
        <v>219</v>
      </c>
      <c r="G737" s="6" t="s">
        <v>67</v>
      </c>
      <c r="H737" s="6" t="s">
        <v>94</v>
      </c>
      <c r="I737" s="6">
        <f>_xlfn.XLOOKUP(E737,[1]Sheet1!$D:$D,[1]Sheet1!$Y:$Y,"")</f>
        <v>300</v>
      </c>
      <c r="J737" s="1">
        <f t="shared" si="44"/>
        <v>600</v>
      </c>
      <c r="K737" s="1">
        <v>554</v>
      </c>
      <c r="L737" s="12">
        <f t="shared" si="46"/>
        <v>332400</v>
      </c>
      <c r="N737" s="1">
        <f>_xlfn.XLOOKUP(E737,[2]Sheet1!$H:$H,[2]Sheet1!$EX:$EX,"")</f>
        <v>536</v>
      </c>
      <c r="O737" s="6">
        <f>_xlfn.XLOOKUP(E737,[1]Sheet1!$D:$D,[1]Sheet1!$Z:$Z,"")</f>
        <v>1608</v>
      </c>
      <c r="P737" s="16">
        <f t="shared" si="45"/>
        <v>3</v>
      </c>
    </row>
    <row r="738" spans="2:16" ht="15" customHeight="1" x14ac:dyDescent="0.25">
      <c r="B738" s="6" t="s">
        <v>1564</v>
      </c>
      <c r="C738" s="6">
        <v>3171</v>
      </c>
      <c r="D738" s="6" t="s">
        <v>1567</v>
      </c>
      <c r="E738" s="6" t="s">
        <v>1565</v>
      </c>
      <c r="F738" s="6" t="s">
        <v>1566</v>
      </c>
      <c r="G738" s="6" t="s">
        <v>533</v>
      </c>
      <c r="H738" s="6" t="s">
        <v>209</v>
      </c>
      <c r="I738" s="6">
        <f>_xlfn.XLOOKUP(E738,[1]Sheet1!$D:$D,[1]Sheet1!$Y:$Y,"")</f>
        <v>0</v>
      </c>
      <c r="J738" s="1">
        <v>1</v>
      </c>
      <c r="K738" s="1">
        <v>981</v>
      </c>
      <c r="L738" s="12">
        <f t="shared" si="46"/>
        <v>981</v>
      </c>
      <c r="N738" s="1">
        <f>_xlfn.XLOOKUP(E738,[2]Sheet1!$H:$H,[2]Sheet1!$EX:$EX,"")</f>
        <v>922</v>
      </c>
      <c r="O738" s="6">
        <f>_xlfn.XLOOKUP(E738,[1]Sheet1!$D:$D,[1]Sheet1!$Z:$Z,"")</f>
        <v>0</v>
      </c>
      <c r="P738" s="16">
        <v>1</v>
      </c>
    </row>
    <row r="739" spans="2:16" ht="15" customHeight="1" x14ac:dyDescent="0.25">
      <c r="B739" s="6" t="s">
        <v>1571</v>
      </c>
      <c r="C739" s="6">
        <v>3173</v>
      </c>
      <c r="D739" s="6" t="s">
        <v>1573</v>
      </c>
      <c r="E739" s="6" t="s">
        <v>1572</v>
      </c>
      <c r="F739" s="6" t="s">
        <v>302</v>
      </c>
      <c r="G739" s="6" t="s">
        <v>533</v>
      </c>
      <c r="H739" s="6" t="s">
        <v>209</v>
      </c>
      <c r="I739" s="6">
        <f>_xlfn.XLOOKUP(E739,[1]Sheet1!$D:$D,[1]Sheet1!$Y:$Y,"")</f>
        <v>700</v>
      </c>
      <c r="J739" s="1">
        <f t="shared" si="44"/>
        <v>1400</v>
      </c>
      <c r="K739" s="1">
        <v>981</v>
      </c>
      <c r="L739" s="12">
        <f t="shared" si="46"/>
        <v>1373400</v>
      </c>
      <c r="N739" s="1">
        <f>_xlfn.XLOOKUP(E739,[2]Sheet1!$H:$H,[2]Sheet1!$EX:$EX,"")</f>
        <v>950</v>
      </c>
      <c r="O739" s="6">
        <f>_xlfn.XLOOKUP(E739,[1]Sheet1!$D:$D,[1]Sheet1!$Z:$Z,"")</f>
        <v>13300</v>
      </c>
      <c r="P739" s="16">
        <f t="shared" si="45"/>
        <v>14</v>
      </c>
    </row>
    <row r="740" spans="2:16" ht="15" customHeight="1" x14ac:dyDescent="0.25">
      <c r="B740" s="6" t="s">
        <v>1574</v>
      </c>
      <c r="C740" s="6">
        <v>2027</v>
      </c>
      <c r="D740" s="6" t="s">
        <v>1577</v>
      </c>
      <c r="E740" s="6" t="s">
        <v>1575</v>
      </c>
      <c r="F740" s="6" t="s">
        <v>1576</v>
      </c>
      <c r="G740" s="6" t="s">
        <v>67</v>
      </c>
      <c r="H740" s="6" t="s">
        <v>1280</v>
      </c>
      <c r="I740" s="6">
        <f>_xlfn.XLOOKUP(E740,[1]Sheet1!$D:$D,[1]Sheet1!$Y:$Y,"")</f>
        <v>300</v>
      </c>
      <c r="J740" s="1">
        <f t="shared" si="44"/>
        <v>600</v>
      </c>
      <c r="K740" s="1">
        <v>935</v>
      </c>
      <c r="L740" s="12">
        <f t="shared" si="46"/>
        <v>561000</v>
      </c>
      <c r="N740" s="1">
        <f>_xlfn.XLOOKUP(E740,[2]Sheet1!$H:$H,[2]Sheet1!$EX:$EX,"")</f>
        <v>846</v>
      </c>
      <c r="O740" s="6">
        <f>_xlfn.XLOOKUP(E740,[1]Sheet1!$D:$D,[1]Sheet1!$Z:$Z,"")</f>
        <v>2538</v>
      </c>
      <c r="P740" s="16">
        <f t="shared" si="45"/>
        <v>3</v>
      </c>
    </row>
    <row r="741" spans="2:16" ht="15" customHeight="1" x14ac:dyDescent="0.25">
      <c r="B741" s="6" t="s">
        <v>1585</v>
      </c>
      <c r="C741" s="6">
        <v>3489</v>
      </c>
      <c r="D741" s="6" t="s">
        <v>1589</v>
      </c>
      <c r="E741" s="6" t="s">
        <v>1586</v>
      </c>
      <c r="F741" s="6" t="s">
        <v>1587</v>
      </c>
      <c r="G741" s="6" t="s">
        <v>1588</v>
      </c>
      <c r="H741" s="6" t="s">
        <v>474</v>
      </c>
      <c r="I741" s="6">
        <f>_xlfn.XLOOKUP(E741,[1]Sheet1!$D:$D,[1]Sheet1!$Y:$Y,"")</f>
        <v>77</v>
      </c>
      <c r="J741" s="1">
        <f t="shared" si="44"/>
        <v>154</v>
      </c>
      <c r="K741" s="1">
        <v>364</v>
      </c>
      <c r="L741" s="12">
        <f t="shared" si="46"/>
        <v>56056</v>
      </c>
      <c r="N741" s="1">
        <f>_xlfn.XLOOKUP(E741,[2]Sheet1!$H:$H,[2]Sheet1!$EX:$EX,"")</f>
        <v>364</v>
      </c>
      <c r="O741" s="6">
        <f>_xlfn.XLOOKUP(E741,[1]Sheet1!$D:$D,[1]Sheet1!$Z:$Z,"")</f>
        <v>4004</v>
      </c>
      <c r="P741" s="16">
        <f t="shared" si="45"/>
        <v>11</v>
      </c>
    </row>
    <row r="742" spans="2:16" ht="15" customHeight="1" x14ac:dyDescent="0.25">
      <c r="B742" s="6" t="s">
        <v>1595</v>
      </c>
      <c r="C742" s="6">
        <v>1593</v>
      </c>
      <c r="D742" s="6" t="s">
        <v>1597</v>
      </c>
      <c r="E742" s="6" t="s">
        <v>1596</v>
      </c>
      <c r="F742" s="6" t="s">
        <v>555</v>
      </c>
      <c r="G742" s="6" t="s">
        <v>67</v>
      </c>
      <c r="H742" s="6" t="s">
        <v>114</v>
      </c>
      <c r="I742" s="6">
        <f>_xlfn.XLOOKUP(E742,[1]Sheet1!$D:$D,[1]Sheet1!$Y:$Y,"")</f>
        <v>4100</v>
      </c>
      <c r="J742" s="1">
        <f t="shared" si="44"/>
        <v>8200</v>
      </c>
      <c r="K742" s="1">
        <v>962</v>
      </c>
      <c r="L742" s="12">
        <f t="shared" si="46"/>
        <v>7888400</v>
      </c>
      <c r="N742" s="1">
        <f>_xlfn.XLOOKUP(E742,[2]Sheet1!$H:$H,[2]Sheet1!$EX:$EX,"")</f>
        <v>570</v>
      </c>
      <c r="O742" s="6">
        <f>_xlfn.XLOOKUP(E742,[1]Sheet1!$D:$D,[1]Sheet1!$Z:$Z,"")</f>
        <v>23370</v>
      </c>
      <c r="P742" s="16">
        <f t="shared" si="45"/>
        <v>41</v>
      </c>
    </row>
    <row r="743" spans="2:16" ht="15" customHeight="1" x14ac:dyDescent="0.25">
      <c r="B743" s="6" t="s">
        <v>1610</v>
      </c>
      <c r="C743" s="6">
        <v>3162</v>
      </c>
      <c r="D743" s="6" t="s">
        <v>1612</v>
      </c>
      <c r="E743" s="6" t="s">
        <v>1611</v>
      </c>
      <c r="F743" s="6" t="s">
        <v>8</v>
      </c>
      <c r="G743" s="6" t="s">
        <v>101</v>
      </c>
      <c r="H743" s="6" t="s">
        <v>148</v>
      </c>
      <c r="I743" s="6">
        <f>_xlfn.XLOOKUP(E743,[1]Sheet1!$D:$D,[1]Sheet1!$Y:$Y,"")</f>
        <v>0</v>
      </c>
      <c r="J743" s="1">
        <v>1</v>
      </c>
      <c r="K743" s="1">
        <v>11706</v>
      </c>
      <c r="L743" s="12">
        <f t="shared" si="46"/>
        <v>11706</v>
      </c>
      <c r="N743" s="1">
        <f>_xlfn.XLOOKUP(E743,[2]Sheet1!$H:$H,[2]Sheet1!$EX:$EX,"")</f>
        <v>11759</v>
      </c>
      <c r="O743" s="6">
        <f>_xlfn.XLOOKUP(E743,[1]Sheet1!$D:$D,[1]Sheet1!$Z:$Z,"")</f>
        <v>0</v>
      </c>
      <c r="P743" s="16">
        <v>1</v>
      </c>
    </row>
    <row r="744" spans="2:16" ht="15" customHeight="1" x14ac:dyDescent="0.25">
      <c r="B744" s="6" t="s">
        <v>1621</v>
      </c>
      <c r="C744" s="6">
        <v>1867</v>
      </c>
      <c r="D744" s="6" t="s">
        <v>1624</v>
      </c>
      <c r="E744" s="6" t="s">
        <v>1622</v>
      </c>
      <c r="F744" s="6" t="s">
        <v>1623</v>
      </c>
      <c r="G744" s="6" t="s">
        <v>643</v>
      </c>
      <c r="H744" s="6" t="s">
        <v>1130</v>
      </c>
      <c r="I744" s="6">
        <f>_xlfn.XLOOKUP(E744,[1]Sheet1!$D:$D,[1]Sheet1!$Y:$Y,"")</f>
        <v>0</v>
      </c>
      <c r="J744" s="1">
        <v>1</v>
      </c>
      <c r="K744" s="1">
        <v>2004</v>
      </c>
      <c r="L744" s="12">
        <f t="shared" si="46"/>
        <v>2004</v>
      </c>
      <c r="N744" s="1">
        <f>_xlfn.XLOOKUP(E744,[2]Sheet1!$H:$H,[2]Sheet1!$EX:$EX,"")</f>
        <v>2004</v>
      </c>
      <c r="O744" s="6">
        <f>_xlfn.XLOOKUP(E744,[1]Sheet1!$D:$D,[1]Sheet1!$Z:$Z,"")</f>
        <v>0</v>
      </c>
      <c r="P744" s="16">
        <v>1</v>
      </c>
    </row>
    <row r="745" spans="2:16" ht="15" customHeight="1" x14ac:dyDescent="0.25">
      <c r="B745" s="6" t="s">
        <v>1630</v>
      </c>
      <c r="C745" s="6">
        <v>3575</v>
      </c>
      <c r="D745" s="6" t="s">
        <v>1632</v>
      </c>
      <c r="E745" s="6" t="s">
        <v>1631</v>
      </c>
      <c r="F745" s="6" t="s">
        <v>56</v>
      </c>
      <c r="G745" s="6" t="s">
        <v>1629</v>
      </c>
      <c r="H745" s="6" t="s">
        <v>247</v>
      </c>
      <c r="I745" s="6">
        <f>_xlfn.XLOOKUP(E745,[1]Sheet1!$D:$D,[1]Sheet1!$Y:$Y,"")</f>
        <v>0</v>
      </c>
      <c r="J745" s="1">
        <v>1</v>
      </c>
      <c r="K745" s="1">
        <v>4060</v>
      </c>
      <c r="L745" s="12">
        <f t="shared" si="46"/>
        <v>4060</v>
      </c>
      <c r="N745" s="1">
        <f>_xlfn.XLOOKUP(E745,[2]Sheet1!$H:$H,[2]Sheet1!$EX:$EX,"")</f>
        <v>4086</v>
      </c>
      <c r="O745" s="6">
        <f>_xlfn.XLOOKUP(E745,[1]Sheet1!$D:$D,[1]Sheet1!$Z:$Z,"")</f>
        <v>0</v>
      </c>
      <c r="P745" s="16">
        <v>1</v>
      </c>
    </row>
    <row r="746" spans="2:16" ht="15" customHeight="1" x14ac:dyDescent="0.25">
      <c r="B746" s="6" t="s">
        <v>1637</v>
      </c>
      <c r="C746" s="6">
        <v>232</v>
      </c>
      <c r="D746" s="6" t="s">
        <v>1639</v>
      </c>
      <c r="E746" s="6" t="s">
        <v>1626</v>
      </c>
      <c r="F746" s="6" t="s">
        <v>1638</v>
      </c>
      <c r="G746" s="6" t="s">
        <v>163</v>
      </c>
      <c r="H746" s="6" t="s">
        <v>75</v>
      </c>
      <c r="I746" s="6">
        <f>_xlfn.XLOOKUP(E746,[1]Sheet1!$D:$D,[1]Sheet1!$Y:$Y,"")</f>
        <v>8300</v>
      </c>
      <c r="J746" s="1">
        <f t="shared" si="44"/>
        <v>16600</v>
      </c>
      <c r="K746" s="1">
        <v>4632</v>
      </c>
      <c r="L746" s="12">
        <f t="shared" si="46"/>
        <v>76891200</v>
      </c>
      <c r="N746" s="1">
        <f>_xlfn.XLOOKUP(E746,[2]Sheet1!$H:$H,[2]Sheet1!$EX:$EX,"")</f>
        <v>3881</v>
      </c>
      <c r="O746" s="6">
        <f>_xlfn.XLOOKUP(E746,[1]Sheet1!$D:$D,[1]Sheet1!$Z:$Z,"")</f>
        <v>1610615</v>
      </c>
      <c r="P746" s="16">
        <f t="shared" si="45"/>
        <v>415</v>
      </c>
    </row>
    <row r="747" spans="2:16" ht="15" customHeight="1" x14ac:dyDescent="0.25">
      <c r="B747" s="6" t="s">
        <v>1654</v>
      </c>
      <c r="C747" s="6">
        <v>3141</v>
      </c>
      <c r="D747" s="6" t="s">
        <v>1656</v>
      </c>
      <c r="E747" s="6" t="s">
        <v>1655</v>
      </c>
      <c r="F747" s="6" t="s">
        <v>226</v>
      </c>
      <c r="G747" s="6" t="s">
        <v>67</v>
      </c>
      <c r="H747" s="6" t="s">
        <v>94</v>
      </c>
      <c r="I747" s="6">
        <f>_xlfn.XLOOKUP(E747,[1]Sheet1!$D:$D,[1]Sheet1!$Y:$Y,"")</f>
        <v>1600</v>
      </c>
      <c r="J747" s="1">
        <f t="shared" si="44"/>
        <v>3200</v>
      </c>
      <c r="K747" s="1">
        <v>981</v>
      </c>
      <c r="L747" s="12">
        <f t="shared" si="46"/>
        <v>3139200</v>
      </c>
      <c r="N747" s="1">
        <f>_xlfn.XLOOKUP(E747,[2]Sheet1!$H:$H,[2]Sheet1!$EX:$EX,"")</f>
        <v>945</v>
      </c>
      <c r="O747" s="6">
        <f>_xlfn.XLOOKUP(E747,[1]Sheet1!$D:$D,[1]Sheet1!$Z:$Z,"")</f>
        <v>15120</v>
      </c>
      <c r="P747" s="16">
        <f t="shared" si="45"/>
        <v>16</v>
      </c>
    </row>
    <row r="748" spans="2:16" ht="15" customHeight="1" x14ac:dyDescent="0.25">
      <c r="B748" s="6" t="s">
        <v>1657</v>
      </c>
      <c r="C748" s="6">
        <v>3356</v>
      </c>
      <c r="D748" s="6" t="s">
        <v>1658</v>
      </c>
      <c r="E748" s="6" t="s">
        <v>1655</v>
      </c>
      <c r="F748" s="6" t="s">
        <v>264</v>
      </c>
      <c r="G748" s="6" t="s">
        <v>280</v>
      </c>
      <c r="H748" s="6" t="s">
        <v>94</v>
      </c>
      <c r="I748" s="6">
        <f>_xlfn.XLOOKUP(E748,[1]Sheet1!$D:$D,[1]Sheet1!$Y:$Y,"")</f>
        <v>1600</v>
      </c>
      <c r="J748" s="1">
        <f t="shared" si="44"/>
        <v>3200</v>
      </c>
      <c r="K748" s="1">
        <v>1963</v>
      </c>
      <c r="L748" s="12">
        <f t="shared" si="46"/>
        <v>6281600</v>
      </c>
      <c r="N748" s="1">
        <f>_xlfn.XLOOKUP(E748,[2]Sheet1!$H:$H,[2]Sheet1!$EX:$EX,"")</f>
        <v>945</v>
      </c>
      <c r="O748" s="6">
        <f>_xlfn.XLOOKUP(E748,[1]Sheet1!$D:$D,[1]Sheet1!$Z:$Z,"")</f>
        <v>15120</v>
      </c>
      <c r="P748" s="16">
        <f t="shared" si="45"/>
        <v>16</v>
      </c>
    </row>
    <row r="749" spans="2:16" ht="15" customHeight="1" x14ac:dyDescent="0.25">
      <c r="B749" s="6" t="s">
        <v>1659</v>
      </c>
      <c r="C749" s="6">
        <v>2979</v>
      </c>
      <c r="D749" s="6" t="s">
        <v>1661</v>
      </c>
      <c r="E749" s="6" t="s">
        <v>1660</v>
      </c>
      <c r="F749" s="6" t="s">
        <v>355</v>
      </c>
      <c r="G749" s="6" t="s">
        <v>67</v>
      </c>
      <c r="H749" s="6" t="s">
        <v>94</v>
      </c>
      <c r="I749" s="6">
        <f>_xlfn.XLOOKUP(E749,[1]Sheet1!$D:$D,[1]Sheet1!$Y:$Y,"")</f>
        <v>1800</v>
      </c>
      <c r="J749" s="1">
        <f t="shared" si="44"/>
        <v>3600</v>
      </c>
      <c r="K749" s="1">
        <v>1006</v>
      </c>
      <c r="L749" s="12">
        <f t="shared" ref="L749:L780" si="47">K749*J749</f>
        <v>3621600</v>
      </c>
      <c r="N749" s="1">
        <f>_xlfn.XLOOKUP(E749,[2]Sheet1!$H:$H,[2]Sheet1!$EX:$EX,"")</f>
        <v>1120</v>
      </c>
      <c r="O749" s="6">
        <f>_xlfn.XLOOKUP(E749,[1]Sheet1!$D:$D,[1]Sheet1!$Z:$Z,"")</f>
        <v>20160</v>
      </c>
      <c r="P749" s="16">
        <f t="shared" si="45"/>
        <v>18</v>
      </c>
    </row>
    <row r="750" spans="2:16" ht="15" customHeight="1" x14ac:dyDescent="0.25">
      <c r="B750" s="6" t="s">
        <v>1662</v>
      </c>
      <c r="C750" s="6">
        <v>3556</v>
      </c>
      <c r="D750" s="6" t="s">
        <v>1664</v>
      </c>
      <c r="E750" s="6" t="s">
        <v>1663</v>
      </c>
      <c r="F750" s="6" t="s">
        <v>1060</v>
      </c>
      <c r="G750" s="6" t="s">
        <v>67</v>
      </c>
      <c r="H750" s="6" t="s">
        <v>262</v>
      </c>
      <c r="I750" s="6">
        <f>_xlfn.XLOOKUP(E750,[1]Sheet1!$D:$D,[1]Sheet1!$Y:$Y,"")</f>
        <v>1700</v>
      </c>
      <c r="J750" s="1">
        <f t="shared" si="44"/>
        <v>3400</v>
      </c>
      <c r="K750" s="1">
        <v>1095</v>
      </c>
      <c r="L750" s="12">
        <f t="shared" si="47"/>
        <v>3723000</v>
      </c>
      <c r="N750" s="1">
        <f>_xlfn.XLOOKUP(E750,[2]Sheet1!$H:$H,[2]Sheet1!$EX:$EX,"")</f>
        <v>1176</v>
      </c>
      <c r="O750" s="6">
        <f>_xlfn.XLOOKUP(E750,[1]Sheet1!$D:$D,[1]Sheet1!$Z:$Z,"")</f>
        <v>19992</v>
      </c>
      <c r="P750" s="16">
        <f t="shared" si="45"/>
        <v>17</v>
      </c>
    </row>
    <row r="751" spans="2:16" ht="15" customHeight="1" x14ac:dyDescent="0.25">
      <c r="B751" s="6" t="s">
        <v>1677</v>
      </c>
      <c r="C751" s="6">
        <v>3417</v>
      </c>
      <c r="D751" s="6" t="s">
        <v>1680</v>
      </c>
      <c r="E751" s="6" t="s">
        <v>1678</v>
      </c>
      <c r="F751" s="6" t="s">
        <v>1679</v>
      </c>
      <c r="G751" s="6" t="s">
        <v>1396</v>
      </c>
      <c r="H751" s="6" t="s">
        <v>114</v>
      </c>
      <c r="I751" s="6">
        <f>_xlfn.XLOOKUP(E751,[1]Sheet1!$D:$D,[1]Sheet1!$Y:$Y,"")</f>
        <v>3000</v>
      </c>
      <c r="J751" s="1">
        <f t="shared" si="44"/>
        <v>6000</v>
      </c>
      <c r="K751" s="1">
        <v>12343</v>
      </c>
      <c r="L751" s="12">
        <f t="shared" si="47"/>
        <v>74058000</v>
      </c>
      <c r="N751" s="1">
        <f>_xlfn.XLOOKUP(E751,[2]Sheet1!$H:$H,[2]Sheet1!$EX:$EX,"")</f>
        <v>12341</v>
      </c>
      <c r="O751" s="6">
        <f>_xlfn.XLOOKUP(E751,[1]Sheet1!$D:$D,[1]Sheet1!$Z:$Z,"")</f>
        <v>740460</v>
      </c>
      <c r="P751" s="16">
        <f t="shared" si="45"/>
        <v>60</v>
      </c>
    </row>
    <row r="752" spans="2:16" ht="15" customHeight="1" x14ac:dyDescent="0.25">
      <c r="B752" s="6" t="s">
        <v>1681</v>
      </c>
      <c r="C752" s="6">
        <v>5447</v>
      </c>
      <c r="D752" s="6" t="s">
        <v>1684</v>
      </c>
      <c r="E752" s="6" t="s">
        <v>1682</v>
      </c>
      <c r="F752" s="6" t="s">
        <v>1683</v>
      </c>
      <c r="G752" s="6" t="s">
        <v>101</v>
      </c>
      <c r="H752" s="6" t="s">
        <v>1077</v>
      </c>
      <c r="I752" s="6">
        <f>_xlfn.XLOOKUP(E752,[1]Sheet1!$D:$D,[1]Sheet1!$Y:$Y,"")</f>
        <v>1050</v>
      </c>
      <c r="J752" s="1">
        <f t="shared" si="44"/>
        <v>2100</v>
      </c>
      <c r="K752" s="1">
        <v>23707</v>
      </c>
      <c r="L752" s="12">
        <f t="shared" si="47"/>
        <v>49784700</v>
      </c>
      <c r="N752" s="1">
        <f>_xlfn.XLOOKUP(E752,[2]Sheet1!$H:$H,[2]Sheet1!$EX:$EX,"")</f>
        <v>24241</v>
      </c>
      <c r="O752" s="6">
        <f>_xlfn.XLOOKUP(E752,[1]Sheet1!$D:$D,[1]Sheet1!$Z:$Z,"")</f>
        <v>2545305</v>
      </c>
      <c r="P752" s="16">
        <f t="shared" si="45"/>
        <v>105</v>
      </c>
    </row>
    <row r="753" spans="2:16" ht="15" customHeight="1" x14ac:dyDescent="0.25">
      <c r="B753" s="6" t="s">
        <v>1685</v>
      </c>
      <c r="C753" s="6">
        <v>2679</v>
      </c>
      <c r="D753" s="6" t="s">
        <v>1687</v>
      </c>
      <c r="E753" s="6" t="s">
        <v>1686</v>
      </c>
      <c r="F753" s="6" t="s">
        <v>246</v>
      </c>
      <c r="G753" s="6" t="s">
        <v>9</v>
      </c>
      <c r="H753" s="6" t="s">
        <v>474</v>
      </c>
      <c r="I753" s="6">
        <f>_xlfn.XLOOKUP(E753,[1]Sheet1!$D:$D,[1]Sheet1!$Y:$Y,"")</f>
        <v>1</v>
      </c>
      <c r="J753" s="1">
        <f t="shared" si="44"/>
        <v>2</v>
      </c>
      <c r="K753" s="1">
        <v>3801</v>
      </c>
      <c r="L753" s="12">
        <f t="shared" si="47"/>
        <v>7602</v>
      </c>
      <c r="N753" s="1">
        <f>_xlfn.XLOOKUP(E753,[2]Sheet1!$H:$H,[2]Sheet1!$EX:$EX,"")</f>
        <v>3825</v>
      </c>
      <c r="O753" s="6">
        <f>_xlfn.XLOOKUP(E753,[1]Sheet1!$D:$D,[1]Sheet1!$Z:$Z,"")</f>
        <v>3825</v>
      </c>
      <c r="P753" s="16">
        <f t="shared" si="45"/>
        <v>1</v>
      </c>
    </row>
    <row r="754" spans="2:16" ht="15" customHeight="1" x14ac:dyDescent="0.25">
      <c r="B754" s="6" t="s">
        <v>1692</v>
      </c>
      <c r="C754" s="6">
        <v>974</v>
      </c>
      <c r="D754" s="6" t="s">
        <v>1695</v>
      </c>
      <c r="E754" s="6" t="s">
        <v>1693</v>
      </c>
      <c r="F754" s="6" t="s">
        <v>1694</v>
      </c>
      <c r="G754" s="6" t="s">
        <v>61</v>
      </c>
      <c r="H754" s="6" t="s">
        <v>36</v>
      </c>
      <c r="I754" s="6">
        <f>_xlfn.XLOOKUP(E754,[1]Sheet1!$D:$D,[1]Sheet1!$Y:$Y,"")</f>
        <v>12</v>
      </c>
      <c r="J754" s="1">
        <f t="shared" si="44"/>
        <v>24</v>
      </c>
      <c r="K754" s="1">
        <v>1281</v>
      </c>
      <c r="L754" s="12">
        <f t="shared" si="47"/>
        <v>30744</v>
      </c>
      <c r="N754" s="1">
        <f>_xlfn.XLOOKUP(E754,[2]Sheet1!$H:$H,[2]Sheet1!$EX:$EX,"")</f>
        <v>1281</v>
      </c>
      <c r="O754" s="6">
        <f>_xlfn.XLOOKUP(E754,[1]Sheet1!$D:$D,[1]Sheet1!$Z:$Z,"")</f>
        <v>15372</v>
      </c>
      <c r="P754" s="16">
        <f t="shared" si="45"/>
        <v>12</v>
      </c>
    </row>
    <row r="755" spans="2:16" ht="15" customHeight="1" x14ac:dyDescent="0.25">
      <c r="B755" s="6" t="s">
        <v>1696</v>
      </c>
      <c r="C755" s="6">
        <v>1731</v>
      </c>
      <c r="D755" s="6" t="s">
        <v>1700</v>
      </c>
      <c r="E755" s="6" t="s">
        <v>1697</v>
      </c>
      <c r="F755" s="6" t="s">
        <v>1698</v>
      </c>
      <c r="G755" s="6" t="s">
        <v>74</v>
      </c>
      <c r="H755" s="6" t="s">
        <v>1699</v>
      </c>
      <c r="I755" s="6">
        <f>_xlfn.XLOOKUP(E755,[1]Sheet1!$D:$D,[1]Sheet1!$Y:$Y,"")</f>
        <v>70</v>
      </c>
      <c r="J755" s="1">
        <f t="shared" si="44"/>
        <v>140</v>
      </c>
      <c r="K755" s="1">
        <v>1199</v>
      </c>
      <c r="L755" s="12">
        <f t="shared" si="47"/>
        <v>167860</v>
      </c>
      <c r="N755" s="1">
        <f>_xlfn.XLOOKUP(E755,[2]Sheet1!$H:$H,[2]Sheet1!$EX:$EX,"")</f>
        <v>1299</v>
      </c>
      <c r="O755" s="6">
        <f>_xlfn.XLOOKUP(E755,[1]Sheet1!$D:$D,[1]Sheet1!$Z:$Z,"")</f>
        <v>9093</v>
      </c>
      <c r="P755" s="16">
        <f t="shared" si="45"/>
        <v>7</v>
      </c>
    </row>
    <row r="756" spans="2:16" ht="15" customHeight="1" x14ac:dyDescent="0.25">
      <c r="B756" s="6" t="s">
        <v>1717</v>
      </c>
      <c r="C756" s="6">
        <v>1241</v>
      </c>
      <c r="D756" s="6" t="s">
        <v>1719</v>
      </c>
      <c r="E756" s="6" t="s">
        <v>1718</v>
      </c>
      <c r="F756" s="6" t="s">
        <v>179</v>
      </c>
      <c r="G756" s="6" t="s">
        <v>61</v>
      </c>
      <c r="H756" s="6" t="s">
        <v>167</v>
      </c>
      <c r="I756" s="6">
        <f>_xlfn.XLOOKUP(E756,[1]Sheet1!$D:$D,[1]Sheet1!$Y:$Y,"")</f>
        <v>4</v>
      </c>
      <c r="J756" s="1">
        <f t="shared" si="44"/>
        <v>8</v>
      </c>
      <c r="K756" s="1">
        <v>311</v>
      </c>
      <c r="L756" s="12">
        <f t="shared" si="47"/>
        <v>2488</v>
      </c>
      <c r="N756" s="1">
        <f>_xlfn.XLOOKUP(E756,[2]Sheet1!$H:$H,[2]Sheet1!$EX:$EX,"")</f>
        <v>311</v>
      </c>
      <c r="O756" s="6">
        <f>_xlfn.XLOOKUP(E756,[1]Sheet1!$D:$D,[1]Sheet1!$Z:$Z,"")</f>
        <v>1244</v>
      </c>
      <c r="P756" s="16">
        <f t="shared" si="45"/>
        <v>4</v>
      </c>
    </row>
    <row r="757" spans="2:16" ht="15" customHeight="1" x14ac:dyDescent="0.25">
      <c r="B757" s="6" t="s">
        <v>1724</v>
      </c>
      <c r="C757" s="6">
        <v>2122</v>
      </c>
      <c r="D757" s="6" t="s">
        <v>1728</v>
      </c>
      <c r="E757" s="6" t="s">
        <v>1725</v>
      </c>
      <c r="F757" s="6" t="s">
        <v>1726</v>
      </c>
      <c r="G757" s="6" t="s">
        <v>1727</v>
      </c>
      <c r="H757" s="6" t="s">
        <v>232</v>
      </c>
      <c r="I757" s="6">
        <f>_xlfn.XLOOKUP(E757,[1]Sheet1!$D:$D,[1]Sheet1!$Y:$Y,"")</f>
        <v>0</v>
      </c>
      <c r="J757" s="1">
        <v>1</v>
      </c>
      <c r="K757" s="1">
        <v>1687</v>
      </c>
      <c r="L757" s="12">
        <f t="shared" si="47"/>
        <v>1687</v>
      </c>
      <c r="N757" s="1">
        <f>_xlfn.XLOOKUP(E757,[2]Sheet1!$H:$H,[2]Sheet1!$EX:$EX,"")</f>
        <v>2303</v>
      </c>
      <c r="O757" s="6">
        <f>_xlfn.XLOOKUP(E757,[1]Sheet1!$D:$D,[1]Sheet1!$Z:$Z,"")</f>
        <v>0</v>
      </c>
      <c r="P757" s="16">
        <v>1</v>
      </c>
    </row>
    <row r="758" spans="2:16" ht="15" customHeight="1" x14ac:dyDescent="0.25">
      <c r="B758" s="6" t="s">
        <v>1730</v>
      </c>
      <c r="C758" s="6">
        <v>1371</v>
      </c>
      <c r="D758" s="6" t="s">
        <v>1732</v>
      </c>
      <c r="E758" s="6" t="s">
        <v>1731</v>
      </c>
      <c r="F758" s="6" t="s">
        <v>432</v>
      </c>
      <c r="G758" s="6" t="s">
        <v>101</v>
      </c>
      <c r="H758" s="6" t="s">
        <v>224</v>
      </c>
      <c r="I758" s="6">
        <f>_xlfn.XLOOKUP(E758,[1]Sheet1!$D:$D,[1]Sheet1!$Y:$Y,"")</f>
        <v>0</v>
      </c>
      <c r="J758" s="1">
        <v>1</v>
      </c>
      <c r="K758" s="1">
        <v>7782</v>
      </c>
      <c r="L758" s="12">
        <f t="shared" si="47"/>
        <v>7782</v>
      </c>
      <c r="N758" s="1">
        <f>_xlfn.XLOOKUP(E758,[2]Sheet1!$H:$H,[2]Sheet1!$EX:$EX,"")</f>
        <v>3527</v>
      </c>
      <c r="O758" s="6">
        <f>_xlfn.XLOOKUP(E758,[1]Sheet1!$D:$D,[1]Sheet1!$Z:$Z,"")</f>
        <v>0</v>
      </c>
      <c r="P758" s="16">
        <v>1</v>
      </c>
    </row>
    <row r="759" spans="2:16" ht="15" customHeight="1" x14ac:dyDescent="0.25">
      <c r="B759" s="6" t="s">
        <v>1744</v>
      </c>
      <c r="C759" s="6">
        <v>3059</v>
      </c>
      <c r="D759" s="6" t="s">
        <v>1748</v>
      </c>
      <c r="E759" s="6" t="s">
        <v>1745</v>
      </c>
      <c r="F759" s="6" t="s">
        <v>1746</v>
      </c>
      <c r="G759" s="6" t="s">
        <v>1747</v>
      </c>
      <c r="H759" s="6" t="s">
        <v>424</v>
      </c>
      <c r="I759" s="6">
        <f>_xlfn.XLOOKUP(E759,[1]Sheet1!$D:$D,[1]Sheet1!$Y:$Y,"")</f>
        <v>174</v>
      </c>
      <c r="J759" s="1">
        <f t="shared" si="44"/>
        <v>348</v>
      </c>
      <c r="K759" s="1">
        <v>47338</v>
      </c>
      <c r="L759" s="12">
        <f t="shared" si="47"/>
        <v>16473624</v>
      </c>
      <c r="N759" s="1">
        <f>_xlfn.XLOOKUP(E759,[2]Sheet1!$H:$H,[2]Sheet1!$EX:$EX,"")</f>
        <v>48493</v>
      </c>
      <c r="O759" s="6">
        <f>_xlfn.XLOOKUP(E759,[1]Sheet1!$D:$D,[1]Sheet1!$Z:$Z,"")</f>
        <v>1406297</v>
      </c>
      <c r="P759" s="16">
        <f t="shared" si="45"/>
        <v>29</v>
      </c>
    </row>
    <row r="760" spans="2:16" ht="15" customHeight="1" x14ac:dyDescent="0.25">
      <c r="B760" s="6" t="s">
        <v>1755</v>
      </c>
      <c r="C760" s="6">
        <v>5378</v>
      </c>
      <c r="D760" s="6" t="s">
        <v>1758</v>
      </c>
      <c r="E760" s="6" t="s">
        <v>1756</v>
      </c>
      <c r="F760" s="6" t="s">
        <v>1757</v>
      </c>
      <c r="G760" s="6" t="s">
        <v>585</v>
      </c>
      <c r="H760" s="6" t="s">
        <v>1130</v>
      </c>
      <c r="I760" s="6">
        <f>_xlfn.XLOOKUP(E760,[1]Sheet1!$D:$D,[1]Sheet1!$Y:$Y,"")</f>
        <v>0</v>
      </c>
      <c r="J760" s="1">
        <v>1</v>
      </c>
      <c r="K760" s="1">
        <v>3790</v>
      </c>
      <c r="L760" s="12">
        <f t="shared" si="47"/>
        <v>3790</v>
      </c>
      <c r="N760" s="1">
        <f>_xlfn.XLOOKUP(E760,[2]Sheet1!$H:$H,[2]Sheet1!$EX:$EX,"")</f>
        <v>4020</v>
      </c>
      <c r="O760" s="6">
        <f>_xlfn.XLOOKUP(E760,[1]Sheet1!$D:$D,[1]Sheet1!$Z:$Z,"")</f>
        <v>0</v>
      </c>
      <c r="P760" s="16">
        <v>1</v>
      </c>
    </row>
    <row r="761" spans="2:16" ht="15" customHeight="1" x14ac:dyDescent="0.25">
      <c r="B761" s="6" t="s">
        <v>1759</v>
      </c>
      <c r="C761" s="6">
        <v>2742</v>
      </c>
      <c r="D761" s="6" t="s">
        <v>1761</v>
      </c>
      <c r="E761" s="6" t="s">
        <v>1760</v>
      </c>
      <c r="F761" s="6" t="s">
        <v>10</v>
      </c>
      <c r="G761" s="6" t="s">
        <v>101</v>
      </c>
      <c r="H761" s="6" t="s">
        <v>224</v>
      </c>
      <c r="I761" s="6">
        <f>_xlfn.XLOOKUP(E761,[1]Sheet1!$D:$D,[1]Sheet1!$Y:$Y,"")</f>
        <v>7050</v>
      </c>
      <c r="J761" s="1">
        <f t="shared" si="44"/>
        <v>14100</v>
      </c>
      <c r="K761" s="1">
        <v>5383</v>
      </c>
      <c r="L761" s="12">
        <f t="shared" si="47"/>
        <v>75900300</v>
      </c>
      <c r="N761" s="1">
        <f>_xlfn.XLOOKUP(E761,[2]Sheet1!$H:$H,[2]Sheet1!$EX:$EX,"")</f>
        <v>5375</v>
      </c>
      <c r="O761" s="6">
        <f>_xlfn.XLOOKUP(E761,[1]Sheet1!$D:$D,[1]Sheet1!$Z:$Z,"")</f>
        <v>3789375</v>
      </c>
      <c r="P761" s="16">
        <f t="shared" si="45"/>
        <v>705</v>
      </c>
    </row>
    <row r="762" spans="2:16" ht="15" customHeight="1" x14ac:dyDescent="0.25">
      <c r="B762" s="6" t="s">
        <v>1768</v>
      </c>
      <c r="C762" s="6">
        <v>195</v>
      </c>
      <c r="D762" s="6" t="s">
        <v>1769</v>
      </c>
      <c r="E762" s="6" t="s">
        <v>1766</v>
      </c>
      <c r="F762" s="6" t="s">
        <v>1638</v>
      </c>
      <c r="G762" s="6" t="s">
        <v>163</v>
      </c>
      <c r="H762" s="6" t="s">
        <v>75</v>
      </c>
      <c r="I762" s="6">
        <f>_xlfn.XLOOKUP(E762,[1]Sheet1!$D:$D,[1]Sheet1!$Y:$Y,"")</f>
        <v>10320</v>
      </c>
      <c r="J762" s="1">
        <f t="shared" si="44"/>
        <v>20640</v>
      </c>
      <c r="K762" s="1">
        <v>4632</v>
      </c>
      <c r="L762" s="12">
        <f t="shared" si="47"/>
        <v>95604480</v>
      </c>
      <c r="N762" s="1">
        <f>_xlfn.XLOOKUP(E762,[2]Sheet1!$H:$H,[2]Sheet1!$EX:$EX,"")</f>
        <v>1324</v>
      </c>
      <c r="O762" s="6">
        <f>_xlfn.XLOOKUP(E762,[1]Sheet1!$D:$D,[1]Sheet1!$Z:$Z,"")</f>
        <v>1366368</v>
      </c>
      <c r="P762" s="16">
        <f t="shared" si="45"/>
        <v>1032</v>
      </c>
    </row>
    <row r="763" spans="2:16" ht="15" customHeight="1" x14ac:dyDescent="0.25">
      <c r="B763" s="6" t="s">
        <v>1773</v>
      </c>
      <c r="C763" s="6">
        <v>2804</v>
      </c>
      <c r="D763" s="6" t="s">
        <v>1775</v>
      </c>
      <c r="E763" s="6" t="s">
        <v>1774</v>
      </c>
      <c r="F763" s="6" t="s">
        <v>1089</v>
      </c>
      <c r="G763" s="6" t="s">
        <v>766</v>
      </c>
      <c r="H763" s="6" t="s">
        <v>148</v>
      </c>
      <c r="I763" s="6">
        <f>_xlfn.XLOOKUP(E763,[1]Sheet1!$D:$D,[1]Sheet1!$Y:$Y,"")</f>
        <v>16120</v>
      </c>
      <c r="J763" s="1">
        <f t="shared" si="44"/>
        <v>32240</v>
      </c>
      <c r="K763" s="1">
        <v>1888</v>
      </c>
      <c r="L763" s="12">
        <f t="shared" si="47"/>
        <v>60869120</v>
      </c>
      <c r="N763" s="1">
        <f>_xlfn.XLOOKUP(E763,[2]Sheet1!$H:$H,[2]Sheet1!$EX:$EX,"")</f>
        <v>1888</v>
      </c>
      <c r="O763" s="6">
        <f>_xlfn.XLOOKUP(E763,[1]Sheet1!$D:$D,[1]Sheet1!$Z:$Z,"")</f>
        <v>3043456</v>
      </c>
      <c r="P763" s="16">
        <f t="shared" si="45"/>
        <v>1612</v>
      </c>
    </row>
    <row r="764" spans="2:16" ht="15" customHeight="1" x14ac:dyDescent="0.25">
      <c r="B764" s="6" t="s">
        <v>1785</v>
      </c>
      <c r="C764" s="6">
        <v>2536</v>
      </c>
      <c r="D764" s="6" t="s">
        <v>1788</v>
      </c>
      <c r="E764" s="6" t="s">
        <v>1786</v>
      </c>
      <c r="F764" s="6" t="s">
        <v>1787</v>
      </c>
      <c r="G764" s="6" t="s">
        <v>1438</v>
      </c>
      <c r="H764" s="6" t="s">
        <v>418</v>
      </c>
      <c r="I764" s="6">
        <f>_xlfn.XLOOKUP(E764,[1]Sheet1!$D:$D,[1]Sheet1!$Y:$Y,"")</f>
        <v>385</v>
      </c>
      <c r="J764" s="1">
        <f t="shared" si="44"/>
        <v>770</v>
      </c>
      <c r="K764" s="1">
        <v>2840</v>
      </c>
      <c r="L764" s="12">
        <f t="shared" si="47"/>
        <v>2186800</v>
      </c>
      <c r="N764" s="1">
        <f>_xlfn.XLOOKUP(E764,[2]Sheet1!$H:$H,[2]Sheet1!$EX:$EX,"")</f>
        <v>2760</v>
      </c>
      <c r="O764" s="6">
        <f>_xlfn.XLOOKUP(E764,[1]Sheet1!$D:$D,[1]Sheet1!$Z:$Z,"")</f>
        <v>212520</v>
      </c>
      <c r="P764" s="16">
        <f t="shared" si="45"/>
        <v>77</v>
      </c>
    </row>
    <row r="765" spans="2:16" ht="15" customHeight="1" x14ac:dyDescent="0.25">
      <c r="B765" s="6" t="s">
        <v>1792</v>
      </c>
      <c r="C765" s="6">
        <v>5426</v>
      </c>
      <c r="D765" s="6" t="s">
        <v>1795</v>
      </c>
      <c r="E765" s="6" t="s">
        <v>1793</v>
      </c>
      <c r="F765" s="6" t="s">
        <v>449</v>
      </c>
      <c r="G765" s="6" t="s">
        <v>1794</v>
      </c>
      <c r="H765" s="6" t="s">
        <v>418</v>
      </c>
      <c r="I765" s="6">
        <f>_xlfn.XLOOKUP(E765,[1]Sheet1!$D:$D,[1]Sheet1!$Y:$Y,"")</f>
        <v>780</v>
      </c>
      <c r="J765" s="1">
        <f t="shared" si="44"/>
        <v>1560</v>
      </c>
      <c r="K765" s="1">
        <v>7380</v>
      </c>
      <c r="L765" s="12">
        <f t="shared" si="47"/>
        <v>11512800</v>
      </c>
      <c r="N765" s="1">
        <f>_xlfn.XLOOKUP(E765,[2]Sheet1!$H:$H,[2]Sheet1!$EX:$EX,"")</f>
        <v>6753</v>
      </c>
      <c r="O765" s="6">
        <f>_xlfn.XLOOKUP(E765,[1]Sheet1!$D:$D,[1]Sheet1!$Z:$Z,"")</f>
        <v>175578</v>
      </c>
      <c r="P765" s="16">
        <f t="shared" si="45"/>
        <v>26</v>
      </c>
    </row>
    <row r="766" spans="2:16" ht="15" customHeight="1" x14ac:dyDescent="0.25">
      <c r="B766" s="6" t="s">
        <v>1796</v>
      </c>
      <c r="C766" s="6">
        <v>2732</v>
      </c>
      <c r="D766" s="6" t="s">
        <v>1797</v>
      </c>
      <c r="E766" s="6" t="s">
        <v>1786</v>
      </c>
      <c r="F766" s="6" t="s">
        <v>198</v>
      </c>
      <c r="G766" s="6" t="s">
        <v>1300</v>
      </c>
      <c r="H766" s="6" t="s">
        <v>418</v>
      </c>
      <c r="I766" s="6">
        <f>_xlfn.XLOOKUP(E766,[1]Sheet1!$D:$D,[1]Sheet1!$Y:$Y,"")</f>
        <v>385</v>
      </c>
      <c r="J766" s="1">
        <f t="shared" si="44"/>
        <v>770</v>
      </c>
      <c r="K766" s="1">
        <v>4720</v>
      </c>
      <c r="L766" s="12">
        <f t="shared" si="47"/>
        <v>3634400</v>
      </c>
      <c r="N766" s="1">
        <f>_xlfn.XLOOKUP(E766,[2]Sheet1!$H:$H,[2]Sheet1!$EX:$EX,"")</f>
        <v>2760</v>
      </c>
      <c r="O766" s="6">
        <f>_xlfn.XLOOKUP(E766,[1]Sheet1!$D:$D,[1]Sheet1!$Z:$Z,"")</f>
        <v>212520</v>
      </c>
      <c r="P766" s="16">
        <f t="shared" si="45"/>
        <v>77</v>
      </c>
    </row>
    <row r="767" spans="2:16" ht="15" customHeight="1" x14ac:dyDescent="0.25">
      <c r="B767" s="6" t="s">
        <v>1804</v>
      </c>
      <c r="C767" s="6">
        <v>5300</v>
      </c>
      <c r="D767" s="6" t="s">
        <v>1807</v>
      </c>
      <c r="E767" s="6" t="s">
        <v>1805</v>
      </c>
      <c r="F767" s="6" t="s">
        <v>1802</v>
      </c>
      <c r="G767" s="6" t="s">
        <v>1806</v>
      </c>
      <c r="H767" s="6" t="s">
        <v>94</v>
      </c>
      <c r="I767" s="6">
        <f>_xlfn.XLOOKUP(E767,[1]Sheet1!$D:$D,[1]Sheet1!$Y:$Y,"")</f>
        <v>0</v>
      </c>
      <c r="J767" s="1">
        <v>1</v>
      </c>
      <c r="K767" s="1">
        <v>4908</v>
      </c>
      <c r="L767" s="12">
        <f t="shared" si="47"/>
        <v>4908</v>
      </c>
      <c r="N767" s="1">
        <f>_xlfn.XLOOKUP(E767,[2]Sheet1!$H:$H,[2]Sheet1!$EX:$EX,"")</f>
        <v>4908</v>
      </c>
      <c r="O767" s="6">
        <f>_xlfn.XLOOKUP(E767,[1]Sheet1!$D:$D,[1]Sheet1!$Z:$Z,"")</f>
        <v>0</v>
      </c>
      <c r="P767" s="16">
        <v>1</v>
      </c>
    </row>
    <row r="768" spans="2:16" ht="15" customHeight="1" x14ac:dyDescent="0.25">
      <c r="B768" s="6" t="s">
        <v>1808</v>
      </c>
      <c r="C768" s="6">
        <v>3041</v>
      </c>
      <c r="D768" s="6" t="s">
        <v>1810</v>
      </c>
      <c r="E768" s="6" t="s">
        <v>1809</v>
      </c>
      <c r="F768" s="6" t="s">
        <v>432</v>
      </c>
      <c r="G768" s="6" t="s">
        <v>101</v>
      </c>
      <c r="H768" s="6" t="s">
        <v>232</v>
      </c>
      <c r="I768" s="6">
        <f>_xlfn.XLOOKUP(E768,[1]Sheet1!$D:$D,[1]Sheet1!$Y:$Y,"")</f>
        <v>970</v>
      </c>
      <c r="J768" s="1">
        <f t="shared" si="44"/>
        <v>1940</v>
      </c>
      <c r="K768" s="1">
        <v>3145</v>
      </c>
      <c r="L768" s="12">
        <f t="shared" si="47"/>
        <v>6101300</v>
      </c>
      <c r="N768" s="1">
        <f>_xlfn.XLOOKUP(E768,[2]Sheet1!$H:$H,[2]Sheet1!$EX:$EX,"")</f>
        <v>3145</v>
      </c>
      <c r="O768" s="6">
        <f>_xlfn.XLOOKUP(E768,[1]Sheet1!$D:$D,[1]Sheet1!$Z:$Z,"")</f>
        <v>305065</v>
      </c>
      <c r="P768" s="16">
        <f t="shared" si="45"/>
        <v>97</v>
      </c>
    </row>
    <row r="769" spans="2:16" ht="15" customHeight="1" x14ac:dyDescent="0.25">
      <c r="B769" s="6" t="s">
        <v>1811</v>
      </c>
      <c r="C769" s="6">
        <v>3040</v>
      </c>
      <c r="D769" s="6" t="s">
        <v>1813</v>
      </c>
      <c r="E769" s="6" t="s">
        <v>1812</v>
      </c>
      <c r="F769" s="6" t="s">
        <v>432</v>
      </c>
      <c r="G769" s="6" t="s">
        <v>766</v>
      </c>
      <c r="H769" s="6" t="s">
        <v>75</v>
      </c>
      <c r="I769" s="6">
        <f>_xlfn.XLOOKUP(E769,[1]Sheet1!$D:$D,[1]Sheet1!$Y:$Y,"")</f>
        <v>6630</v>
      </c>
      <c r="J769" s="1">
        <f t="shared" si="44"/>
        <v>13260</v>
      </c>
      <c r="K769" s="1">
        <v>9461</v>
      </c>
      <c r="L769" s="12">
        <f t="shared" si="47"/>
        <v>125452860</v>
      </c>
      <c r="N769" s="1">
        <f>_xlfn.XLOOKUP(E769,[2]Sheet1!$H:$H,[2]Sheet1!$EX:$EX,"")</f>
        <v>9450</v>
      </c>
      <c r="O769" s="6">
        <f>_xlfn.XLOOKUP(E769,[1]Sheet1!$D:$D,[1]Sheet1!$Z:$Z,"")</f>
        <v>6265350</v>
      </c>
      <c r="P769" s="16">
        <f t="shared" si="45"/>
        <v>663</v>
      </c>
    </row>
    <row r="770" spans="2:16" ht="15" customHeight="1" x14ac:dyDescent="0.25">
      <c r="B770" s="6" t="s">
        <v>1814</v>
      </c>
      <c r="C770" s="6">
        <v>5462</v>
      </c>
      <c r="D770" s="6" t="s">
        <v>1815</v>
      </c>
      <c r="E770" s="6" t="s">
        <v>1805</v>
      </c>
      <c r="F770" s="6" t="s">
        <v>108</v>
      </c>
      <c r="G770" s="6" t="s">
        <v>97</v>
      </c>
      <c r="H770" s="6" t="s">
        <v>94</v>
      </c>
      <c r="I770" s="6">
        <f>_xlfn.XLOOKUP(E770,[1]Sheet1!$D:$D,[1]Sheet1!$Y:$Y,"")</f>
        <v>0</v>
      </c>
      <c r="J770" s="1">
        <v>1</v>
      </c>
      <c r="K770" s="1">
        <v>4090</v>
      </c>
      <c r="L770" s="12">
        <f t="shared" si="47"/>
        <v>4090</v>
      </c>
      <c r="N770" s="1">
        <f>_xlfn.XLOOKUP(E770,[2]Sheet1!$H:$H,[2]Sheet1!$EX:$EX,"")</f>
        <v>4908</v>
      </c>
      <c r="O770" s="6">
        <f>_xlfn.XLOOKUP(E770,[1]Sheet1!$D:$D,[1]Sheet1!$Z:$Z,"")</f>
        <v>0</v>
      </c>
      <c r="P770" s="16">
        <v>1</v>
      </c>
    </row>
    <row r="771" spans="2:16" ht="15" customHeight="1" x14ac:dyDescent="0.25">
      <c r="B771" s="6" t="s">
        <v>1819</v>
      </c>
      <c r="C771" s="6">
        <v>1373</v>
      </c>
      <c r="D771" s="6" t="s">
        <v>1822</v>
      </c>
      <c r="E771" s="6" t="s">
        <v>1820</v>
      </c>
      <c r="F771" s="6" t="s">
        <v>1821</v>
      </c>
      <c r="G771" s="6" t="s">
        <v>147</v>
      </c>
      <c r="H771" s="6" t="s">
        <v>90</v>
      </c>
      <c r="I771" s="6">
        <f>_xlfn.XLOOKUP(E771,[1]Sheet1!$D:$D,[1]Sheet1!$Y:$Y,"")</f>
        <v>0</v>
      </c>
      <c r="J771" s="1">
        <v>1</v>
      </c>
      <c r="K771" s="1">
        <v>1476</v>
      </c>
      <c r="L771" s="12">
        <f t="shared" si="47"/>
        <v>1476</v>
      </c>
      <c r="N771" s="1">
        <f>_xlfn.XLOOKUP(E771,[2]Sheet1!$H:$H,[2]Sheet1!$EX:$EX,"")</f>
        <v>1476</v>
      </c>
      <c r="O771" s="6">
        <f>_xlfn.XLOOKUP(E771,[1]Sheet1!$D:$D,[1]Sheet1!$Z:$Z,"")</f>
        <v>0</v>
      </c>
      <c r="P771" s="16">
        <v>1</v>
      </c>
    </row>
    <row r="772" spans="2:16" ht="15" customHeight="1" x14ac:dyDescent="0.25">
      <c r="B772" s="6" t="s">
        <v>1823</v>
      </c>
      <c r="C772" s="6">
        <v>5399</v>
      </c>
      <c r="D772" s="6" t="s">
        <v>1825</v>
      </c>
      <c r="E772" s="6" t="s">
        <v>1824</v>
      </c>
      <c r="F772" s="6" t="s">
        <v>432</v>
      </c>
      <c r="G772" s="6" t="s">
        <v>101</v>
      </c>
      <c r="H772" s="6" t="s">
        <v>289</v>
      </c>
      <c r="I772" s="6">
        <f>_xlfn.XLOOKUP(E772,[1]Sheet1!$D:$D,[1]Sheet1!$Y:$Y,"")</f>
        <v>810</v>
      </c>
      <c r="J772" s="1">
        <f t="shared" ref="J772:J833" si="48">I772*2</f>
        <v>1620</v>
      </c>
      <c r="K772" s="1">
        <v>4650</v>
      </c>
      <c r="L772" s="12">
        <f t="shared" si="47"/>
        <v>7533000</v>
      </c>
      <c r="N772" s="1">
        <f>_xlfn.XLOOKUP(E772,[2]Sheet1!$H:$H,[2]Sheet1!$EX:$EX,"")</f>
        <v>4698</v>
      </c>
      <c r="O772" s="6">
        <f>_xlfn.XLOOKUP(E772,[1]Sheet1!$D:$D,[1]Sheet1!$Z:$Z,"")</f>
        <v>380538</v>
      </c>
      <c r="P772" s="16">
        <f t="shared" ref="P772:P834" si="49">O772/N772</f>
        <v>81</v>
      </c>
    </row>
    <row r="773" spans="2:16" ht="15" customHeight="1" x14ac:dyDescent="0.25">
      <c r="B773" s="6" t="s">
        <v>1826</v>
      </c>
      <c r="C773" s="6">
        <v>226</v>
      </c>
      <c r="D773" s="6" t="s">
        <v>1828</v>
      </c>
      <c r="E773" s="6" t="s">
        <v>1827</v>
      </c>
      <c r="F773" s="6" t="s">
        <v>432</v>
      </c>
      <c r="G773" s="6" t="s">
        <v>101</v>
      </c>
      <c r="H773" s="6" t="s">
        <v>232</v>
      </c>
      <c r="I773" s="6">
        <f>_xlfn.XLOOKUP(E773,[1]Sheet1!$D:$D,[1]Sheet1!$Y:$Y,"")</f>
        <v>110</v>
      </c>
      <c r="J773" s="1">
        <f t="shared" si="48"/>
        <v>220</v>
      </c>
      <c r="K773" s="1">
        <v>7263</v>
      </c>
      <c r="L773" s="12">
        <f t="shared" si="47"/>
        <v>1597860</v>
      </c>
      <c r="N773" s="1">
        <f>_xlfn.XLOOKUP(E773,[2]Sheet1!$H:$H,[2]Sheet1!$EX:$EX,"")</f>
        <v>7262</v>
      </c>
      <c r="O773" s="6">
        <f>_xlfn.XLOOKUP(E773,[1]Sheet1!$D:$D,[1]Sheet1!$Z:$Z,"")</f>
        <v>79882</v>
      </c>
      <c r="P773" s="16">
        <f t="shared" si="49"/>
        <v>11</v>
      </c>
    </row>
    <row r="774" spans="2:16" ht="15" customHeight="1" x14ac:dyDescent="0.25">
      <c r="B774" s="6" t="s">
        <v>1829</v>
      </c>
      <c r="C774" s="6">
        <v>2919</v>
      </c>
      <c r="D774" s="6" t="s">
        <v>1831</v>
      </c>
      <c r="E774" s="6" t="s">
        <v>1830</v>
      </c>
      <c r="F774" s="6" t="s">
        <v>355</v>
      </c>
      <c r="G774" s="6" t="s">
        <v>67</v>
      </c>
      <c r="H774" s="6" t="s">
        <v>94</v>
      </c>
      <c r="I774" s="6">
        <f>_xlfn.XLOOKUP(E774,[1]Sheet1!$D:$D,[1]Sheet1!$Y:$Y,"")</f>
        <v>1300</v>
      </c>
      <c r="J774" s="1">
        <f t="shared" si="48"/>
        <v>2600</v>
      </c>
      <c r="K774" s="1">
        <v>3735</v>
      </c>
      <c r="L774" s="12">
        <f t="shared" si="47"/>
        <v>9711000</v>
      </c>
      <c r="N774" s="1">
        <f>_xlfn.XLOOKUP(E774,[2]Sheet1!$H:$H,[2]Sheet1!$EX:$EX,"")</f>
        <v>3735</v>
      </c>
      <c r="O774" s="6">
        <f>_xlfn.XLOOKUP(E774,[1]Sheet1!$D:$D,[1]Sheet1!$Z:$Z,"")</f>
        <v>48555</v>
      </c>
      <c r="P774" s="16">
        <f t="shared" si="49"/>
        <v>13</v>
      </c>
    </row>
    <row r="775" spans="2:16" ht="15" customHeight="1" x14ac:dyDescent="0.25">
      <c r="B775" s="6" t="s">
        <v>1832</v>
      </c>
      <c r="C775" s="6">
        <v>5225</v>
      </c>
      <c r="D775" s="6" t="s">
        <v>1834</v>
      </c>
      <c r="E775" s="6" t="s">
        <v>1833</v>
      </c>
      <c r="F775" s="6" t="s">
        <v>108</v>
      </c>
      <c r="G775" s="6" t="s">
        <v>97</v>
      </c>
      <c r="H775" s="6" t="s">
        <v>94</v>
      </c>
      <c r="I775" s="6">
        <f>_xlfn.XLOOKUP(E775,[1]Sheet1!$D:$D,[1]Sheet1!$Y:$Y,"")</f>
        <v>100</v>
      </c>
      <c r="J775" s="1">
        <f t="shared" si="48"/>
        <v>200</v>
      </c>
      <c r="K775" s="1">
        <v>10053</v>
      </c>
      <c r="L775" s="12">
        <f t="shared" si="47"/>
        <v>2010600</v>
      </c>
      <c r="N775" s="1">
        <f>_xlfn.XLOOKUP(E775,[2]Sheet1!$H:$H,[2]Sheet1!$EX:$EX,"")</f>
        <v>10054</v>
      </c>
      <c r="O775" s="6">
        <f>_xlfn.XLOOKUP(E775,[1]Sheet1!$D:$D,[1]Sheet1!$Z:$Z,"")</f>
        <v>10054</v>
      </c>
      <c r="P775" s="16">
        <f t="shared" si="49"/>
        <v>1</v>
      </c>
    </row>
    <row r="776" spans="2:16" ht="15" customHeight="1" x14ac:dyDescent="0.25">
      <c r="B776" s="6" t="s">
        <v>1835</v>
      </c>
      <c r="C776" s="6">
        <v>3109</v>
      </c>
      <c r="D776" s="6" t="s">
        <v>1837</v>
      </c>
      <c r="E776" s="6" t="s">
        <v>1836</v>
      </c>
      <c r="F776" s="6" t="s">
        <v>355</v>
      </c>
      <c r="G776" s="6" t="s">
        <v>67</v>
      </c>
      <c r="H776" s="6" t="s">
        <v>94</v>
      </c>
      <c r="I776" s="6">
        <f>_xlfn.XLOOKUP(E776,[1]Sheet1!$D:$D,[1]Sheet1!$Y:$Y,"")</f>
        <v>200</v>
      </c>
      <c r="J776" s="1">
        <f t="shared" si="48"/>
        <v>400</v>
      </c>
      <c r="K776" s="1">
        <v>5144</v>
      </c>
      <c r="L776" s="12">
        <f t="shared" si="47"/>
        <v>2057600</v>
      </c>
      <c r="N776" s="1">
        <f>_xlfn.XLOOKUP(E776,[2]Sheet1!$H:$H,[2]Sheet1!$EX:$EX,"")</f>
        <v>5144</v>
      </c>
      <c r="O776" s="6">
        <f>_xlfn.XLOOKUP(E776,[1]Sheet1!$D:$D,[1]Sheet1!$Z:$Z,"")</f>
        <v>10288</v>
      </c>
      <c r="P776" s="16">
        <f t="shared" si="49"/>
        <v>2</v>
      </c>
    </row>
    <row r="777" spans="2:16" ht="15" customHeight="1" x14ac:dyDescent="0.25">
      <c r="B777" s="6" t="s">
        <v>1841</v>
      </c>
      <c r="C777" s="6">
        <v>5270</v>
      </c>
      <c r="D777" s="6" t="s">
        <v>1843</v>
      </c>
      <c r="E777" s="6" t="s">
        <v>1842</v>
      </c>
      <c r="F777" s="6" t="s">
        <v>432</v>
      </c>
      <c r="G777" s="6" t="s">
        <v>101</v>
      </c>
      <c r="H777" s="6" t="s">
        <v>172</v>
      </c>
      <c r="I777" s="6">
        <f>_xlfn.XLOOKUP(E777,[1]Sheet1!$D:$D,[1]Sheet1!$Y:$Y,"")</f>
        <v>2410</v>
      </c>
      <c r="J777" s="1">
        <f t="shared" si="48"/>
        <v>4820</v>
      </c>
      <c r="K777" s="1">
        <v>4330</v>
      </c>
      <c r="L777" s="12">
        <f t="shared" si="47"/>
        <v>20870600</v>
      </c>
      <c r="N777" s="1">
        <f>_xlfn.XLOOKUP(E777,[2]Sheet1!$H:$H,[2]Sheet1!$EX:$EX,"")</f>
        <v>4325</v>
      </c>
      <c r="O777" s="6">
        <f>_xlfn.XLOOKUP(E777,[1]Sheet1!$D:$D,[1]Sheet1!$Z:$Z,"")</f>
        <v>1042325</v>
      </c>
      <c r="P777" s="16">
        <f t="shared" si="49"/>
        <v>241</v>
      </c>
    </row>
    <row r="778" spans="2:16" ht="15" customHeight="1" x14ac:dyDescent="0.25">
      <c r="B778" s="6" t="s">
        <v>1844</v>
      </c>
      <c r="C778" s="6">
        <v>3045</v>
      </c>
      <c r="D778" s="6" t="s">
        <v>1846</v>
      </c>
      <c r="E778" s="6" t="s">
        <v>1845</v>
      </c>
      <c r="F778" s="6" t="s">
        <v>449</v>
      </c>
      <c r="G778" s="6" t="s">
        <v>61</v>
      </c>
      <c r="H778" s="6" t="s">
        <v>247</v>
      </c>
      <c r="I778" s="6">
        <f>_xlfn.XLOOKUP(E778,[1]Sheet1!$D:$D,[1]Sheet1!$Y:$Y,"")</f>
        <v>87</v>
      </c>
      <c r="J778" s="1">
        <f t="shared" si="48"/>
        <v>174</v>
      </c>
      <c r="K778" s="1">
        <v>5434</v>
      </c>
      <c r="L778" s="12">
        <f t="shared" si="47"/>
        <v>945516</v>
      </c>
      <c r="N778" s="1">
        <f>_xlfn.XLOOKUP(E778,[2]Sheet1!$H:$H,[2]Sheet1!$EX:$EX,"")</f>
        <v>5746</v>
      </c>
      <c r="O778" s="6">
        <f>_xlfn.XLOOKUP(E778,[1]Sheet1!$D:$D,[1]Sheet1!$Z:$Z,"")</f>
        <v>499902</v>
      </c>
      <c r="P778" s="16">
        <f t="shared" si="49"/>
        <v>87</v>
      </c>
    </row>
    <row r="779" spans="2:16" ht="15" customHeight="1" x14ac:dyDescent="0.25">
      <c r="B779" s="6" t="s">
        <v>1847</v>
      </c>
      <c r="C779" s="6">
        <v>5466</v>
      </c>
      <c r="D779" s="6" t="s">
        <v>1849</v>
      </c>
      <c r="E779" s="6" t="s">
        <v>1848</v>
      </c>
      <c r="F779" s="6" t="s">
        <v>219</v>
      </c>
      <c r="G779" s="6" t="s">
        <v>67</v>
      </c>
      <c r="H779" s="6" t="s">
        <v>442</v>
      </c>
      <c r="I779" s="6">
        <f>_xlfn.XLOOKUP(E779,[1]Sheet1!$D:$D,[1]Sheet1!$Y:$Y,"")</f>
        <v>300</v>
      </c>
      <c r="J779" s="1">
        <f t="shared" si="48"/>
        <v>600</v>
      </c>
      <c r="K779" s="1">
        <v>846</v>
      </c>
      <c r="L779" s="12">
        <f t="shared" si="47"/>
        <v>507600</v>
      </c>
      <c r="N779" s="1">
        <f>_xlfn.XLOOKUP(E779,[2]Sheet1!$H:$H,[2]Sheet1!$EX:$EX,"")</f>
        <v>846</v>
      </c>
      <c r="O779" s="6">
        <f>_xlfn.XLOOKUP(E779,[1]Sheet1!$D:$D,[1]Sheet1!$Z:$Z,"")</f>
        <v>2538</v>
      </c>
      <c r="P779" s="16">
        <f t="shared" si="49"/>
        <v>3</v>
      </c>
    </row>
    <row r="780" spans="2:16" ht="15" customHeight="1" x14ac:dyDescent="0.25">
      <c r="B780" s="6" t="s">
        <v>1868</v>
      </c>
      <c r="C780" s="6">
        <v>3422</v>
      </c>
      <c r="D780" s="6" t="s">
        <v>1871</v>
      </c>
      <c r="E780" s="6" t="s">
        <v>1869</v>
      </c>
      <c r="F780" s="6" t="s">
        <v>1870</v>
      </c>
      <c r="G780" s="6" t="s">
        <v>147</v>
      </c>
      <c r="H780" s="6" t="s">
        <v>1077</v>
      </c>
      <c r="I780" s="6">
        <f>_xlfn.XLOOKUP(E780,[1]Sheet1!$D:$D,[1]Sheet1!$Y:$Y,"")</f>
        <v>1560</v>
      </c>
      <c r="J780" s="1">
        <f t="shared" si="48"/>
        <v>3120</v>
      </c>
      <c r="K780" s="1">
        <v>810</v>
      </c>
      <c r="L780" s="12">
        <f t="shared" si="47"/>
        <v>2527200</v>
      </c>
      <c r="N780" s="1">
        <f>_xlfn.XLOOKUP(E780,[2]Sheet1!$H:$H,[2]Sheet1!$EX:$EX,"")</f>
        <v>807</v>
      </c>
      <c r="O780" s="6">
        <f>_xlfn.XLOOKUP(E780,[1]Sheet1!$D:$D,[1]Sheet1!$Z:$Z,"")</f>
        <v>125892</v>
      </c>
      <c r="P780" s="16">
        <f t="shared" si="49"/>
        <v>156</v>
      </c>
    </row>
    <row r="781" spans="2:16" ht="15" customHeight="1" x14ac:dyDescent="0.25">
      <c r="B781" s="6" t="s">
        <v>1875</v>
      </c>
      <c r="C781" s="6">
        <v>464</v>
      </c>
      <c r="D781" s="6" t="s">
        <v>1878</v>
      </c>
      <c r="E781" s="6" t="s">
        <v>1876</v>
      </c>
      <c r="F781" s="6" t="s">
        <v>1877</v>
      </c>
      <c r="G781" s="6" t="s">
        <v>77</v>
      </c>
      <c r="H781" s="6" t="s">
        <v>33</v>
      </c>
      <c r="I781" s="6">
        <f>_xlfn.XLOOKUP(E781,[1]Sheet1!$D:$D,[1]Sheet1!$Y:$Y,"")</f>
        <v>0</v>
      </c>
      <c r="J781" s="1">
        <v>1</v>
      </c>
      <c r="K781" s="1">
        <v>2461</v>
      </c>
      <c r="L781" s="12">
        <f t="shared" ref="L781" si="50">K781*J781</f>
        <v>2461</v>
      </c>
      <c r="N781" s="1">
        <f>_xlfn.XLOOKUP(E781,[2]Sheet1!$H:$H,[2]Sheet1!$EX:$EX,"")</f>
        <v>2460</v>
      </c>
      <c r="O781" s="6">
        <f>_xlfn.XLOOKUP(E781,[1]Sheet1!$D:$D,[1]Sheet1!$Z:$Z,"")</f>
        <v>0</v>
      </c>
      <c r="P781" s="16">
        <v>1</v>
      </c>
    </row>
    <row r="782" spans="2:16" ht="15" customHeight="1" x14ac:dyDescent="0.25">
      <c r="B782" s="6" t="s">
        <v>1887</v>
      </c>
      <c r="C782" s="6">
        <v>5552</v>
      </c>
      <c r="D782" s="6" t="s">
        <v>1890</v>
      </c>
      <c r="E782" s="6" t="s">
        <v>1888</v>
      </c>
      <c r="F782" s="6" t="s">
        <v>198</v>
      </c>
      <c r="G782" s="6" t="s">
        <v>199</v>
      </c>
      <c r="H782" s="6" t="s">
        <v>1889</v>
      </c>
      <c r="I782" s="6" t="str">
        <f>_xlfn.XLOOKUP(E782,[1]Sheet1!$D:$D,[1]Sheet1!$Y:$Y,"")</f>
        <v/>
      </c>
      <c r="J782" s="3" t="s">
        <v>3974</v>
      </c>
      <c r="K782" s="1">
        <v>4920</v>
      </c>
      <c r="L782" s="13">
        <v>0</v>
      </c>
      <c r="M782" s="13"/>
      <c r="N782" s="1">
        <f>_xlfn.XLOOKUP(E782,[2]Sheet1!$H:$H,[2]Sheet1!$EX:$EX,"")</f>
        <v>4920</v>
      </c>
      <c r="O782" s="6" t="str">
        <f>_xlfn.XLOOKUP(E782,[1]Sheet1!$D:$D,[1]Sheet1!$Z:$Z,"")</f>
        <v/>
      </c>
      <c r="P782" s="16">
        <v>0</v>
      </c>
    </row>
    <row r="783" spans="2:16" ht="15" customHeight="1" x14ac:dyDescent="0.25">
      <c r="B783" s="6" t="s">
        <v>1897</v>
      </c>
      <c r="C783" s="6">
        <v>717</v>
      </c>
      <c r="D783" s="6" t="s">
        <v>1899</v>
      </c>
      <c r="E783" s="6" t="s">
        <v>1898</v>
      </c>
      <c r="F783" s="6" t="s">
        <v>100</v>
      </c>
      <c r="G783" s="6" t="s">
        <v>9</v>
      </c>
      <c r="H783" s="6" t="s">
        <v>215</v>
      </c>
      <c r="I783" s="6">
        <f>_xlfn.XLOOKUP(E783,[1]Sheet1!$D:$D,[1]Sheet1!$Y:$Y,"")</f>
        <v>33</v>
      </c>
      <c r="J783" s="1">
        <f t="shared" si="48"/>
        <v>66</v>
      </c>
      <c r="K783" s="1">
        <v>719</v>
      </c>
      <c r="L783" s="12">
        <f t="shared" ref="L783:L814" si="51">K783*J783</f>
        <v>47454</v>
      </c>
      <c r="N783" s="1">
        <f>_xlfn.XLOOKUP(E783,[2]Sheet1!$H:$H,[2]Sheet1!$EX:$EX,"")</f>
        <v>741</v>
      </c>
      <c r="O783" s="6">
        <f>_xlfn.XLOOKUP(E783,[1]Sheet1!$D:$D,[1]Sheet1!$Z:$Z,"")</f>
        <v>24453</v>
      </c>
      <c r="P783" s="16">
        <f t="shared" si="49"/>
        <v>33</v>
      </c>
    </row>
    <row r="784" spans="2:16" ht="15" customHeight="1" x14ac:dyDescent="0.25">
      <c r="B784" s="6" t="s">
        <v>1900</v>
      </c>
      <c r="C784" s="6">
        <v>5156</v>
      </c>
      <c r="D784" s="6" t="s">
        <v>1902</v>
      </c>
      <c r="E784" s="6" t="s">
        <v>1901</v>
      </c>
      <c r="F784" s="6" t="s">
        <v>850</v>
      </c>
      <c r="G784" s="6" t="s">
        <v>103</v>
      </c>
      <c r="H784" s="6" t="s">
        <v>215</v>
      </c>
      <c r="I784" s="6">
        <f>_xlfn.XLOOKUP(E784,[1]Sheet1!$D:$D,[1]Sheet1!$Y:$Y,"")</f>
        <v>10</v>
      </c>
      <c r="J784" s="1">
        <f t="shared" si="48"/>
        <v>20</v>
      </c>
      <c r="K784" s="1">
        <v>4770</v>
      </c>
      <c r="L784" s="12">
        <f t="shared" si="51"/>
        <v>95400</v>
      </c>
      <c r="N784" s="1">
        <f>_xlfn.XLOOKUP(E784,[2]Sheet1!$H:$H,[2]Sheet1!$EX:$EX,"")</f>
        <v>4895</v>
      </c>
      <c r="O784" s="6">
        <f>_xlfn.XLOOKUP(E784,[1]Sheet1!$D:$D,[1]Sheet1!$Z:$Z,"")</f>
        <v>9790</v>
      </c>
      <c r="P784" s="16">
        <f t="shared" si="49"/>
        <v>2</v>
      </c>
    </row>
    <row r="785" spans="2:16" ht="15" customHeight="1" x14ac:dyDescent="0.25">
      <c r="B785" s="6" t="s">
        <v>1903</v>
      </c>
      <c r="C785" s="6">
        <v>5188</v>
      </c>
      <c r="D785" s="6" t="s">
        <v>1905</v>
      </c>
      <c r="E785" s="6" t="s">
        <v>1904</v>
      </c>
      <c r="F785" s="6" t="s">
        <v>226</v>
      </c>
      <c r="G785" s="6" t="s">
        <v>67</v>
      </c>
      <c r="H785" s="6" t="s">
        <v>148</v>
      </c>
      <c r="I785" s="6">
        <f>_xlfn.XLOOKUP(E785,[1]Sheet1!$D:$D,[1]Sheet1!$Y:$Y,"")</f>
        <v>1100</v>
      </c>
      <c r="J785" s="1">
        <f t="shared" si="48"/>
        <v>2200</v>
      </c>
      <c r="K785" s="1">
        <v>981</v>
      </c>
      <c r="L785" s="12">
        <f t="shared" si="51"/>
        <v>2158200</v>
      </c>
      <c r="N785" s="1">
        <f>_xlfn.XLOOKUP(E785,[2]Sheet1!$H:$H,[2]Sheet1!$EX:$EX,"")</f>
        <v>945</v>
      </c>
      <c r="O785" s="6">
        <f>_xlfn.XLOOKUP(E785,[1]Sheet1!$D:$D,[1]Sheet1!$Z:$Z,"")</f>
        <v>10395</v>
      </c>
      <c r="P785" s="16">
        <f t="shared" si="49"/>
        <v>11</v>
      </c>
    </row>
    <row r="786" spans="2:16" ht="15" customHeight="1" x14ac:dyDescent="0.25">
      <c r="B786" s="6" t="s">
        <v>1926</v>
      </c>
      <c r="C786" s="6">
        <v>743</v>
      </c>
      <c r="D786" s="6" t="s">
        <v>1929</v>
      </c>
      <c r="E786" s="6" t="s">
        <v>1927</v>
      </c>
      <c r="F786" s="6" t="s">
        <v>1928</v>
      </c>
      <c r="G786" s="6" t="s">
        <v>533</v>
      </c>
      <c r="H786" s="6" t="s">
        <v>109</v>
      </c>
      <c r="I786" s="6">
        <f>_xlfn.XLOOKUP(E786,[1]Sheet1!$D:$D,[1]Sheet1!$Y:$Y,"")</f>
        <v>550</v>
      </c>
      <c r="J786" s="1">
        <f t="shared" si="48"/>
        <v>1100</v>
      </c>
      <c r="K786" s="1">
        <v>2026</v>
      </c>
      <c r="L786" s="12">
        <f t="shared" si="51"/>
        <v>2228600</v>
      </c>
      <c r="N786" s="1">
        <f>_xlfn.XLOOKUP(E786,[2]Sheet1!$H:$H,[2]Sheet1!$EX:$EX,"")</f>
        <v>2305</v>
      </c>
      <c r="O786" s="6">
        <f>_xlfn.XLOOKUP(E786,[1]Sheet1!$D:$D,[1]Sheet1!$Z:$Z,"")</f>
        <v>25355</v>
      </c>
      <c r="P786" s="16">
        <f t="shared" si="49"/>
        <v>11</v>
      </c>
    </row>
    <row r="787" spans="2:16" ht="15" customHeight="1" x14ac:dyDescent="0.25">
      <c r="B787" s="6" t="s">
        <v>1930</v>
      </c>
      <c r="C787" s="6">
        <v>986</v>
      </c>
      <c r="D787" s="6" t="s">
        <v>1932</v>
      </c>
      <c r="E787" s="6" t="s">
        <v>1931</v>
      </c>
      <c r="F787" s="6" t="s">
        <v>850</v>
      </c>
      <c r="G787" s="6" t="s">
        <v>9</v>
      </c>
      <c r="H787" s="6" t="s">
        <v>1156</v>
      </c>
      <c r="I787" s="6">
        <f>_xlfn.XLOOKUP(E787,[1]Sheet1!$D:$D,[1]Sheet1!$Y:$Y,"")</f>
        <v>1</v>
      </c>
      <c r="J787" s="1">
        <f t="shared" si="48"/>
        <v>2</v>
      </c>
      <c r="K787" s="1">
        <v>405</v>
      </c>
      <c r="L787" s="12">
        <f t="shared" si="51"/>
        <v>810</v>
      </c>
      <c r="N787" s="1">
        <f>_xlfn.XLOOKUP(E787,[2]Sheet1!$H:$H,[2]Sheet1!$EX:$EX,"")</f>
        <v>411</v>
      </c>
      <c r="O787" s="6">
        <f>_xlfn.XLOOKUP(E787,[1]Sheet1!$D:$D,[1]Sheet1!$Z:$Z,"")</f>
        <v>411</v>
      </c>
      <c r="P787" s="16">
        <f t="shared" si="49"/>
        <v>1</v>
      </c>
    </row>
    <row r="788" spans="2:16" ht="15" customHeight="1" x14ac:dyDescent="0.25">
      <c r="B788" s="6" t="s">
        <v>1933</v>
      </c>
      <c r="C788" s="6">
        <v>1778</v>
      </c>
      <c r="D788" s="6" t="s">
        <v>1935</v>
      </c>
      <c r="E788" s="6" t="s">
        <v>1934</v>
      </c>
      <c r="F788" s="6" t="s">
        <v>83</v>
      </c>
      <c r="G788" s="6" t="s">
        <v>67</v>
      </c>
      <c r="H788" s="6" t="s">
        <v>1156</v>
      </c>
      <c r="I788" s="6">
        <f>_xlfn.XLOOKUP(E788,[1]Sheet1!$D:$D,[1]Sheet1!$Y:$Y,"")</f>
        <v>400</v>
      </c>
      <c r="J788" s="1">
        <f t="shared" si="48"/>
        <v>800</v>
      </c>
      <c r="K788" s="1">
        <v>1582</v>
      </c>
      <c r="L788" s="12">
        <f t="shared" si="51"/>
        <v>1265600</v>
      </c>
      <c r="N788" s="1">
        <f>_xlfn.XLOOKUP(E788,[2]Sheet1!$H:$H,[2]Sheet1!$EX:$EX,"")</f>
        <v>1603</v>
      </c>
      <c r="O788" s="6">
        <f>_xlfn.XLOOKUP(E788,[1]Sheet1!$D:$D,[1]Sheet1!$Z:$Z,"")</f>
        <v>6412</v>
      </c>
      <c r="P788" s="16">
        <f t="shared" si="49"/>
        <v>4</v>
      </c>
    </row>
    <row r="789" spans="2:16" ht="15" customHeight="1" x14ac:dyDescent="0.25">
      <c r="B789" s="6" t="s">
        <v>1941</v>
      </c>
      <c r="C789" s="6">
        <v>3205</v>
      </c>
      <c r="D789" s="6" t="s">
        <v>1944</v>
      </c>
      <c r="E789" s="6" t="s">
        <v>1942</v>
      </c>
      <c r="F789" s="6" t="s">
        <v>555</v>
      </c>
      <c r="G789" s="6" t="s">
        <v>67</v>
      </c>
      <c r="H789" s="6" t="s">
        <v>1943</v>
      </c>
      <c r="I789" s="6">
        <f>_xlfn.XLOOKUP(E789,[1]Sheet1!$D:$D,[1]Sheet1!$Y:$Y,"")</f>
        <v>600</v>
      </c>
      <c r="J789" s="1">
        <f t="shared" si="48"/>
        <v>1200</v>
      </c>
      <c r="K789" s="1">
        <v>1185</v>
      </c>
      <c r="L789" s="12">
        <f t="shared" si="51"/>
        <v>1422000</v>
      </c>
      <c r="N789" s="1">
        <f>_xlfn.XLOOKUP(E789,[2]Sheet1!$H:$H,[2]Sheet1!$EX:$EX,"")</f>
        <v>1345</v>
      </c>
      <c r="O789" s="6">
        <f>_xlfn.XLOOKUP(E789,[1]Sheet1!$D:$D,[1]Sheet1!$Z:$Z,"")</f>
        <v>8070</v>
      </c>
      <c r="P789" s="16">
        <f t="shared" si="49"/>
        <v>6</v>
      </c>
    </row>
    <row r="790" spans="2:16" ht="15" customHeight="1" x14ac:dyDescent="0.25">
      <c r="B790" s="6" t="s">
        <v>1945</v>
      </c>
      <c r="C790" s="6">
        <v>2790</v>
      </c>
      <c r="D790" s="6" t="s">
        <v>1950</v>
      </c>
      <c r="E790" s="6" t="s">
        <v>1946</v>
      </c>
      <c r="F790" s="6" t="s">
        <v>1947</v>
      </c>
      <c r="G790" s="6" t="s">
        <v>1948</v>
      </c>
      <c r="H790" s="6" t="s">
        <v>1949</v>
      </c>
      <c r="I790" s="6">
        <f>_xlfn.XLOOKUP(E790,[1]Sheet1!$D:$D,[1]Sheet1!$Y:$Y,"")</f>
        <v>11</v>
      </c>
      <c r="J790" s="1">
        <f t="shared" si="48"/>
        <v>22</v>
      </c>
      <c r="K790" s="1">
        <v>45029</v>
      </c>
      <c r="L790" s="12">
        <f t="shared" si="51"/>
        <v>990638</v>
      </c>
      <c r="N790" s="1">
        <f>_xlfn.XLOOKUP(E790,[2]Sheet1!$H:$H,[2]Sheet1!$EX:$EX,"")</f>
        <v>45042</v>
      </c>
      <c r="O790" s="6">
        <f>_xlfn.XLOOKUP(E790,[1]Sheet1!$D:$D,[1]Sheet1!$Z:$Z,"")</f>
        <v>495462</v>
      </c>
      <c r="P790" s="16">
        <f t="shared" si="49"/>
        <v>11</v>
      </c>
    </row>
    <row r="791" spans="2:16" ht="15" customHeight="1" x14ac:dyDescent="0.25">
      <c r="B791" s="6" t="s">
        <v>1955</v>
      </c>
      <c r="C791" s="6">
        <v>5471</v>
      </c>
      <c r="D791" s="6" t="s">
        <v>1957</v>
      </c>
      <c r="E791" s="6" t="s">
        <v>1956</v>
      </c>
      <c r="F791" s="6" t="s">
        <v>191</v>
      </c>
      <c r="G791" s="6" t="s">
        <v>163</v>
      </c>
      <c r="H791" s="6" t="s">
        <v>209</v>
      </c>
      <c r="I791" s="6">
        <f>_xlfn.XLOOKUP(E791,[1]Sheet1!$D:$D,[1]Sheet1!$Y:$Y,"")</f>
        <v>100</v>
      </c>
      <c r="J791" s="1">
        <f t="shared" si="48"/>
        <v>200</v>
      </c>
      <c r="K791" s="1">
        <v>5863</v>
      </c>
      <c r="L791" s="12">
        <f t="shared" si="51"/>
        <v>1172600</v>
      </c>
      <c r="N791" s="1">
        <f>_xlfn.XLOOKUP(E791,[2]Sheet1!$H:$H,[2]Sheet1!$EX:$EX,"")</f>
        <v>5863</v>
      </c>
      <c r="O791" s="6">
        <f>_xlfn.XLOOKUP(E791,[1]Sheet1!$D:$D,[1]Sheet1!$Z:$Z,"")</f>
        <v>11726</v>
      </c>
      <c r="P791" s="16">
        <f t="shared" si="49"/>
        <v>2</v>
      </c>
    </row>
    <row r="792" spans="2:16" ht="15" customHeight="1" x14ac:dyDescent="0.25">
      <c r="B792" s="6" t="s">
        <v>1964</v>
      </c>
      <c r="C792" s="6">
        <v>2928</v>
      </c>
      <c r="D792" s="6" t="s">
        <v>1966</v>
      </c>
      <c r="E792" s="6" t="s">
        <v>1965</v>
      </c>
      <c r="F792" s="6" t="s">
        <v>1704</v>
      </c>
      <c r="G792" s="6" t="s">
        <v>786</v>
      </c>
      <c r="H792" s="6" t="s">
        <v>225</v>
      </c>
      <c r="I792" s="6">
        <f>_xlfn.XLOOKUP(E792,[1]Sheet1!$D:$D,[1]Sheet1!$Y:$Y,"")</f>
        <v>3640</v>
      </c>
      <c r="J792" s="1">
        <f t="shared" si="48"/>
        <v>7280</v>
      </c>
      <c r="K792" s="1">
        <v>1234</v>
      </c>
      <c r="L792" s="12">
        <f t="shared" si="51"/>
        <v>8983520</v>
      </c>
      <c r="N792" s="1">
        <f>_xlfn.XLOOKUP(E792,[2]Sheet1!$H:$H,[2]Sheet1!$EX:$EX,"")</f>
        <v>1391</v>
      </c>
      <c r="O792" s="6">
        <f>_xlfn.XLOOKUP(E792,[1]Sheet1!$D:$D,[1]Sheet1!$Z:$Z,"")</f>
        <v>36166</v>
      </c>
      <c r="P792" s="16">
        <f t="shared" si="49"/>
        <v>26</v>
      </c>
    </row>
    <row r="793" spans="2:16" ht="15" customHeight="1" x14ac:dyDescent="0.25">
      <c r="B793" s="6" t="s">
        <v>1979</v>
      </c>
      <c r="C793" s="6">
        <v>472</v>
      </c>
      <c r="D793" s="6" t="s">
        <v>1982</v>
      </c>
      <c r="E793" s="6" t="s">
        <v>1980</v>
      </c>
      <c r="F793" s="6" t="s">
        <v>1981</v>
      </c>
      <c r="G793" s="6" t="s">
        <v>74</v>
      </c>
      <c r="H793" s="6" t="s">
        <v>33</v>
      </c>
      <c r="I793" s="6">
        <f>_xlfn.XLOOKUP(E793,[1]Sheet1!$D:$D,[1]Sheet1!$Y:$Y,"")</f>
        <v>40</v>
      </c>
      <c r="J793" s="1">
        <f t="shared" si="48"/>
        <v>80</v>
      </c>
      <c r="K793" s="1">
        <v>3541</v>
      </c>
      <c r="L793" s="12">
        <f t="shared" si="51"/>
        <v>283280</v>
      </c>
      <c r="N793" s="1">
        <f>_xlfn.XLOOKUP(E793,[2]Sheet1!$H:$H,[2]Sheet1!$EX:$EX,"")</f>
        <v>3540</v>
      </c>
      <c r="O793" s="6">
        <f>_xlfn.XLOOKUP(E793,[1]Sheet1!$D:$D,[1]Sheet1!$Z:$Z,"")</f>
        <v>14160</v>
      </c>
      <c r="P793" s="16">
        <f t="shared" si="49"/>
        <v>4</v>
      </c>
    </row>
    <row r="794" spans="2:16" ht="15" customHeight="1" x14ac:dyDescent="0.25">
      <c r="B794" s="6" t="s">
        <v>1983</v>
      </c>
      <c r="C794" s="6">
        <v>5090</v>
      </c>
      <c r="D794" s="6" t="s">
        <v>1986</v>
      </c>
      <c r="E794" s="6" t="s">
        <v>1984</v>
      </c>
      <c r="F794" s="6" t="s">
        <v>1985</v>
      </c>
      <c r="G794" s="6" t="s">
        <v>295</v>
      </c>
      <c r="H794" s="6" t="s">
        <v>172</v>
      </c>
      <c r="I794" s="6">
        <f>_xlfn.XLOOKUP(E794,[1]Sheet1!$D:$D,[1]Sheet1!$Y:$Y,"")</f>
        <v>0</v>
      </c>
      <c r="J794" s="1">
        <v>1</v>
      </c>
      <c r="K794" s="1">
        <v>2477</v>
      </c>
      <c r="L794" s="12">
        <f t="shared" si="51"/>
        <v>2477</v>
      </c>
      <c r="N794" s="1">
        <f>_xlfn.XLOOKUP(E794,[2]Sheet1!$H:$H,[2]Sheet1!$EX:$EX,"")</f>
        <v>2477</v>
      </c>
      <c r="O794" s="6">
        <f>_xlfn.XLOOKUP(E794,[1]Sheet1!$D:$D,[1]Sheet1!$Z:$Z,"")</f>
        <v>0</v>
      </c>
      <c r="P794" s="16">
        <v>1</v>
      </c>
    </row>
    <row r="795" spans="2:16" ht="15" customHeight="1" x14ac:dyDescent="0.25">
      <c r="B795" s="6" t="s">
        <v>1987</v>
      </c>
      <c r="C795" s="6">
        <v>5307</v>
      </c>
      <c r="D795" s="6" t="s">
        <v>1990</v>
      </c>
      <c r="E795" s="6" t="s">
        <v>1988</v>
      </c>
      <c r="F795" s="6" t="s">
        <v>1989</v>
      </c>
      <c r="G795" s="6" t="s">
        <v>48</v>
      </c>
      <c r="H795" s="6" t="s">
        <v>326</v>
      </c>
      <c r="I795" s="6">
        <f>_xlfn.XLOOKUP(E795,[1]Sheet1!$D:$D,[1]Sheet1!$Y:$Y,"")</f>
        <v>0</v>
      </c>
      <c r="J795" s="1">
        <v>1</v>
      </c>
      <c r="K795" s="1">
        <v>5087</v>
      </c>
      <c r="L795" s="12">
        <f t="shared" si="51"/>
        <v>5087</v>
      </c>
      <c r="N795" s="1">
        <f>_xlfn.XLOOKUP(E795,[2]Sheet1!$H:$H,[2]Sheet1!$EX:$EX,"")</f>
        <v>4979</v>
      </c>
      <c r="O795" s="6">
        <f>_xlfn.XLOOKUP(E795,[1]Sheet1!$D:$D,[1]Sheet1!$Z:$Z,"")</f>
        <v>0</v>
      </c>
      <c r="P795" s="16">
        <v>1</v>
      </c>
    </row>
    <row r="796" spans="2:16" ht="15" customHeight="1" x14ac:dyDescent="0.25">
      <c r="B796" s="6" t="s">
        <v>1991</v>
      </c>
      <c r="C796" s="6">
        <v>5306</v>
      </c>
      <c r="D796" s="6" t="s">
        <v>1994</v>
      </c>
      <c r="E796" s="6" t="s">
        <v>1992</v>
      </c>
      <c r="F796" s="6" t="s">
        <v>1993</v>
      </c>
      <c r="G796" s="6" t="s">
        <v>48</v>
      </c>
      <c r="H796" s="6" t="s">
        <v>326</v>
      </c>
      <c r="I796" s="6">
        <f>_xlfn.XLOOKUP(E796,[1]Sheet1!$D:$D,[1]Sheet1!$Y:$Y,"")</f>
        <v>16</v>
      </c>
      <c r="J796" s="1">
        <f t="shared" si="48"/>
        <v>32</v>
      </c>
      <c r="K796" s="1">
        <v>2840</v>
      </c>
      <c r="L796" s="12">
        <f t="shared" si="51"/>
        <v>90880</v>
      </c>
      <c r="N796" s="1">
        <f>_xlfn.XLOOKUP(E796,[2]Sheet1!$H:$H,[2]Sheet1!$EX:$EX,"")</f>
        <v>2770</v>
      </c>
      <c r="O796" s="6">
        <f>_xlfn.XLOOKUP(E796,[1]Sheet1!$D:$D,[1]Sheet1!$Z:$Z,"")</f>
        <v>44320</v>
      </c>
      <c r="P796" s="16">
        <f t="shared" si="49"/>
        <v>16</v>
      </c>
    </row>
    <row r="797" spans="2:16" ht="15" customHeight="1" x14ac:dyDescent="0.25">
      <c r="B797" s="6" t="s">
        <v>1995</v>
      </c>
      <c r="C797" s="6">
        <v>5077</v>
      </c>
      <c r="D797" s="6" t="s">
        <v>1998</v>
      </c>
      <c r="E797" s="6" t="s">
        <v>1996</v>
      </c>
      <c r="F797" s="6" t="s">
        <v>1997</v>
      </c>
      <c r="G797" s="6" t="s">
        <v>57</v>
      </c>
      <c r="H797" s="6" t="s">
        <v>82</v>
      </c>
      <c r="I797" s="6">
        <f>_xlfn.XLOOKUP(E797,[1]Sheet1!$D:$D,[1]Sheet1!$Y:$Y,"")</f>
        <v>1000</v>
      </c>
      <c r="J797" s="1">
        <f t="shared" si="48"/>
        <v>2000</v>
      </c>
      <c r="K797" s="1">
        <v>363</v>
      </c>
      <c r="L797" s="12">
        <f t="shared" si="51"/>
        <v>726000</v>
      </c>
      <c r="N797" s="1">
        <f>_xlfn.XLOOKUP(E797,[2]Sheet1!$H:$H,[2]Sheet1!$EX:$EX,"")</f>
        <v>350</v>
      </c>
      <c r="O797" s="6">
        <f>_xlfn.XLOOKUP(E797,[1]Sheet1!$D:$D,[1]Sheet1!$Z:$Z,"")</f>
        <v>700</v>
      </c>
      <c r="P797" s="16">
        <f t="shared" si="49"/>
        <v>2</v>
      </c>
    </row>
    <row r="798" spans="2:16" ht="15" customHeight="1" x14ac:dyDescent="0.25">
      <c r="B798" s="6" t="s">
        <v>2002</v>
      </c>
      <c r="C798" s="6">
        <v>1375</v>
      </c>
      <c r="D798" s="6" t="s">
        <v>2004</v>
      </c>
      <c r="E798" s="6" t="s">
        <v>2003</v>
      </c>
      <c r="F798" s="6" t="s">
        <v>580</v>
      </c>
      <c r="G798" s="6" t="s">
        <v>103</v>
      </c>
      <c r="H798" s="6" t="s">
        <v>133</v>
      </c>
      <c r="I798" s="6">
        <f>_xlfn.XLOOKUP(E798,[1]Sheet1!$D:$D,[1]Sheet1!$Y:$Y,"")</f>
        <v>0</v>
      </c>
      <c r="J798" s="1">
        <v>1</v>
      </c>
      <c r="K798" s="1">
        <v>39761</v>
      </c>
      <c r="L798" s="12">
        <f t="shared" si="51"/>
        <v>39761</v>
      </c>
      <c r="N798" s="1">
        <f>_xlfn.XLOOKUP(E798,[2]Sheet1!$H:$H,[2]Sheet1!$EX:$EX,"")</f>
        <v>40264</v>
      </c>
      <c r="O798" s="6">
        <f>_xlfn.XLOOKUP(E798,[1]Sheet1!$D:$D,[1]Sheet1!$Z:$Z,"")</f>
        <v>0</v>
      </c>
      <c r="P798" s="16">
        <v>1</v>
      </c>
    </row>
    <row r="799" spans="2:16" ht="15" customHeight="1" x14ac:dyDescent="0.25">
      <c r="B799" s="6" t="s">
        <v>2005</v>
      </c>
      <c r="C799" s="6">
        <v>666</v>
      </c>
      <c r="D799" s="6" t="s">
        <v>2007</v>
      </c>
      <c r="E799" s="6" t="s">
        <v>2006</v>
      </c>
      <c r="F799" s="6" t="s">
        <v>56</v>
      </c>
      <c r="G799" s="6" t="s">
        <v>57</v>
      </c>
      <c r="H799" s="6" t="s">
        <v>62</v>
      </c>
      <c r="I799" s="6">
        <f>_xlfn.XLOOKUP(E799,[1]Sheet1!$D:$D,[1]Sheet1!$Y:$Y,"")</f>
        <v>500</v>
      </c>
      <c r="J799" s="1">
        <f t="shared" si="48"/>
        <v>1000</v>
      </c>
      <c r="K799" s="1">
        <v>3636</v>
      </c>
      <c r="L799" s="12">
        <f t="shared" si="51"/>
        <v>3636000</v>
      </c>
      <c r="N799" s="1">
        <f>_xlfn.XLOOKUP(E799,[2]Sheet1!$H:$H,[2]Sheet1!$EX:$EX,"")</f>
        <v>3500</v>
      </c>
      <c r="O799" s="6">
        <f>_xlfn.XLOOKUP(E799,[1]Sheet1!$D:$D,[1]Sheet1!$Z:$Z,"")</f>
        <v>3500</v>
      </c>
      <c r="P799" s="16">
        <f t="shared" si="49"/>
        <v>1</v>
      </c>
    </row>
    <row r="800" spans="2:16" ht="15" customHeight="1" x14ac:dyDescent="0.25">
      <c r="B800" s="6" t="s">
        <v>2013</v>
      </c>
      <c r="C800" s="6">
        <v>3073</v>
      </c>
      <c r="D800" s="6" t="s">
        <v>2015</v>
      </c>
      <c r="E800" s="6" t="s">
        <v>2014</v>
      </c>
      <c r="F800" s="6" t="s">
        <v>219</v>
      </c>
      <c r="G800" s="6" t="s">
        <v>67</v>
      </c>
      <c r="H800" s="6" t="s">
        <v>94</v>
      </c>
      <c r="I800" s="6">
        <f>_xlfn.XLOOKUP(E800,[1]Sheet1!$D:$D,[1]Sheet1!$Y:$Y,"")</f>
        <v>700</v>
      </c>
      <c r="J800" s="1">
        <f t="shared" si="48"/>
        <v>1400</v>
      </c>
      <c r="K800" s="1">
        <v>981</v>
      </c>
      <c r="L800" s="12">
        <f t="shared" si="51"/>
        <v>1373400</v>
      </c>
      <c r="N800" s="1">
        <f>_xlfn.XLOOKUP(E800,[2]Sheet1!$H:$H,[2]Sheet1!$EX:$EX,"")</f>
        <v>745</v>
      </c>
      <c r="O800" s="6">
        <f>_xlfn.XLOOKUP(E800,[1]Sheet1!$D:$D,[1]Sheet1!$Z:$Z,"")</f>
        <v>5215</v>
      </c>
      <c r="P800" s="16">
        <f t="shared" si="49"/>
        <v>7</v>
      </c>
    </row>
    <row r="801" spans="2:16" ht="15" customHeight="1" x14ac:dyDescent="0.25">
      <c r="B801" s="6" t="s">
        <v>2020</v>
      </c>
      <c r="C801" s="6">
        <v>5354</v>
      </c>
      <c r="D801" s="6" t="s">
        <v>2023</v>
      </c>
      <c r="E801" s="6" t="s">
        <v>2021</v>
      </c>
      <c r="F801" s="6" t="s">
        <v>2022</v>
      </c>
      <c r="G801" s="6" t="s">
        <v>35</v>
      </c>
      <c r="H801" s="6" t="s">
        <v>339</v>
      </c>
      <c r="I801" s="6">
        <f>_xlfn.XLOOKUP(E801,[1]Sheet1!$D:$D,[1]Sheet1!$Y:$Y,"")</f>
        <v>15</v>
      </c>
      <c r="J801" s="1">
        <f t="shared" si="48"/>
        <v>30</v>
      </c>
      <c r="K801" s="1">
        <v>2284</v>
      </c>
      <c r="L801" s="12">
        <f t="shared" si="51"/>
        <v>68520</v>
      </c>
      <c r="N801" s="1">
        <f>_xlfn.XLOOKUP(E801,[2]Sheet1!$H:$H,[2]Sheet1!$EX:$EX,"")</f>
        <v>2516</v>
      </c>
      <c r="O801" s="6">
        <f>_xlfn.XLOOKUP(E801,[1]Sheet1!$D:$D,[1]Sheet1!$Z:$Z,"")</f>
        <v>7548</v>
      </c>
      <c r="P801" s="16">
        <f t="shared" si="49"/>
        <v>3</v>
      </c>
    </row>
    <row r="802" spans="2:16" ht="15" customHeight="1" x14ac:dyDescent="0.25">
      <c r="B802" s="6" t="s">
        <v>2024</v>
      </c>
      <c r="C802" s="6">
        <v>2282</v>
      </c>
      <c r="D802" s="6" t="s">
        <v>2026</v>
      </c>
      <c r="E802" s="6" t="s">
        <v>2025</v>
      </c>
      <c r="F802" s="6" t="s">
        <v>1478</v>
      </c>
      <c r="G802" s="6" t="s">
        <v>67</v>
      </c>
      <c r="H802" s="6" t="s">
        <v>36</v>
      </c>
      <c r="I802" s="6">
        <f>_xlfn.XLOOKUP(E802,[1]Sheet1!$D:$D,[1]Sheet1!$Y:$Y,"")</f>
        <v>1900</v>
      </c>
      <c r="J802" s="1">
        <f t="shared" si="48"/>
        <v>3800</v>
      </c>
      <c r="K802" s="1">
        <v>962</v>
      </c>
      <c r="L802" s="12">
        <f t="shared" si="51"/>
        <v>3655600</v>
      </c>
      <c r="N802" s="1">
        <f>_xlfn.XLOOKUP(E802,[2]Sheet1!$H:$H,[2]Sheet1!$EX:$EX,"")</f>
        <v>926</v>
      </c>
      <c r="O802" s="6">
        <f>_xlfn.XLOOKUP(E802,[1]Sheet1!$D:$D,[1]Sheet1!$Z:$Z,"")</f>
        <v>17594</v>
      </c>
      <c r="P802" s="16">
        <f t="shared" si="49"/>
        <v>19</v>
      </c>
    </row>
    <row r="803" spans="2:16" ht="15" customHeight="1" x14ac:dyDescent="0.25">
      <c r="B803" s="6" t="s">
        <v>2027</v>
      </c>
      <c r="C803" s="6">
        <v>2184</v>
      </c>
      <c r="D803" s="6" t="s">
        <v>2029</v>
      </c>
      <c r="E803" s="6" t="s">
        <v>2028</v>
      </c>
      <c r="F803" s="6" t="s">
        <v>1781</v>
      </c>
      <c r="G803" s="6" t="s">
        <v>766</v>
      </c>
      <c r="H803" s="6" t="s">
        <v>1889</v>
      </c>
      <c r="I803" s="6">
        <f>_xlfn.XLOOKUP(E803,[1]Sheet1!$D:$D,[1]Sheet1!$Y:$Y,"")</f>
        <v>980</v>
      </c>
      <c r="J803" s="1">
        <f t="shared" si="48"/>
        <v>1960</v>
      </c>
      <c r="K803" s="1">
        <v>5680</v>
      </c>
      <c r="L803" s="12">
        <f t="shared" si="51"/>
        <v>11132800</v>
      </c>
      <c r="N803" s="1">
        <f>_xlfn.XLOOKUP(E803,[2]Sheet1!$H:$H,[2]Sheet1!$EX:$EX,"")</f>
        <v>5164</v>
      </c>
      <c r="O803" s="6">
        <f>_xlfn.XLOOKUP(E803,[1]Sheet1!$D:$D,[1]Sheet1!$Z:$Z,"")</f>
        <v>506072</v>
      </c>
      <c r="P803" s="16">
        <f t="shared" si="49"/>
        <v>98</v>
      </c>
    </row>
    <row r="804" spans="2:16" ht="15" customHeight="1" x14ac:dyDescent="0.25">
      <c r="B804" s="6" t="s">
        <v>2033</v>
      </c>
      <c r="C804" s="6">
        <v>5334</v>
      </c>
      <c r="D804" s="6" t="s">
        <v>2034</v>
      </c>
      <c r="E804" s="6" t="s">
        <v>2030</v>
      </c>
      <c r="F804" s="6" t="s">
        <v>2031</v>
      </c>
      <c r="G804" s="6" t="s">
        <v>1306</v>
      </c>
      <c r="H804" s="6" t="s">
        <v>2032</v>
      </c>
      <c r="I804" s="6">
        <f>_xlfn.XLOOKUP(E804,[1]Sheet1!$D:$D,[1]Sheet1!$Y:$Y,"")</f>
        <v>0</v>
      </c>
      <c r="J804" s="1">
        <v>1</v>
      </c>
      <c r="K804" s="1">
        <v>8080</v>
      </c>
      <c r="L804" s="12">
        <f t="shared" si="51"/>
        <v>8080</v>
      </c>
      <c r="N804" s="1">
        <f>_xlfn.XLOOKUP(E804,[2]Sheet1!$H:$H,[2]Sheet1!$EX:$EX,"")</f>
        <v>16573</v>
      </c>
      <c r="O804" s="6">
        <f>_xlfn.XLOOKUP(E804,[1]Sheet1!$D:$D,[1]Sheet1!$Z:$Z,"")</f>
        <v>0</v>
      </c>
      <c r="P804" s="16">
        <v>1</v>
      </c>
    </row>
    <row r="805" spans="2:16" ht="15" customHeight="1" x14ac:dyDescent="0.25">
      <c r="B805" s="6" t="s">
        <v>2040</v>
      </c>
      <c r="C805" s="6">
        <v>5390</v>
      </c>
      <c r="D805" s="6" t="s">
        <v>2042</v>
      </c>
      <c r="E805" s="6" t="s">
        <v>2041</v>
      </c>
      <c r="F805" s="6" t="s">
        <v>2038</v>
      </c>
      <c r="G805" s="6" t="s">
        <v>2039</v>
      </c>
      <c r="H805" s="6" t="s">
        <v>247</v>
      </c>
      <c r="I805" s="6">
        <f>_xlfn.XLOOKUP(E805,[1]Sheet1!$D:$D,[1]Sheet1!$Y:$Y,"")</f>
        <v>770</v>
      </c>
      <c r="J805" s="1">
        <f t="shared" si="48"/>
        <v>1540</v>
      </c>
      <c r="K805" s="1">
        <v>1359</v>
      </c>
      <c r="L805" s="12">
        <f t="shared" si="51"/>
        <v>2092860</v>
      </c>
      <c r="N805" s="1">
        <f>_xlfn.XLOOKUP(E805,[2]Sheet1!$H:$H,[2]Sheet1!$EX:$EX,"")</f>
        <v>1403</v>
      </c>
      <c r="O805" s="6">
        <f>_xlfn.XLOOKUP(E805,[1]Sheet1!$D:$D,[1]Sheet1!$Z:$Z,"")</f>
        <v>15433</v>
      </c>
      <c r="P805" s="16">
        <f t="shared" si="49"/>
        <v>11</v>
      </c>
    </row>
    <row r="806" spans="2:16" ht="15" customHeight="1" x14ac:dyDescent="0.25">
      <c r="B806" s="6" t="s">
        <v>2043</v>
      </c>
      <c r="C806" s="6">
        <v>1378</v>
      </c>
      <c r="D806" s="6" t="s">
        <v>2046</v>
      </c>
      <c r="E806" s="6" t="s">
        <v>2044</v>
      </c>
      <c r="F806" s="6" t="s">
        <v>2045</v>
      </c>
      <c r="G806" s="6" t="s">
        <v>693</v>
      </c>
      <c r="H806" s="6" t="s">
        <v>148</v>
      </c>
      <c r="I806" s="6">
        <f>_xlfn.XLOOKUP(E806,[1]Sheet1!$D:$D,[1]Sheet1!$Y:$Y,"")</f>
        <v>0</v>
      </c>
      <c r="J806" s="1">
        <v>1</v>
      </c>
      <c r="K806" s="1">
        <v>15581</v>
      </c>
      <c r="L806" s="12">
        <f t="shared" si="51"/>
        <v>15581</v>
      </c>
      <c r="N806" s="1">
        <f>_xlfn.XLOOKUP(E806,[2]Sheet1!$H:$H,[2]Sheet1!$EX:$EX,"")</f>
        <v>15715</v>
      </c>
      <c r="O806" s="6">
        <f>_xlfn.XLOOKUP(E806,[1]Sheet1!$D:$D,[1]Sheet1!$Z:$Z,"")</f>
        <v>0</v>
      </c>
      <c r="P806" s="16">
        <v>1</v>
      </c>
    </row>
    <row r="807" spans="2:16" ht="15" customHeight="1" x14ac:dyDescent="0.25">
      <c r="B807" s="6" t="s">
        <v>2047</v>
      </c>
      <c r="C807" s="6">
        <v>5517</v>
      </c>
      <c r="D807" s="6" t="s">
        <v>2049</v>
      </c>
      <c r="E807" s="6" t="s">
        <v>2048</v>
      </c>
      <c r="F807" s="6" t="s">
        <v>191</v>
      </c>
      <c r="G807" s="6" t="s">
        <v>101</v>
      </c>
      <c r="H807" s="6" t="s">
        <v>232</v>
      </c>
      <c r="I807" s="6">
        <f>_xlfn.XLOOKUP(E807,[1]Sheet1!$D:$D,[1]Sheet1!$Y:$Y,"")</f>
        <v>10</v>
      </c>
      <c r="J807" s="1">
        <f t="shared" si="48"/>
        <v>20</v>
      </c>
      <c r="K807" s="1">
        <v>12281</v>
      </c>
      <c r="L807" s="12">
        <f t="shared" si="51"/>
        <v>245620</v>
      </c>
      <c r="N807" s="1">
        <f>_xlfn.XLOOKUP(E807,[2]Sheet1!$H:$H,[2]Sheet1!$EX:$EX,"")</f>
        <v>12763</v>
      </c>
      <c r="O807" s="6">
        <f>_xlfn.XLOOKUP(E807,[1]Sheet1!$D:$D,[1]Sheet1!$Z:$Z,"")</f>
        <v>12763</v>
      </c>
      <c r="P807" s="16">
        <f t="shared" si="49"/>
        <v>1</v>
      </c>
    </row>
    <row r="808" spans="2:16" ht="15" customHeight="1" x14ac:dyDescent="0.25">
      <c r="B808" s="6" t="s">
        <v>2055</v>
      </c>
      <c r="C808" s="6">
        <v>3324</v>
      </c>
      <c r="D808" s="6" t="s">
        <v>2057</v>
      </c>
      <c r="E808" s="6" t="s">
        <v>2056</v>
      </c>
      <c r="F808" s="6" t="s">
        <v>1443</v>
      </c>
      <c r="G808" s="6" t="s">
        <v>48</v>
      </c>
      <c r="H808" s="6" t="s">
        <v>289</v>
      </c>
      <c r="I808" s="6">
        <f>_xlfn.XLOOKUP(E808,[1]Sheet1!$D:$D,[1]Sheet1!$Y:$Y,"")</f>
        <v>205</v>
      </c>
      <c r="J808" s="1">
        <f t="shared" si="48"/>
        <v>410</v>
      </c>
      <c r="K808" s="1">
        <v>2403</v>
      </c>
      <c r="L808" s="12">
        <f t="shared" si="51"/>
        <v>985230</v>
      </c>
      <c r="N808" s="1">
        <f>_xlfn.XLOOKUP(E808,[2]Sheet1!$H:$H,[2]Sheet1!$EX:$EX,"")</f>
        <v>2400</v>
      </c>
      <c r="O808" s="6">
        <f>_xlfn.XLOOKUP(E808,[1]Sheet1!$D:$D,[1]Sheet1!$Z:$Z,"")</f>
        <v>492000</v>
      </c>
      <c r="P808" s="16">
        <f t="shared" si="49"/>
        <v>205</v>
      </c>
    </row>
    <row r="809" spans="2:16" ht="15" customHeight="1" x14ac:dyDescent="0.25">
      <c r="B809" s="6" t="s">
        <v>2060</v>
      </c>
      <c r="C809" s="6">
        <v>3133</v>
      </c>
      <c r="D809" s="6" t="s">
        <v>2062</v>
      </c>
      <c r="E809" s="6" t="s">
        <v>2061</v>
      </c>
      <c r="F809" s="6" t="s">
        <v>355</v>
      </c>
      <c r="G809" s="6" t="s">
        <v>67</v>
      </c>
      <c r="H809" s="6" t="s">
        <v>94</v>
      </c>
      <c r="I809" s="6">
        <f>_xlfn.XLOOKUP(E809,[1]Sheet1!$D:$D,[1]Sheet1!$Y:$Y,"")</f>
        <v>800</v>
      </c>
      <c r="J809" s="1">
        <f t="shared" si="48"/>
        <v>1600</v>
      </c>
      <c r="K809" s="1">
        <v>572</v>
      </c>
      <c r="L809" s="12">
        <f t="shared" si="51"/>
        <v>915200</v>
      </c>
      <c r="N809" s="1">
        <f>_xlfn.XLOOKUP(E809,[2]Sheet1!$H:$H,[2]Sheet1!$EX:$EX,"")</f>
        <v>536</v>
      </c>
      <c r="O809" s="6">
        <f>_xlfn.XLOOKUP(E809,[1]Sheet1!$D:$D,[1]Sheet1!$Z:$Z,"")</f>
        <v>4288</v>
      </c>
      <c r="P809" s="16">
        <f t="shared" si="49"/>
        <v>8</v>
      </c>
    </row>
    <row r="810" spans="2:16" ht="15" customHeight="1" x14ac:dyDescent="0.25">
      <c r="B810" s="6" t="s">
        <v>2063</v>
      </c>
      <c r="C810" s="6">
        <v>2064</v>
      </c>
      <c r="D810" s="6" t="s">
        <v>2065</v>
      </c>
      <c r="E810" s="6" t="s">
        <v>2064</v>
      </c>
      <c r="F810" s="6" t="s">
        <v>56</v>
      </c>
      <c r="G810" s="6" t="s">
        <v>842</v>
      </c>
      <c r="H810" s="6" t="s">
        <v>247</v>
      </c>
      <c r="I810" s="6">
        <f>_xlfn.XLOOKUP(E810,[1]Sheet1!$D:$D,[1]Sheet1!$Y:$Y,"")</f>
        <v>0</v>
      </c>
      <c r="J810" s="1">
        <v>1</v>
      </c>
      <c r="K810" s="1">
        <v>1085</v>
      </c>
      <c r="L810" s="12">
        <f t="shared" si="51"/>
        <v>1085</v>
      </c>
      <c r="N810" s="1">
        <f>_xlfn.XLOOKUP(E810,[2]Sheet1!$H:$H,[2]Sheet1!$EX:$EX,"")</f>
        <v>1085</v>
      </c>
      <c r="O810" s="6">
        <f>_xlfn.XLOOKUP(E810,[1]Sheet1!$D:$D,[1]Sheet1!$Z:$Z,"")</f>
        <v>0</v>
      </c>
      <c r="P810" s="16">
        <v>1</v>
      </c>
    </row>
    <row r="811" spans="2:16" ht="15" customHeight="1" x14ac:dyDescent="0.25">
      <c r="B811" s="6" t="s">
        <v>2067</v>
      </c>
      <c r="C811" s="6">
        <v>5111</v>
      </c>
      <c r="D811" s="6" t="s">
        <v>2069</v>
      </c>
      <c r="E811" s="6" t="s">
        <v>2068</v>
      </c>
      <c r="F811" s="6" t="s">
        <v>1060</v>
      </c>
      <c r="G811" s="6" t="s">
        <v>67</v>
      </c>
      <c r="H811" s="6" t="s">
        <v>232</v>
      </c>
      <c r="I811" s="6">
        <f>_xlfn.XLOOKUP(E811,[1]Sheet1!$D:$D,[1]Sheet1!$Y:$Y,"")</f>
        <v>200</v>
      </c>
      <c r="J811" s="1">
        <f t="shared" si="48"/>
        <v>400</v>
      </c>
      <c r="K811" s="1">
        <v>2125</v>
      </c>
      <c r="L811" s="12">
        <f t="shared" si="51"/>
        <v>850000</v>
      </c>
      <c r="N811" s="1">
        <f>_xlfn.XLOOKUP(E811,[2]Sheet1!$H:$H,[2]Sheet1!$EX:$EX,"")</f>
        <v>2298</v>
      </c>
      <c r="O811" s="6">
        <f>_xlfn.XLOOKUP(E811,[1]Sheet1!$D:$D,[1]Sheet1!$Z:$Z,"")</f>
        <v>4596</v>
      </c>
      <c r="P811" s="16">
        <f t="shared" si="49"/>
        <v>2</v>
      </c>
    </row>
    <row r="812" spans="2:16" ht="15" customHeight="1" x14ac:dyDescent="0.25">
      <c r="B812" s="6" t="s">
        <v>2070</v>
      </c>
      <c r="C812" s="6">
        <v>1276</v>
      </c>
      <c r="D812" s="6" t="s">
        <v>2073</v>
      </c>
      <c r="E812" s="6" t="s">
        <v>2071</v>
      </c>
      <c r="F812" s="6" t="s">
        <v>2072</v>
      </c>
      <c r="G812" s="6" t="s">
        <v>61</v>
      </c>
      <c r="H812" s="6" t="s">
        <v>232</v>
      </c>
      <c r="I812" s="6">
        <f>_xlfn.XLOOKUP(E812,[1]Sheet1!$D:$D,[1]Sheet1!$Y:$Y,"")</f>
        <v>0</v>
      </c>
      <c r="J812" s="1">
        <v>1</v>
      </c>
      <c r="K812" s="1">
        <v>957</v>
      </c>
      <c r="L812" s="12">
        <f t="shared" si="51"/>
        <v>957</v>
      </c>
      <c r="N812" s="1">
        <f>_xlfn.XLOOKUP(E812,[2]Sheet1!$H:$H,[2]Sheet1!$EX:$EX,"")</f>
        <v>957</v>
      </c>
      <c r="O812" s="6">
        <f>_xlfn.XLOOKUP(E812,[1]Sheet1!$D:$D,[1]Sheet1!$Z:$Z,"")</f>
        <v>0</v>
      </c>
      <c r="P812" s="16">
        <v>1</v>
      </c>
    </row>
    <row r="813" spans="2:16" ht="15" customHeight="1" x14ac:dyDescent="0.25">
      <c r="B813" s="6" t="s">
        <v>2074</v>
      </c>
      <c r="C813" s="6">
        <v>3153</v>
      </c>
      <c r="D813" s="6" t="s">
        <v>2077</v>
      </c>
      <c r="E813" s="6" t="s">
        <v>2075</v>
      </c>
      <c r="F813" s="6" t="s">
        <v>2076</v>
      </c>
      <c r="G813" s="6" t="s">
        <v>163</v>
      </c>
      <c r="H813" s="6" t="s">
        <v>338</v>
      </c>
      <c r="I813" s="6">
        <f>_xlfn.XLOOKUP(E813,[1]Sheet1!$D:$D,[1]Sheet1!$Y:$Y,"")</f>
        <v>4400</v>
      </c>
      <c r="J813" s="1">
        <f t="shared" si="48"/>
        <v>8800</v>
      </c>
      <c r="K813" s="1">
        <v>7825</v>
      </c>
      <c r="L813" s="12">
        <f t="shared" si="51"/>
        <v>68860000</v>
      </c>
      <c r="N813" s="1">
        <f>_xlfn.XLOOKUP(E813,[2]Sheet1!$H:$H,[2]Sheet1!$EX:$EX,"")</f>
        <v>7820</v>
      </c>
      <c r="O813" s="6">
        <f>_xlfn.XLOOKUP(E813,[1]Sheet1!$D:$D,[1]Sheet1!$Z:$Z,"")</f>
        <v>688160</v>
      </c>
      <c r="P813" s="16">
        <f t="shared" si="49"/>
        <v>88</v>
      </c>
    </row>
    <row r="814" spans="2:16" ht="15" customHeight="1" x14ac:dyDescent="0.25">
      <c r="B814" s="6" t="s">
        <v>2082</v>
      </c>
      <c r="C814" s="6">
        <v>3558</v>
      </c>
      <c r="D814" s="6" t="s">
        <v>2085</v>
      </c>
      <c r="E814" s="6" t="s">
        <v>2083</v>
      </c>
      <c r="F814" s="6" t="s">
        <v>2084</v>
      </c>
      <c r="G814" s="6" t="s">
        <v>443</v>
      </c>
      <c r="H814" s="6" t="s">
        <v>148</v>
      </c>
      <c r="I814" s="6">
        <f>_xlfn.XLOOKUP(E814,[1]Sheet1!$D:$D,[1]Sheet1!$Y:$Y,"")</f>
        <v>105</v>
      </c>
      <c r="J814" s="1">
        <f t="shared" si="48"/>
        <v>210</v>
      </c>
      <c r="K814" s="1">
        <v>8361</v>
      </c>
      <c r="L814" s="12">
        <f t="shared" si="51"/>
        <v>1755810</v>
      </c>
      <c r="N814" s="1">
        <f>_xlfn.XLOOKUP(E814,[2]Sheet1!$H:$H,[2]Sheet1!$EX:$EX,"")</f>
        <v>8655</v>
      </c>
      <c r="O814" s="6">
        <f>_xlfn.XLOOKUP(E814,[1]Sheet1!$D:$D,[1]Sheet1!$Z:$Z,"")</f>
        <v>181755</v>
      </c>
      <c r="P814" s="16">
        <f t="shared" si="49"/>
        <v>21</v>
      </c>
    </row>
    <row r="815" spans="2:16" ht="15" customHeight="1" x14ac:dyDescent="0.25">
      <c r="B815" s="6" t="s">
        <v>2086</v>
      </c>
      <c r="C815" s="6">
        <v>1594</v>
      </c>
      <c r="D815" s="6" t="s">
        <v>2088</v>
      </c>
      <c r="E815" s="6" t="s">
        <v>2087</v>
      </c>
      <c r="F815" s="6" t="s">
        <v>93</v>
      </c>
      <c r="G815" s="6" t="s">
        <v>67</v>
      </c>
      <c r="H815" s="6" t="s">
        <v>85</v>
      </c>
      <c r="I815" s="6">
        <f>_xlfn.XLOOKUP(E815,[1]Sheet1!$D:$D,[1]Sheet1!$Y:$Y,"")</f>
        <v>400</v>
      </c>
      <c r="J815" s="1">
        <f t="shared" si="48"/>
        <v>800</v>
      </c>
      <c r="K815" s="1">
        <v>659</v>
      </c>
      <c r="L815" s="12">
        <f t="shared" ref="L815:L846" si="52">K815*J815</f>
        <v>527200</v>
      </c>
      <c r="N815" s="1">
        <f>_xlfn.XLOOKUP(E815,[2]Sheet1!$H:$H,[2]Sheet1!$EX:$EX,"")</f>
        <v>678</v>
      </c>
      <c r="O815" s="6">
        <f>_xlfn.XLOOKUP(E815,[1]Sheet1!$D:$D,[1]Sheet1!$Z:$Z,"")</f>
        <v>2712</v>
      </c>
      <c r="P815" s="16">
        <f t="shared" si="49"/>
        <v>4</v>
      </c>
    </row>
    <row r="816" spans="2:16" ht="15" customHeight="1" x14ac:dyDescent="0.25">
      <c r="B816" s="6" t="s">
        <v>2098</v>
      </c>
      <c r="C816" s="6">
        <v>236</v>
      </c>
      <c r="D816" s="6" t="s">
        <v>2100</v>
      </c>
      <c r="E816" s="6" t="s">
        <v>2099</v>
      </c>
      <c r="F816" s="6" t="s">
        <v>850</v>
      </c>
      <c r="G816" s="6" t="s">
        <v>9</v>
      </c>
      <c r="H816" s="6" t="s">
        <v>968</v>
      </c>
      <c r="I816" s="6">
        <f>_xlfn.XLOOKUP(E816,[1]Sheet1!$D:$D,[1]Sheet1!$Y:$Y,"")</f>
        <v>0</v>
      </c>
      <c r="J816" s="1">
        <v>1</v>
      </c>
      <c r="K816" s="1">
        <v>8338</v>
      </c>
      <c r="L816" s="12">
        <f t="shared" si="52"/>
        <v>8338</v>
      </c>
      <c r="N816" s="1">
        <f>_xlfn.XLOOKUP(E816,[2]Sheet1!$H:$H,[2]Sheet1!$EX:$EX,"")</f>
        <v>9768</v>
      </c>
      <c r="O816" s="6">
        <f>_xlfn.XLOOKUP(E816,[1]Sheet1!$D:$D,[1]Sheet1!$Z:$Z,"")</f>
        <v>0</v>
      </c>
      <c r="P816" s="16">
        <v>1</v>
      </c>
    </row>
    <row r="817" spans="2:16" ht="15" customHeight="1" x14ac:dyDescent="0.25">
      <c r="B817" s="6" t="s">
        <v>2101</v>
      </c>
      <c r="C817" s="6">
        <v>98</v>
      </c>
      <c r="D817" s="6" t="s">
        <v>2103</v>
      </c>
      <c r="E817" s="6" t="s">
        <v>2102</v>
      </c>
      <c r="F817" s="6" t="s">
        <v>96</v>
      </c>
      <c r="G817" s="6" t="s">
        <v>97</v>
      </c>
      <c r="H817" s="6" t="s">
        <v>232</v>
      </c>
      <c r="I817" s="6">
        <f>_xlfn.XLOOKUP(E817,[1]Sheet1!$D:$D,[1]Sheet1!$Y:$Y,"")</f>
        <v>300</v>
      </c>
      <c r="J817" s="1">
        <f t="shared" si="48"/>
        <v>600</v>
      </c>
      <c r="K817" s="1">
        <v>1692</v>
      </c>
      <c r="L817" s="12">
        <f t="shared" si="52"/>
        <v>1015200</v>
      </c>
      <c r="N817" s="1">
        <f>_xlfn.XLOOKUP(E817,[2]Sheet1!$H:$H,[2]Sheet1!$EX:$EX,"")</f>
        <v>1755</v>
      </c>
      <c r="O817" s="6">
        <f>_xlfn.XLOOKUP(E817,[1]Sheet1!$D:$D,[1]Sheet1!$Z:$Z,"")</f>
        <v>5265</v>
      </c>
      <c r="P817" s="16">
        <f t="shared" si="49"/>
        <v>3</v>
      </c>
    </row>
    <row r="818" spans="2:16" ht="15" customHeight="1" x14ac:dyDescent="0.25">
      <c r="B818" s="6" t="s">
        <v>2104</v>
      </c>
      <c r="C818" s="6">
        <v>3078</v>
      </c>
      <c r="D818" s="6" t="s">
        <v>2106</v>
      </c>
      <c r="E818" s="6" t="s">
        <v>2105</v>
      </c>
      <c r="F818" s="6" t="s">
        <v>351</v>
      </c>
      <c r="G818" s="6" t="s">
        <v>84</v>
      </c>
      <c r="H818" s="6" t="s">
        <v>94</v>
      </c>
      <c r="I818" s="6">
        <f>_xlfn.XLOOKUP(E818,[1]Sheet1!$D:$D,[1]Sheet1!$Y:$Y,"")</f>
        <v>0</v>
      </c>
      <c r="J818" s="1">
        <v>1</v>
      </c>
      <c r="K818" s="1">
        <v>981</v>
      </c>
      <c r="L818" s="12">
        <f t="shared" si="52"/>
        <v>981</v>
      </c>
      <c r="N818" s="1">
        <f>_xlfn.XLOOKUP(E818,[2]Sheet1!$H:$H,[2]Sheet1!$EX:$EX,"")</f>
        <v>570</v>
      </c>
      <c r="O818" s="6">
        <f>_xlfn.XLOOKUP(E818,[1]Sheet1!$D:$D,[1]Sheet1!$Z:$Z,"")</f>
        <v>0</v>
      </c>
      <c r="P818" s="16">
        <v>1</v>
      </c>
    </row>
    <row r="819" spans="2:16" ht="15" customHeight="1" x14ac:dyDescent="0.25">
      <c r="B819" s="6" t="s">
        <v>2107</v>
      </c>
      <c r="C819" s="6">
        <v>3079</v>
      </c>
      <c r="D819" s="6" t="s">
        <v>2111</v>
      </c>
      <c r="E819" s="6" t="s">
        <v>2108</v>
      </c>
      <c r="F819" s="6" t="s">
        <v>2109</v>
      </c>
      <c r="G819" s="6" t="s">
        <v>2110</v>
      </c>
      <c r="H819" s="6" t="s">
        <v>94</v>
      </c>
      <c r="I819" s="6">
        <f>_xlfn.XLOOKUP(E819,[1]Sheet1!$D:$D,[1]Sheet1!$Y:$Y,"")</f>
        <v>0</v>
      </c>
      <c r="J819" s="1">
        <v>1</v>
      </c>
      <c r="K819" s="1">
        <v>721</v>
      </c>
      <c r="L819" s="12">
        <f t="shared" si="52"/>
        <v>721</v>
      </c>
      <c r="N819" s="1">
        <f>_xlfn.XLOOKUP(E819,[2]Sheet1!$H:$H,[2]Sheet1!$EX:$EX,"")</f>
        <v>804</v>
      </c>
      <c r="O819" s="6">
        <f>_xlfn.XLOOKUP(E819,[1]Sheet1!$D:$D,[1]Sheet1!$Z:$Z,"")</f>
        <v>0</v>
      </c>
      <c r="P819" s="16">
        <v>1</v>
      </c>
    </row>
    <row r="820" spans="2:16" ht="15" customHeight="1" x14ac:dyDescent="0.25">
      <c r="B820" s="6" t="s">
        <v>2121</v>
      </c>
      <c r="C820" s="6">
        <v>5208</v>
      </c>
      <c r="D820" s="6" t="s">
        <v>2125</v>
      </c>
      <c r="E820" s="6" t="s">
        <v>2122</v>
      </c>
      <c r="F820" s="6" t="s">
        <v>2123</v>
      </c>
      <c r="G820" s="6" t="s">
        <v>2124</v>
      </c>
      <c r="H820" s="6" t="s">
        <v>880</v>
      </c>
      <c r="I820" s="6">
        <f>_xlfn.XLOOKUP(E820,[1]Sheet1!$D:$D,[1]Sheet1!$Y:$Y,"")</f>
        <v>28</v>
      </c>
      <c r="J820" s="1">
        <f t="shared" si="48"/>
        <v>56</v>
      </c>
      <c r="K820" s="1">
        <v>21364</v>
      </c>
      <c r="L820" s="12">
        <f t="shared" si="52"/>
        <v>1196384</v>
      </c>
      <c r="N820" s="1">
        <f>_xlfn.XLOOKUP(E820,[2]Sheet1!$H:$H,[2]Sheet1!$EX:$EX,"")</f>
        <v>21364</v>
      </c>
      <c r="O820" s="6">
        <f>_xlfn.XLOOKUP(E820,[1]Sheet1!$D:$D,[1]Sheet1!$Z:$Z,"")</f>
        <v>149548</v>
      </c>
      <c r="P820" s="16">
        <f t="shared" si="49"/>
        <v>7</v>
      </c>
    </row>
    <row r="821" spans="2:16" ht="15" customHeight="1" x14ac:dyDescent="0.25">
      <c r="B821" s="6" t="s">
        <v>2126</v>
      </c>
      <c r="C821" s="6">
        <v>2993</v>
      </c>
      <c r="D821" s="6" t="s">
        <v>2128</v>
      </c>
      <c r="E821" s="6" t="s">
        <v>2127</v>
      </c>
      <c r="F821" s="6" t="s">
        <v>343</v>
      </c>
      <c r="G821" s="6" t="s">
        <v>67</v>
      </c>
      <c r="H821" s="6" t="s">
        <v>247</v>
      </c>
      <c r="I821" s="6">
        <f>_xlfn.XLOOKUP(E821,[1]Sheet1!$D:$D,[1]Sheet1!$Y:$Y,"")</f>
        <v>200</v>
      </c>
      <c r="J821" s="1">
        <f t="shared" si="48"/>
        <v>400</v>
      </c>
      <c r="K821" s="1">
        <v>2637</v>
      </c>
      <c r="L821" s="12">
        <f t="shared" si="52"/>
        <v>1054800</v>
      </c>
      <c r="N821" s="1">
        <f>_xlfn.XLOOKUP(E821,[2]Sheet1!$H:$H,[2]Sheet1!$EX:$EX,"")</f>
        <v>2993</v>
      </c>
      <c r="O821" s="6">
        <f>_xlfn.XLOOKUP(E821,[1]Sheet1!$D:$D,[1]Sheet1!$Z:$Z,"")</f>
        <v>5986</v>
      </c>
      <c r="P821" s="16">
        <f t="shared" si="49"/>
        <v>2</v>
      </c>
    </row>
    <row r="822" spans="2:16" ht="15" customHeight="1" x14ac:dyDescent="0.25">
      <c r="B822" s="6" t="s">
        <v>2138</v>
      </c>
      <c r="C822" s="6">
        <v>1251</v>
      </c>
      <c r="D822" s="6" t="s">
        <v>2141</v>
      </c>
      <c r="E822" s="6" t="s">
        <v>2139</v>
      </c>
      <c r="F822" s="6" t="s">
        <v>2140</v>
      </c>
      <c r="G822" s="6" t="s">
        <v>199</v>
      </c>
      <c r="H822" s="6" t="s">
        <v>204</v>
      </c>
      <c r="I822" s="6">
        <f>_xlfn.XLOOKUP(E822,[1]Sheet1!$D:$D,[1]Sheet1!$Y:$Y,"")</f>
        <v>3620</v>
      </c>
      <c r="J822" s="1">
        <f t="shared" si="48"/>
        <v>7240</v>
      </c>
      <c r="K822" s="1">
        <v>4720</v>
      </c>
      <c r="L822" s="12">
        <f t="shared" si="52"/>
        <v>34172800</v>
      </c>
      <c r="N822" s="1">
        <f>_xlfn.XLOOKUP(E822,[2]Sheet1!$H:$H,[2]Sheet1!$EX:$EX,"")</f>
        <v>4720</v>
      </c>
      <c r="O822" s="6">
        <f>_xlfn.XLOOKUP(E822,[1]Sheet1!$D:$D,[1]Sheet1!$Z:$Z,"")</f>
        <v>854320</v>
      </c>
      <c r="P822" s="16">
        <f t="shared" si="49"/>
        <v>181</v>
      </c>
    </row>
    <row r="823" spans="2:16" ht="15" customHeight="1" x14ac:dyDescent="0.25">
      <c r="B823" s="6" t="s">
        <v>2142</v>
      </c>
      <c r="C823" s="6">
        <v>1187</v>
      </c>
      <c r="D823" s="6" t="s">
        <v>2144</v>
      </c>
      <c r="E823" s="6" t="s">
        <v>2143</v>
      </c>
      <c r="F823" s="6" t="s">
        <v>1326</v>
      </c>
      <c r="G823" s="6" t="s">
        <v>74</v>
      </c>
      <c r="H823" s="6" t="s">
        <v>248</v>
      </c>
      <c r="I823" s="6">
        <f>_xlfn.XLOOKUP(E823,[1]Sheet1!$D:$D,[1]Sheet1!$Y:$Y,"")</f>
        <v>160</v>
      </c>
      <c r="J823" s="1">
        <f t="shared" si="48"/>
        <v>320</v>
      </c>
      <c r="K823" s="1">
        <v>621</v>
      </c>
      <c r="L823" s="12">
        <f t="shared" si="52"/>
        <v>198720</v>
      </c>
      <c r="N823" s="1">
        <f>_xlfn.XLOOKUP(E823,[2]Sheet1!$H:$H,[2]Sheet1!$EX:$EX,"")</f>
        <v>599</v>
      </c>
      <c r="O823" s="6">
        <f>_xlfn.XLOOKUP(E823,[1]Sheet1!$D:$D,[1]Sheet1!$Z:$Z,"")</f>
        <v>9584</v>
      </c>
      <c r="P823" s="16">
        <f t="shared" si="49"/>
        <v>16</v>
      </c>
    </row>
    <row r="824" spans="2:16" ht="15" customHeight="1" x14ac:dyDescent="0.25">
      <c r="B824" s="6" t="s">
        <v>2162</v>
      </c>
      <c r="C824" s="6">
        <v>3225</v>
      </c>
      <c r="D824" s="6" t="s">
        <v>2165</v>
      </c>
      <c r="E824" s="6" t="s">
        <v>2163</v>
      </c>
      <c r="F824" s="6" t="s">
        <v>2164</v>
      </c>
      <c r="G824" s="6" t="s">
        <v>9</v>
      </c>
      <c r="H824" s="6" t="s">
        <v>148</v>
      </c>
      <c r="I824" s="6">
        <f>_xlfn.XLOOKUP(E824,[1]Sheet1!$D:$D,[1]Sheet1!$Y:$Y,"")</f>
        <v>12</v>
      </c>
      <c r="J824" s="1">
        <f t="shared" si="48"/>
        <v>24</v>
      </c>
      <c r="K824" s="1">
        <v>2259</v>
      </c>
      <c r="L824" s="12">
        <f t="shared" si="52"/>
        <v>54216</v>
      </c>
      <c r="N824" s="1">
        <f>_xlfn.XLOOKUP(E824,[2]Sheet1!$H:$H,[2]Sheet1!$EX:$EX,"")</f>
        <v>2664</v>
      </c>
      <c r="O824" s="6">
        <f>_xlfn.XLOOKUP(E824,[1]Sheet1!$D:$D,[1]Sheet1!$Z:$Z,"")</f>
        <v>31968</v>
      </c>
      <c r="P824" s="16">
        <f t="shared" si="49"/>
        <v>12</v>
      </c>
    </row>
    <row r="825" spans="2:16" ht="15" customHeight="1" x14ac:dyDescent="0.25">
      <c r="B825" s="6" t="s">
        <v>2166</v>
      </c>
      <c r="C825" s="6">
        <v>3226</v>
      </c>
      <c r="D825" s="6" t="s">
        <v>2168</v>
      </c>
      <c r="E825" s="6" t="s">
        <v>2167</v>
      </c>
      <c r="F825" s="6" t="s">
        <v>979</v>
      </c>
      <c r="G825" s="6" t="s">
        <v>9</v>
      </c>
      <c r="H825" s="6" t="s">
        <v>148</v>
      </c>
      <c r="I825" s="6">
        <f>_xlfn.XLOOKUP(E825,[1]Sheet1!$D:$D,[1]Sheet1!$Y:$Y,"")</f>
        <v>6</v>
      </c>
      <c r="J825" s="1">
        <f t="shared" si="48"/>
        <v>12</v>
      </c>
      <c r="K825" s="1">
        <v>7832</v>
      </c>
      <c r="L825" s="12">
        <f t="shared" si="52"/>
        <v>93984</v>
      </c>
      <c r="N825" s="1">
        <f>_xlfn.XLOOKUP(E825,[2]Sheet1!$H:$H,[2]Sheet1!$EX:$EX,"")</f>
        <v>9257</v>
      </c>
      <c r="O825" s="6">
        <f>_xlfn.XLOOKUP(E825,[1]Sheet1!$D:$D,[1]Sheet1!$Z:$Z,"")</f>
        <v>55542</v>
      </c>
      <c r="P825" s="16">
        <f t="shared" si="49"/>
        <v>6</v>
      </c>
    </row>
    <row r="826" spans="2:16" ht="15" customHeight="1" x14ac:dyDescent="0.25">
      <c r="B826" s="6" t="s">
        <v>2174</v>
      </c>
      <c r="C826" s="6">
        <v>2446</v>
      </c>
      <c r="D826" s="6" t="s">
        <v>2177</v>
      </c>
      <c r="E826" s="6" t="s">
        <v>2175</v>
      </c>
      <c r="F826" s="6" t="s">
        <v>2176</v>
      </c>
      <c r="G826" s="6" t="s">
        <v>147</v>
      </c>
      <c r="H826" s="6" t="s">
        <v>556</v>
      </c>
      <c r="I826" s="6">
        <f>_xlfn.XLOOKUP(E826,[1]Sheet1!$D:$D,[1]Sheet1!$Y:$Y,"")</f>
        <v>70</v>
      </c>
      <c r="J826" s="1">
        <f t="shared" si="48"/>
        <v>140</v>
      </c>
      <c r="K826" s="1">
        <v>3051</v>
      </c>
      <c r="L826" s="12">
        <f t="shared" si="52"/>
        <v>427140</v>
      </c>
      <c r="N826" s="1">
        <f>_xlfn.XLOOKUP(E826,[2]Sheet1!$H:$H,[2]Sheet1!$EX:$EX,"")</f>
        <v>3051</v>
      </c>
      <c r="O826" s="6">
        <f>_xlfn.XLOOKUP(E826,[1]Sheet1!$D:$D,[1]Sheet1!$Z:$Z,"")</f>
        <v>21357</v>
      </c>
      <c r="P826" s="16">
        <f t="shared" si="49"/>
        <v>7</v>
      </c>
    </row>
    <row r="827" spans="2:16" ht="15" customHeight="1" x14ac:dyDescent="0.25">
      <c r="B827" s="6" t="s">
        <v>2178</v>
      </c>
      <c r="C827" s="6">
        <v>5451</v>
      </c>
      <c r="D827" s="6" t="s">
        <v>2180</v>
      </c>
      <c r="E827" s="6" t="s">
        <v>2179</v>
      </c>
      <c r="F827" s="6" t="s">
        <v>616</v>
      </c>
      <c r="G827" s="6" t="s">
        <v>147</v>
      </c>
      <c r="H827" s="6" t="s">
        <v>200</v>
      </c>
      <c r="I827" s="6">
        <f>_xlfn.XLOOKUP(E827,[1]Sheet1!$D:$D,[1]Sheet1!$Y:$Y,"")</f>
        <v>0</v>
      </c>
      <c r="J827" s="1">
        <v>1</v>
      </c>
      <c r="K827" s="1">
        <v>1300</v>
      </c>
      <c r="L827" s="12">
        <f t="shared" si="52"/>
        <v>1300</v>
      </c>
      <c r="N827" s="1">
        <f>_xlfn.XLOOKUP(E827,[2]Sheet1!$H:$H,[2]Sheet1!$EX:$EX,"")</f>
        <v>1300</v>
      </c>
      <c r="O827" s="6">
        <f>_xlfn.XLOOKUP(E827,[1]Sheet1!$D:$D,[1]Sheet1!$Z:$Z,"")</f>
        <v>0</v>
      </c>
      <c r="P827" s="16">
        <v>1</v>
      </c>
    </row>
    <row r="828" spans="2:16" ht="15" customHeight="1" x14ac:dyDescent="0.25">
      <c r="B828" s="6" t="s">
        <v>2181</v>
      </c>
      <c r="C828" s="6">
        <v>5182</v>
      </c>
      <c r="D828" s="6" t="s">
        <v>2183</v>
      </c>
      <c r="E828" s="6" t="s">
        <v>2182</v>
      </c>
      <c r="F828" s="6" t="s">
        <v>1079</v>
      </c>
      <c r="G828" s="6" t="s">
        <v>649</v>
      </c>
      <c r="H828" s="6" t="s">
        <v>200</v>
      </c>
      <c r="I828" s="6">
        <f>_xlfn.XLOOKUP(E828,[1]Sheet1!$D:$D,[1]Sheet1!$Y:$Y,"")</f>
        <v>30</v>
      </c>
      <c r="J828" s="1">
        <f t="shared" si="48"/>
        <v>60</v>
      </c>
      <c r="K828" s="1">
        <v>12730</v>
      </c>
      <c r="L828" s="12">
        <f t="shared" si="52"/>
        <v>763800</v>
      </c>
      <c r="N828" s="1">
        <f>_xlfn.XLOOKUP(E828,[2]Sheet1!$H:$H,[2]Sheet1!$EX:$EX,"")</f>
        <v>12730</v>
      </c>
      <c r="O828" s="6">
        <f>_xlfn.XLOOKUP(E828,[1]Sheet1!$D:$D,[1]Sheet1!$Z:$Z,"")</f>
        <v>38190</v>
      </c>
      <c r="P828" s="16">
        <f t="shared" si="49"/>
        <v>3</v>
      </c>
    </row>
    <row r="829" spans="2:16" ht="15" customHeight="1" x14ac:dyDescent="0.25">
      <c r="B829" s="6" t="s">
        <v>2184</v>
      </c>
      <c r="C829" s="6">
        <v>3143</v>
      </c>
      <c r="D829" s="6" t="s">
        <v>2186</v>
      </c>
      <c r="E829" s="6" t="s">
        <v>2185</v>
      </c>
      <c r="F829" s="6" t="s">
        <v>1060</v>
      </c>
      <c r="G829" s="6" t="s">
        <v>67</v>
      </c>
      <c r="H829" s="6" t="s">
        <v>215</v>
      </c>
      <c r="I829" s="6">
        <f>_xlfn.XLOOKUP(E829,[1]Sheet1!$D:$D,[1]Sheet1!$Y:$Y,"")</f>
        <v>400</v>
      </c>
      <c r="J829" s="1">
        <f t="shared" si="48"/>
        <v>800</v>
      </c>
      <c r="K829" s="1">
        <v>11430</v>
      </c>
      <c r="L829" s="12">
        <f t="shared" si="52"/>
        <v>9144000</v>
      </c>
      <c r="N829" s="1">
        <f>_xlfn.XLOOKUP(E829,[2]Sheet1!$H:$H,[2]Sheet1!$EX:$EX,"")</f>
        <v>11605</v>
      </c>
      <c r="O829" s="6">
        <f>_xlfn.XLOOKUP(E829,[1]Sheet1!$D:$D,[1]Sheet1!$Z:$Z,"")</f>
        <v>46420</v>
      </c>
      <c r="P829" s="16">
        <f t="shared" si="49"/>
        <v>4</v>
      </c>
    </row>
    <row r="830" spans="2:16" ht="15" customHeight="1" x14ac:dyDescent="0.25">
      <c r="B830" s="6" t="s">
        <v>2187</v>
      </c>
      <c r="C830" s="6">
        <v>306</v>
      </c>
      <c r="D830" s="6" t="s">
        <v>2189</v>
      </c>
      <c r="E830" s="6" t="s">
        <v>2188</v>
      </c>
      <c r="F830" s="6" t="s">
        <v>524</v>
      </c>
      <c r="G830" s="6" t="s">
        <v>74</v>
      </c>
      <c r="H830" s="6" t="s">
        <v>968</v>
      </c>
      <c r="I830" s="6">
        <f>_xlfn.XLOOKUP(E830,[1]Sheet1!$D:$D,[1]Sheet1!$Y:$Y,"")</f>
        <v>40</v>
      </c>
      <c r="J830" s="1">
        <f t="shared" si="48"/>
        <v>80</v>
      </c>
      <c r="K830" s="1">
        <v>962</v>
      </c>
      <c r="L830" s="12">
        <f t="shared" si="52"/>
        <v>76960</v>
      </c>
      <c r="N830" s="1">
        <f>_xlfn.XLOOKUP(E830,[2]Sheet1!$H:$H,[2]Sheet1!$EX:$EX,"")</f>
        <v>1144</v>
      </c>
      <c r="O830" s="6">
        <f>_xlfn.XLOOKUP(E830,[1]Sheet1!$D:$D,[1]Sheet1!$Z:$Z,"")</f>
        <v>4576</v>
      </c>
      <c r="P830" s="16">
        <f t="shared" si="49"/>
        <v>4</v>
      </c>
    </row>
    <row r="831" spans="2:16" ht="15" customHeight="1" x14ac:dyDescent="0.25">
      <c r="B831" s="6" t="s">
        <v>2190</v>
      </c>
      <c r="C831" s="6">
        <v>5402</v>
      </c>
      <c r="D831" s="6" t="s">
        <v>2192</v>
      </c>
      <c r="E831" s="6" t="s">
        <v>2191</v>
      </c>
      <c r="F831" s="6" t="s">
        <v>582</v>
      </c>
      <c r="G831" s="6" t="s">
        <v>443</v>
      </c>
      <c r="H831" s="6" t="s">
        <v>204</v>
      </c>
      <c r="I831" s="6">
        <f>_xlfn.XLOOKUP(E831,[1]Sheet1!$D:$D,[1]Sheet1!$Y:$Y,"")</f>
        <v>0</v>
      </c>
      <c r="J831" s="1">
        <v>1</v>
      </c>
      <c r="K831" s="1">
        <v>2005</v>
      </c>
      <c r="L831" s="12">
        <f t="shared" si="52"/>
        <v>2005</v>
      </c>
      <c r="N831" s="1">
        <f>_xlfn.XLOOKUP(E831,[2]Sheet1!$H:$H,[2]Sheet1!$EX:$EX,"")</f>
        <v>2005</v>
      </c>
      <c r="O831" s="6">
        <f>_xlfn.XLOOKUP(E831,[1]Sheet1!$D:$D,[1]Sheet1!$Z:$Z,"")</f>
        <v>0</v>
      </c>
      <c r="P831" s="16">
        <v>1</v>
      </c>
    </row>
    <row r="832" spans="2:16" ht="15" customHeight="1" x14ac:dyDescent="0.25">
      <c r="B832" s="6" t="s">
        <v>2193</v>
      </c>
      <c r="C832" s="6">
        <v>1559</v>
      </c>
      <c r="D832" s="6" t="s">
        <v>2195</v>
      </c>
      <c r="E832" s="6" t="s">
        <v>2194</v>
      </c>
      <c r="F832" s="6" t="s">
        <v>132</v>
      </c>
      <c r="G832" s="6" t="s">
        <v>281</v>
      </c>
      <c r="H832" s="6" t="s">
        <v>172</v>
      </c>
      <c r="I832" s="6">
        <f>_xlfn.XLOOKUP(E832,[1]Sheet1!$D:$D,[1]Sheet1!$Y:$Y,"")</f>
        <v>0</v>
      </c>
      <c r="J832" s="1">
        <v>1</v>
      </c>
      <c r="K832" s="1">
        <v>2945</v>
      </c>
      <c r="L832" s="12">
        <f t="shared" si="52"/>
        <v>2945</v>
      </c>
      <c r="N832" s="1">
        <f>_xlfn.XLOOKUP(E832,[2]Sheet1!$H:$H,[2]Sheet1!$EX:$EX,"")</f>
        <v>2754</v>
      </c>
      <c r="O832" s="6">
        <f>_xlfn.XLOOKUP(E832,[1]Sheet1!$D:$D,[1]Sheet1!$Z:$Z,"")</f>
        <v>0</v>
      </c>
      <c r="P832" s="16">
        <v>1</v>
      </c>
    </row>
    <row r="833" spans="2:16" ht="15" customHeight="1" x14ac:dyDescent="0.25">
      <c r="B833" s="6" t="s">
        <v>2205</v>
      </c>
      <c r="C833" s="6">
        <v>3605</v>
      </c>
      <c r="D833" s="6" t="s">
        <v>2208</v>
      </c>
      <c r="E833" s="6" t="s">
        <v>2206</v>
      </c>
      <c r="F833" s="6" t="s">
        <v>2207</v>
      </c>
      <c r="G833" s="6" t="s">
        <v>9</v>
      </c>
      <c r="H833" s="6" t="s">
        <v>12</v>
      </c>
      <c r="I833" s="6">
        <f>_xlfn.XLOOKUP(E833,[1]Sheet1!$D:$D,[1]Sheet1!$Y:$Y,"")</f>
        <v>42</v>
      </c>
      <c r="J833" s="1">
        <f t="shared" si="48"/>
        <v>84</v>
      </c>
      <c r="K833" s="1">
        <v>3593</v>
      </c>
      <c r="L833" s="12">
        <f t="shared" si="52"/>
        <v>301812</v>
      </c>
      <c r="N833" s="1">
        <f>_xlfn.XLOOKUP(E833,[2]Sheet1!$H:$H,[2]Sheet1!$EX:$EX,"")</f>
        <v>3794</v>
      </c>
      <c r="O833" s="6">
        <f>_xlfn.XLOOKUP(E833,[1]Sheet1!$D:$D,[1]Sheet1!$Z:$Z,"")</f>
        <v>159348</v>
      </c>
      <c r="P833" s="16">
        <f t="shared" si="49"/>
        <v>42</v>
      </c>
    </row>
    <row r="834" spans="2:16" ht="15" customHeight="1" x14ac:dyDescent="0.25">
      <c r="B834" s="6" t="s">
        <v>2215</v>
      </c>
      <c r="C834" s="6">
        <v>3377</v>
      </c>
      <c r="D834" s="6" t="s">
        <v>2217</v>
      </c>
      <c r="E834" s="6" t="s">
        <v>2216</v>
      </c>
      <c r="F834" s="6" t="s">
        <v>219</v>
      </c>
      <c r="G834" s="6" t="s">
        <v>67</v>
      </c>
      <c r="H834" s="6" t="s">
        <v>442</v>
      </c>
      <c r="I834" s="6">
        <f>_xlfn.XLOOKUP(E834,[1]Sheet1!$D:$D,[1]Sheet1!$Y:$Y,"")</f>
        <v>2400</v>
      </c>
      <c r="J834" s="1">
        <f t="shared" ref="J834:J897" si="53">I834*2</f>
        <v>4800</v>
      </c>
      <c r="K834" s="1">
        <v>572</v>
      </c>
      <c r="L834" s="12">
        <f t="shared" si="52"/>
        <v>2745600</v>
      </c>
      <c r="N834" s="1">
        <f>_xlfn.XLOOKUP(E834,[2]Sheet1!$H:$H,[2]Sheet1!$EX:$EX,"")</f>
        <v>554</v>
      </c>
      <c r="O834" s="6">
        <f>_xlfn.XLOOKUP(E834,[1]Sheet1!$D:$D,[1]Sheet1!$Z:$Z,"")</f>
        <v>13296</v>
      </c>
      <c r="P834" s="16">
        <f t="shared" si="49"/>
        <v>24</v>
      </c>
    </row>
    <row r="835" spans="2:16" ht="15" customHeight="1" x14ac:dyDescent="0.25">
      <c r="B835" s="6" t="s">
        <v>2218</v>
      </c>
      <c r="C835" s="6">
        <v>3285</v>
      </c>
      <c r="D835" s="6" t="s">
        <v>2221</v>
      </c>
      <c r="E835" s="6" t="s">
        <v>2219</v>
      </c>
      <c r="F835" s="6" t="s">
        <v>2220</v>
      </c>
      <c r="G835" s="6" t="s">
        <v>163</v>
      </c>
      <c r="H835" s="6" t="s">
        <v>193</v>
      </c>
      <c r="I835" s="6">
        <f>_xlfn.XLOOKUP(E835,[1]Sheet1!$D:$D,[1]Sheet1!$Y:$Y,"")</f>
        <v>500</v>
      </c>
      <c r="J835" s="1">
        <f t="shared" si="53"/>
        <v>1000</v>
      </c>
      <c r="K835" s="1">
        <v>4727</v>
      </c>
      <c r="L835" s="12">
        <f t="shared" si="52"/>
        <v>4727000</v>
      </c>
      <c r="N835" s="1">
        <f>_xlfn.XLOOKUP(E835,[2]Sheet1!$H:$H,[2]Sheet1!$EX:$EX,"")</f>
        <v>4545</v>
      </c>
      <c r="O835" s="6">
        <f>_xlfn.XLOOKUP(E835,[1]Sheet1!$D:$D,[1]Sheet1!$Z:$Z,"")</f>
        <v>45450</v>
      </c>
      <c r="P835" s="16">
        <f t="shared" ref="P835:P898" si="54">O835/N835</f>
        <v>10</v>
      </c>
    </row>
    <row r="836" spans="2:16" ht="15" customHeight="1" x14ac:dyDescent="0.25">
      <c r="B836" s="6" t="s">
        <v>2222</v>
      </c>
      <c r="C836" s="6">
        <v>3287</v>
      </c>
      <c r="D836" s="6" t="s">
        <v>2224</v>
      </c>
      <c r="E836" s="6" t="s">
        <v>2223</v>
      </c>
      <c r="F836" s="6" t="s">
        <v>555</v>
      </c>
      <c r="G836" s="6" t="s">
        <v>67</v>
      </c>
      <c r="H836" s="6" t="s">
        <v>717</v>
      </c>
      <c r="I836" s="6">
        <f>_xlfn.XLOOKUP(E836,[1]Sheet1!$D:$D,[1]Sheet1!$Y:$Y,"")</f>
        <v>800</v>
      </c>
      <c r="J836" s="1">
        <f t="shared" si="53"/>
        <v>1600</v>
      </c>
      <c r="K836" s="1">
        <v>561</v>
      </c>
      <c r="L836" s="12">
        <f t="shared" si="52"/>
        <v>897600</v>
      </c>
      <c r="N836" s="1">
        <f>_xlfn.XLOOKUP(E836,[2]Sheet1!$H:$H,[2]Sheet1!$EX:$EX,"")</f>
        <v>535</v>
      </c>
      <c r="O836" s="6">
        <f>_xlfn.XLOOKUP(E836,[1]Sheet1!$D:$D,[1]Sheet1!$Z:$Z,"")</f>
        <v>4280</v>
      </c>
      <c r="P836" s="16">
        <f t="shared" si="54"/>
        <v>8</v>
      </c>
    </row>
    <row r="837" spans="2:16" ht="15" customHeight="1" x14ac:dyDescent="0.25">
      <c r="B837" s="6" t="s">
        <v>2228</v>
      </c>
      <c r="C837" s="6">
        <v>5469</v>
      </c>
      <c r="D837" s="6" t="s">
        <v>2230</v>
      </c>
      <c r="E837" s="6" t="s">
        <v>2229</v>
      </c>
      <c r="F837" s="6" t="s">
        <v>454</v>
      </c>
      <c r="G837" s="6" t="s">
        <v>147</v>
      </c>
      <c r="H837" s="6" t="s">
        <v>62</v>
      </c>
      <c r="I837" s="6">
        <f>_xlfn.XLOOKUP(E837,[1]Sheet1!$D:$D,[1]Sheet1!$Y:$Y,"")</f>
        <v>130</v>
      </c>
      <c r="J837" s="1">
        <f t="shared" si="53"/>
        <v>260</v>
      </c>
      <c r="K837" s="1">
        <v>2147</v>
      </c>
      <c r="L837" s="12">
        <f t="shared" si="52"/>
        <v>558220</v>
      </c>
      <c r="N837" s="1">
        <f>_xlfn.XLOOKUP(E837,[2]Sheet1!$H:$H,[2]Sheet1!$EX:$EX,"")</f>
        <v>1791</v>
      </c>
      <c r="O837" s="6">
        <f>_xlfn.XLOOKUP(E837,[1]Sheet1!$D:$D,[1]Sheet1!$Z:$Z,"")</f>
        <v>23283</v>
      </c>
      <c r="P837" s="16">
        <f t="shared" si="54"/>
        <v>13</v>
      </c>
    </row>
    <row r="838" spans="2:16" ht="15" customHeight="1" x14ac:dyDescent="0.25">
      <c r="B838" s="6" t="s">
        <v>2236</v>
      </c>
      <c r="C838" s="6">
        <v>1279</v>
      </c>
      <c r="D838" s="6" t="s">
        <v>2238</v>
      </c>
      <c r="E838" s="6" t="s">
        <v>2237</v>
      </c>
      <c r="F838" s="6" t="s">
        <v>1481</v>
      </c>
      <c r="G838" s="6" t="s">
        <v>61</v>
      </c>
      <c r="H838" s="6" t="s">
        <v>172</v>
      </c>
      <c r="I838" s="6">
        <f>_xlfn.XLOOKUP(E838,[1]Sheet1!$D:$D,[1]Sheet1!$Y:$Y,"")</f>
        <v>0</v>
      </c>
      <c r="J838" s="1">
        <v>1</v>
      </c>
      <c r="K838" s="1">
        <v>4954</v>
      </c>
      <c r="L838" s="12">
        <f t="shared" si="52"/>
        <v>4954</v>
      </c>
      <c r="N838" s="1">
        <f>_xlfn.XLOOKUP(E838,[2]Sheet1!$H:$H,[2]Sheet1!$EX:$EX,"")</f>
        <v>4595</v>
      </c>
      <c r="O838" s="6">
        <f>_xlfn.XLOOKUP(E838,[1]Sheet1!$D:$D,[1]Sheet1!$Z:$Z,"")</f>
        <v>0</v>
      </c>
      <c r="P838" s="16">
        <v>1</v>
      </c>
    </row>
    <row r="839" spans="2:16" ht="15" customHeight="1" x14ac:dyDescent="0.25">
      <c r="B839" s="6" t="s">
        <v>2242</v>
      </c>
      <c r="C839" s="6">
        <v>3412</v>
      </c>
      <c r="D839" s="6" t="s">
        <v>2245</v>
      </c>
      <c r="E839" s="6" t="s">
        <v>2243</v>
      </c>
      <c r="F839" s="6" t="s">
        <v>10</v>
      </c>
      <c r="G839" s="6" t="s">
        <v>2244</v>
      </c>
      <c r="H839" s="6" t="s">
        <v>424</v>
      </c>
      <c r="I839" s="6">
        <f>_xlfn.XLOOKUP(E839,[1]Sheet1!$D:$D,[1]Sheet1!$Y:$Y,"")</f>
        <v>0</v>
      </c>
      <c r="J839" s="1">
        <v>1</v>
      </c>
      <c r="K839" s="1">
        <v>4300</v>
      </c>
      <c r="L839" s="12">
        <f t="shared" si="52"/>
        <v>4300</v>
      </c>
      <c r="N839" s="1">
        <f>_xlfn.XLOOKUP(E839,[2]Sheet1!$H:$H,[2]Sheet1!$EX:$EX,"")</f>
        <v>4300</v>
      </c>
      <c r="O839" s="6">
        <f>_xlfn.XLOOKUP(E839,[1]Sheet1!$D:$D,[1]Sheet1!$Z:$Z,"")</f>
        <v>0</v>
      </c>
      <c r="P839" s="16">
        <v>1</v>
      </c>
    </row>
    <row r="840" spans="2:16" ht="15" customHeight="1" x14ac:dyDescent="0.25">
      <c r="B840" s="6" t="s">
        <v>2262</v>
      </c>
      <c r="C840" s="6">
        <v>990</v>
      </c>
      <c r="D840" s="6" t="s">
        <v>2265</v>
      </c>
      <c r="E840" s="6" t="s">
        <v>2263</v>
      </c>
      <c r="F840" s="6" t="s">
        <v>2264</v>
      </c>
      <c r="G840" s="6" t="s">
        <v>661</v>
      </c>
      <c r="H840" s="6" t="s">
        <v>1889</v>
      </c>
      <c r="I840" s="6">
        <f>_xlfn.XLOOKUP(E840,[1]Sheet1!$D:$D,[1]Sheet1!$Y:$Y,"")</f>
        <v>0</v>
      </c>
      <c r="J840" s="1">
        <v>1</v>
      </c>
      <c r="K840" s="1">
        <v>4104</v>
      </c>
      <c r="L840" s="12">
        <f t="shared" si="52"/>
        <v>4104</v>
      </c>
      <c r="N840" s="1">
        <f>_xlfn.XLOOKUP(E840,[2]Sheet1!$H:$H,[2]Sheet1!$EX:$EX,"")</f>
        <v>3706</v>
      </c>
      <c r="O840" s="6">
        <f>_xlfn.XLOOKUP(E840,[1]Sheet1!$D:$D,[1]Sheet1!$Z:$Z,"")</f>
        <v>0</v>
      </c>
      <c r="P840" s="16">
        <v>1</v>
      </c>
    </row>
    <row r="841" spans="2:16" ht="15" customHeight="1" x14ac:dyDescent="0.25">
      <c r="B841" s="6" t="s">
        <v>2266</v>
      </c>
      <c r="C841" s="6">
        <v>3328</v>
      </c>
      <c r="D841" s="6" t="s">
        <v>2270</v>
      </c>
      <c r="E841" s="6" t="s">
        <v>2267</v>
      </c>
      <c r="F841" s="6" t="s">
        <v>2268</v>
      </c>
      <c r="G841" s="6" t="s">
        <v>2269</v>
      </c>
      <c r="H841" s="6" t="s">
        <v>1889</v>
      </c>
      <c r="I841" s="6">
        <f>_xlfn.XLOOKUP(E841,[1]Sheet1!$D:$D,[1]Sheet1!$Y:$Y,"")</f>
        <v>0</v>
      </c>
      <c r="J841" s="1">
        <v>1</v>
      </c>
      <c r="K841" s="1">
        <v>6156</v>
      </c>
      <c r="L841" s="12">
        <f t="shared" si="52"/>
        <v>6156</v>
      </c>
      <c r="N841" s="1">
        <f>_xlfn.XLOOKUP(E841,[2]Sheet1!$H:$H,[2]Sheet1!$EX:$EX,"")</f>
        <v>5488</v>
      </c>
      <c r="O841" s="6">
        <f>_xlfn.XLOOKUP(E841,[1]Sheet1!$D:$D,[1]Sheet1!$Z:$Z,"")</f>
        <v>0</v>
      </c>
      <c r="P841" s="16">
        <v>1</v>
      </c>
    </row>
    <row r="842" spans="2:16" ht="15" customHeight="1" x14ac:dyDescent="0.25">
      <c r="B842" s="6" t="s">
        <v>2271</v>
      </c>
      <c r="C842" s="6">
        <v>1049</v>
      </c>
      <c r="D842" s="6" t="s">
        <v>2274</v>
      </c>
      <c r="E842" s="6" t="s">
        <v>2272</v>
      </c>
      <c r="F842" s="6" t="s">
        <v>2273</v>
      </c>
      <c r="G842" s="6" t="s">
        <v>9</v>
      </c>
      <c r="H842" s="6" t="s">
        <v>172</v>
      </c>
      <c r="I842" s="6">
        <f>_xlfn.XLOOKUP(E842,[1]Sheet1!$D:$D,[1]Sheet1!$Y:$Y,"")</f>
        <v>41</v>
      </c>
      <c r="J842" s="1">
        <f t="shared" si="53"/>
        <v>82</v>
      </c>
      <c r="K842" s="1">
        <v>802</v>
      </c>
      <c r="L842" s="12">
        <f t="shared" si="52"/>
        <v>65764</v>
      </c>
      <c r="N842" s="1">
        <f>_xlfn.XLOOKUP(E842,[2]Sheet1!$H:$H,[2]Sheet1!$EX:$EX,"")</f>
        <v>829</v>
      </c>
      <c r="O842" s="6">
        <f>_xlfn.XLOOKUP(E842,[1]Sheet1!$D:$D,[1]Sheet1!$Z:$Z,"")</f>
        <v>33989</v>
      </c>
      <c r="P842" s="16">
        <f t="shared" si="54"/>
        <v>41</v>
      </c>
    </row>
    <row r="843" spans="2:16" ht="15" customHeight="1" x14ac:dyDescent="0.25">
      <c r="B843" s="6" t="s">
        <v>2275</v>
      </c>
      <c r="C843" s="6">
        <v>2095</v>
      </c>
      <c r="D843" s="6" t="s">
        <v>2278</v>
      </c>
      <c r="E843" s="6" t="s">
        <v>2276</v>
      </c>
      <c r="F843" s="6" t="s">
        <v>2277</v>
      </c>
      <c r="G843" s="6" t="s">
        <v>865</v>
      </c>
      <c r="H843" s="6" t="s">
        <v>699</v>
      </c>
      <c r="I843" s="6">
        <f>_xlfn.XLOOKUP(E843,[1]Sheet1!$D:$D,[1]Sheet1!$Y:$Y,"")</f>
        <v>30</v>
      </c>
      <c r="J843" s="1">
        <f t="shared" si="53"/>
        <v>60</v>
      </c>
      <c r="K843" s="1">
        <v>6480</v>
      </c>
      <c r="L843" s="12">
        <f t="shared" si="52"/>
        <v>388800</v>
      </c>
      <c r="N843" s="1">
        <f>_xlfn.XLOOKUP(E843,[2]Sheet1!$H:$H,[2]Sheet1!$EX:$EX,"")</f>
        <v>6448</v>
      </c>
      <c r="O843" s="6">
        <f>_xlfn.XLOOKUP(E843,[1]Sheet1!$D:$D,[1]Sheet1!$Z:$Z,"")</f>
        <v>38688</v>
      </c>
      <c r="P843" s="16">
        <f t="shared" si="54"/>
        <v>6</v>
      </c>
    </row>
    <row r="844" spans="2:16" ht="15" customHeight="1" x14ac:dyDescent="0.25">
      <c r="B844" s="6" t="s">
        <v>2282</v>
      </c>
      <c r="C844" s="6">
        <v>5330</v>
      </c>
      <c r="D844" s="6" t="s">
        <v>2283</v>
      </c>
      <c r="E844" s="6" t="s">
        <v>2173</v>
      </c>
      <c r="F844" s="6" t="s">
        <v>555</v>
      </c>
      <c r="G844" s="6" t="s">
        <v>67</v>
      </c>
      <c r="H844" s="6" t="s">
        <v>418</v>
      </c>
      <c r="I844" s="6">
        <f>_xlfn.XLOOKUP(E844,[1]Sheet1!$D:$D,[1]Sheet1!$Y:$Y,"")</f>
        <v>0</v>
      </c>
      <c r="J844" s="1">
        <v>1</v>
      </c>
      <c r="K844" s="1">
        <v>705</v>
      </c>
      <c r="L844" s="12">
        <f t="shared" si="52"/>
        <v>705</v>
      </c>
      <c r="N844" s="1">
        <f>_xlfn.XLOOKUP(E844,[2]Sheet1!$H:$H,[2]Sheet1!$EX:$EX,"")</f>
        <v>800</v>
      </c>
      <c r="O844" s="6">
        <f>_xlfn.XLOOKUP(E844,[1]Sheet1!$D:$D,[1]Sheet1!$Z:$Z,"")</f>
        <v>0</v>
      </c>
      <c r="P844" s="16">
        <v>1</v>
      </c>
    </row>
    <row r="845" spans="2:16" ht="15" customHeight="1" x14ac:dyDescent="0.25">
      <c r="B845" s="6" t="s">
        <v>2284</v>
      </c>
      <c r="C845" s="6">
        <v>308</v>
      </c>
      <c r="D845" s="6" t="s">
        <v>2286</v>
      </c>
      <c r="E845" s="6" t="s">
        <v>2285</v>
      </c>
      <c r="F845" s="6" t="s">
        <v>532</v>
      </c>
      <c r="G845" s="6" t="s">
        <v>192</v>
      </c>
      <c r="H845" s="6" t="s">
        <v>326</v>
      </c>
      <c r="I845" s="6">
        <f>_xlfn.XLOOKUP(E845,[1]Sheet1!$D:$D,[1]Sheet1!$Y:$Y,"")</f>
        <v>60</v>
      </c>
      <c r="J845" s="1">
        <f t="shared" si="53"/>
        <v>120</v>
      </c>
      <c r="K845" s="1">
        <v>509</v>
      </c>
      <c r="L845" s="12">
        <f t="shared" si="52"/>
        <v>61080</v>
      </c>
      <c r="N845" s="1">
        <f>_xlfn.XLOOKUP(E845,[2]Sheet1!$H:$H,[2]Sheet1!$EX:$EX,"")</f>
        <v>579</v>
      </c>
      <c r="O845" s="6">
        <f>_xlfn.XLOOKUP(E845,[1]Sheet1!$D:$D,[1]Sheet1!$Z:$Z,"")</f>
        <v>1737</v>
      </c>
      <c r="P845" s="16">
        <f t="shared" si="54"/>
        <v>3</v>
      </c>
    </row>
    <row r="846" spans="2:16" ht="15" customHeight="1" x14ac:dyDescent="0.25">
      <c r="B846" s="6" t="s">
        <v>2287</v>
      </c>
      <c r="C846" s="6">
        <v>309</v>
      </c>
      <c r="D846" s="6" t="s">
        <v>2290</v>
      </c>
      <c r="E846" s="6" t="s">
        <v>2288</v>
      </c>
      <c r="F846" s="6" t="s">
        <v>2289</v>
      </c>
      <c r="G846" s="6" t="s">
        <v>192</v>
      </c>
      <c r="H846" s="6" t="s">
        <v>326</v>
      </c>
      <c r="I846" s="6">
        <f>_xlfn.XLOOKUP(E846,[1]Sheet1!$D:$D,[1]Sheet1!$Y:$Y,"")</f>
        <v>140</v>
      </c>
      <c r="J846" s="1">
        <f t="shared" si="53"/>
        <v>280</v>
      </c>
      <c r="K846" s="1">
        <v>800</v>
      </c>
      <c r="L846" s="12">
        <f t="shared" si="52"/>
        <v>224000</v>
      </c>
      <c r="N846" s="1">
        <f>_xlfn.XLOOKUP(E846,[2]Sheet1!$H:$H,[2]Sheet1!$EX:$EX,"")</f>
        <v>916</v>
      </c>
      <c r="O846" s="6">
        <f>_xlfn.XLOOKUP(E846,[1]Sheet1!$D:$D,[1]Sheet1!$Z:$Z,"")</f>
        <v>6412</v>
      </c>
      <c r="P846" s="16">
        <f t="shared" si="54"/>
        <v>7</v>
      </c>
    </row>
    <row r="847" spans="2:16" ht="15" customHeight="1" x14ac:dyDescent="0.25">
      <c r="B847" s="6" t="s">
        <v>2292</v>
      </c>
      <c r="C847" s="6">
        <v>1334</v>
      </c>
      <c r="D847" s="6" t="s">
        <v>2294</v>
      </c>
      <c r="E847" s="6" t="s">
        <v>2293</v>
      </c>
      <c r="F847" s="6" t="s">
        <v>56</v>
      </c>
      <c r="G847" s="6" t="s">
        <v>57</v>
      </c>
      <c r="H847" s="6" t="s">
        <v>75</v>
      </c>
      <c r="I847" s="6">
        <f>_xlfn.XLOOKUP(E847,[1]Sheet1!$D:$D,[1]Sheet1!$Y:$Y,"")</f>
        <v>1500</v>
      </c>
      <c r="J847" s="1">
        <f t="shared" si="53"/>
        <v>3000</v>
      </c>
      <c r="K847" s="1">
        <v>405</v>
      </c>
      <c r="L847" s="12">
        <f t="shared" ref="L847:L862" si="55">K847*J847</f>
        <v>1215000</v>
      </c>
      <c r="N847" s="1">
        <f>_xlfn.XLOOKUP(E847,[2]Sheet1!$H:$H,[2]Sheet1!$EX:$EX,"")</f>
        <v>405</v>
      </c>
      <c r="O847" s="6">
        <f>_xlfn.XLOOKUP(E847,[1]Sheet1!$D:$D,[1]Sheet1!$Z:$Z,"")</f>
        <v>1215</v>
      </c>
      <c r="P847" s="16">
        <f t="shared" si="54"/>
        <v>3</v>
      </c>
    </row>
    <row r="848" spans="2:16" ht="15" customHeight="1" x14ac:dyDescent="0.25">
      <c r="B848" s="6" t="s">
        <v>2317</v>
      </c>
      <c r="C848" s="6">
        <v>787</v>
      </c>
      <c r="D848" s="6" t="s">
        <v>2320</v>
      </c>
      <c r="E848" s="6" t="s">
        <v>2318</v>
      </c>
      <c r="F848" s="6" t="s">
        <v>2319</v>
      </c>
      <c r="G848" s="6" t="s">
        <v>147</v>
      </c>
      <c r="H848" s="6" t="s">
        <v>172</v>
      </c>
      <c r="I848" s="6">
        <f>_xlfn.XLOOKUP(E848,[1]Sheet1!$D:$D,[1]Sheet1!$Y:$Y,"")</f>
        <v>0</v>
      </c>
      <c r="J848" s="1">
        <v>1</v>
      </c>
      <c r="K848" s="1">
        <v>7902</v>
      </c>
      <c r="L848" s="12">
        <f t="shared" si="55"/>
        <v>7902</v>
      </c>
      <c r="N848" s="1">
        <f>_xlfn.XLOOKUP(E848,[2]Sheet1!$H:$H,[2]Sheet1!$EX:$EX,"")</f>
        <v>8091</v>
      </c>
      <c r="O848" s="6">
        <f>_xlfn.XLOOKUP(E848,[1]Sheet1!$D:$D,[1]Sheet1!$Z:$Z,"")</f>
        <v>0</v>
      </c>
      <c r="P848" s="16">
        <v>1</v>
      </c>
    </row>
    <row r="849" spans="2:16" ht="15" customHeight="1" x14ac:dyDescent="0.25">
      <c r="B849" s="6" t="s">
        <v>2335</v>
      </c>
      <c r="C849" s="6">
        <v>2832</v>
      </c>
      <c r="D849" s="6" t="s">
        <v>2338</v>
      </c>
      <c r="E849" s="6" t="s">
        <v>2336</v>
      </c>
      <c r="F849" s="6" t="s">
        <v>2337</v>
      </c>
      <c r="G849" s="6" t="s">
        <v>101</v>
      </c>
      <c r="H849" s="6" t="s">
        <v>94</v>
      </c>
      <c r="I849" s="6">
        <f>_xlfn.XLOOKUP(E849,[1]Sheet1!$D:$D,[1]Sheet1!$Y:$Y,"")</f>
        <v>100</v>
      </c>
      <c r="J849" s="1">
        <f t="shared" si="53"/>
        <v>200</v>
      </c>
      <c r="K849" s="1">
        <v>3181</v>
      </c>
      <c r="L849" s="12">
        <f t="shared" si="55"/>
        <v>636200</v>
      </c>
      <c r="N849" s="1">
        <f>_xlfn.XLOOKUP(E849,[2]Sheet1!$H:$H,[2]Sheet1!$EX:$EX,"")</f>
        <v>3213</v>
      </c>
      <c r="O849" s="6">
        <f>_xlfn.XLOOKUP(E849,[1]Sheet1!$D:$D,[1]Sheet1!$Z:$Z,"")</f>
        <v>32130</v>
      </c>
      <c r="P849" s="16">
        <f t="shared" si="54"/>
        <v>10</v>
      </c>
    </row>
    <row r="850" spans="2:16" ht="15" customHeight="1" x14ac:dyDescent="0.25">
      <c r="B850" s="6" t="s">
        <v>2339</v>
      </c>
      <c r="C850" s="6">
        <v>5490</v>
      </c>
      <c r="D850" s="6" t="s">
        <v>2341</v>
      </c>
      <c r="E850" s="6" t="s">
        <v>2340</v>
      </c>
      <c r="F850" s="6" t="s">
        <v>226</v>
      </c>
      <c r="G850" s="6" t="s">
        <v>67</v>
      </c>
      <c r="H850" s="6" t="s">
        <v>94</v>
      </c>
      <c r="I850" s="6">
        <f>_xlfn.XLOOKUP(E850,[1]Sheet1!$D:$D,[1]Sheet1!$Y:$Y,"")</f>
        <v>1200</v>
      </c>
      <c r="J850" s="1">
        <f t="shared" si="53"/>
        <v>2400</v>
      </c>
      <c r="K850" s="1">
        <v>981</v>
      </c>
      <c r="L850" s="12">
        <f t="shared" si="55"/>
        <v>2354400</v>
      </c>
      <c r="N850" s="1">
        <f>_xlfn.XLOOKUP(E850,[2]Sheet1!$H:$H,[2]Sheet1!$EX:$EX,"")</f>
        <v>918</v>
      </c>
      <c r="O850" s="6">
        <f>_xlfn.XLOOKUP(E850,[1]Sheet1!$D:$D,[1]Sheet1!$Z:$Z,"")</f>
        <v>11016</v>
      </c>
      <c r="P850" s="16">
        <f t="shared" si="54"/>
        <v>12</v>
      </c>
    </row>
    <row r="851" spans="2:16" ht="15" customHeight="1" x14ac:dyDescent="0.25">
      <c r="B851" s="6" t="s">
        <v>2342</v>
      </c>
      <c r="C851" s="6">
        <v>2117</v>
      </c>
      <c r="D851" s="6" t="s">
        <v>2345</v>
      </c>
      <c r="E851" s="6" t="s">
        <v>2343</v>
      </c>
      <c r="F851" s="6" t="s">
        <v>2344</v>
      </c>
      <c r="G851" s="6" t="s">
        <v>74</v>
      </c>
      <c r="H851" s="6" t="s">
        <v>1327</v>
      </c>
      <c r="I851" s="6">
        <f>_xlfn.XLOOKUP(E851,[1]Sheet1!$D:$D,[1]Sheet1!$Y:$Y,"")</f>
        <v>40</v>
      </c>
      <c r="J851" s="1">
        <f t="shared" si="53"/>
        <v>80</v>
      </c>
      <c r="K851" s="1">
        <v>2009</v>
      </c>
      <c r="L851" s="12">
        <f t="shared" si="55"/>
        <v>160720</v>
      </c>
      <c r="N851" s="1">
        <f>_xlfn.XLOOKUP(E851,[2]Sheet1!$H:$H,[2]Sheet1!$EX:$EX,"")</f>
        <v>2009</v>
      </c>
      <c r="O851" s="6">
        <f>_xlfn.XLOOKUP(E851,[1]Sheet1!$D:$D,[1]Sheet1!$Z:$Z,"")</f>
        <v>8036</v>
      </c>
      <c r="P851" s="16">
        <f t="shared" si="54"/>
        <v>4</v>
      </c>
    </row>
    <row r="852" spans="2:16" ht="15" customHeight="1" x14ac:dyDescent="0.25">
      <c r="B852" s="6" t="s">
        <v>2346</v>
      </c>
      <c r="C852" s="6">
        <v>3243</v>
      </c>
      <c r="D852" s="6" t="s">
        <v>2348</v>
      </c>
      <c r="E852" s="6" t="s">
        <v>2347</v>
      </c>
      <c r="F852" s="6" t="s">
        <v>226</v>
      </c>
      <c r="G852" s="6" t="s">
        <v>67</v>
      </c>
      <c r="H852" s="6" t="s">
        <v>232</v>
      </c>
      <c r="I852" s="6">
        <f>_xlfn.XLOOKUP(E852,[1]Sheet1!$D:$D,[1]Sheet1!$Y:$Y,"")</f>
        <v>200</v>
      </c>
      <c r="J852" s="1">
        <f t="shared" si="53"/>
        <v>400</v>
      </c>
      <c r="K852" s="1">
        <v>572</v>
      </c>
      <c r="L852" s="12">
        <f t="shared" si="55"/>
        <v>228800</v>
      </c>
      <c r="N852" s="1">
        <f>_xlfn.XLOOKUP(E852,[2]Sheet1!$H:$H,[2]Sheet1!$EX:$EX,"")</f>
        <v>518</v>
      </c>
      <c r="O852" s="6">
        <f>_xlfn.XLOOKUP(E852,[1]Sheet1!$D:$D,[1]Sheet1!$Z:$Z,"")</f>
        <v>1036</v>
      </c>
      <c r="P852" s="16">
        <f t="shared" si="54"/>
        <v>2</v>
      </c>
    </row>
    <row r="853" spans="2:16" ht="15" customHeight="1" x14ac:dyDescent="0.25">
      <c r="B853" s="6" t="s">
        <v>2353</v>
      </c>
      <c r="C853" s="6">
        <v>3554</v>
      </c>
      <c r="D853" s="6" t="s">
        <v>2356</v>
      </c>
      <c r="E853" s="6" t="s">
        <v>2354</v>
      </c>
      <c r="F853" s="6" t="s">
        <v>2355</v>
      </c>
      <c r="G853" s="6" t="s">
        <v>147</v>
      </c>
      <c r="H853" s="6" t="s">
        <v>356</v>
      </c>
      <c r="I853" s="6">
        <f>_xlfn.XLOOKUP(E853,[1]Sheet1!$D:$D,[1]Sheet1!$Y:$Y,"")</f>
        <v>280</v>
      </c>
      <c r="J853" s="1">
        <f t="shared" si="53"/>
        <v>560</v>
      </c>
      <c r="K853" s="1">
        <v>2209</v>
      </c>
      <c r="L853" s="12">
        <f t="shared" si="55"/>
        <v>1237040</v>
      </c>
      <c r="N853" s="1">
        <f>_xlfn.XLOOKUP(E853,[2]Sheet1!$H:$H,[2]Sheet1!$EX:$EX,"")</f>
        <v>2234</v>
      </c>
      <c r="O853" s="6">
        <f>_xlfn.XLOOKUP(E853,[1]Sheet1!$D:$D,[1]Sheet1!$Z:$Z,"")</f>
        <v>62552</v>
      </c>
      <c r="P853" s="16">
        <f t="shared" si="54"/>
        <v>28</v>
      </c>
    </row>
    <row r="854" spans="2:16" ht="15" customHeight="1" x14ac:dyDescent="0.25">
      <c r="B854" s="6" t="s">
        <v>2363</v>
      </c>
      <c r="C854" s="6">
        <v>673</v>
      </c>
      <c r="D854" s="6" t="s">
        <v>2365</v>
      </c>
      <c r="E854" s="6" t="s">
        <v>2364</v>
      </c>
      <c r="F854" s="6" t="s">
        <v>56</v>
      </c>
      <c r="G854" s="6" t="s">
        <v>57</v>
      </c>
      <c r="H854" s="6" t="s">
        <v>62</v>
      </c>
      <c r="I854" s="6">
        <f>_xlfn.XLOOKUP(E854,[1]Sheet1!$D:$D,[1]Sheet1!$Y:$Y,"")</f>
        <v>1000</v>
      </c>
      <c r="J854" s="1">
        <f t="shared" si="53"/>
        <v>2000</v>
      </c>
      <c r="K854" s="1">
        <v>1095</v>
      </c>
      <c r="L854" s="12">
        <f t="shared" si="55"/>
        <v>2190000</v>
      </c>
      <c r="N854" s="1">
        <f>_xlfn.XLOOKUP(E854,[2]Sheet1!$H:$H,[2]Sheet1!$EX:$EX,"")</f>
        <v>1095</v>
      </c>
      <c r="O854" s="6">
        <f>_xlfn.XLOOKUP(E854,[1]Sheet1!$D:$D,[1]Sheet1!$Z:$Z,"")</f>
        <v>2190</v>
      </c>
      <c r="P854" s="16">
        <f t="shared" si="54"/>
        <v>2</v>
      </c>
    </row>
    <row r="855" spans="2:16" ht="15" customHeight="1" x14ac:dyDescent="0.25">
      <c r="B855" s="6" t="s">
        <v>2382</v>
      </c>
      <c r="C855" s="6">
        <v>3211</v>
      </c>
      <c r="D855" s="6" t="s">
        <v>2385</v>
      </c>
      <c r="E855" s="6" t="s">
        <v>2383</v>
      </c>
      <c r="F855" s="6" t="s">
        <v>2384</v>
      </c>
      <c r="G855" s="6" t="s">
        <v>643</v>
      </c>
      <c r="H855" s="6" t="s">
        <v>1130</v>
      </c>
      <c r="I855" s="6">
        <f>_xlfn.XLOOKUP(E855,[1]Sheet1!$D:$D,[1]Sheet1!$Y:$Y,"")</f>
        <v>0</v>
      </c>
      <c r="J855" s="1">
        <v>1</v>
      </c>
      <c r="K855" s="1">
        <v>2118</v>
      </c>
      <c r="L855" s="12">
        <f t="shared" si="55"/>
        <v>2118</v>
      </c>
      <c r="N855" s="1">
        <f>_xlfn.XLOOKUP(E855,[2]Sheet1!$H:$H,[2]Sheet1!$EX:$EX,"")</f>
        <v>2128</v>
      </c>
      <c r="O855" s="6">
        <f>_xlfn.XLOOKUP(E855,[1]Sheet1!$D:$D,[1]Sheet1!$Z:$Z,"")</f>
        <v>0</v>
      </c>
      <c r="P855" s="16">
        <v>1</v>
      </c>
    </row>
    <row r="856" spans="2:16" ht="15" customHeight="1" x14ac:dyDescent="0.25">
      <c r="B856" s="6" t="s">
        <v>2395</v>
      </c>
      <c r="C856" s="6">
        <v>1380</v>
      </c>
      <c r="D856" s="6" t="s">
        <v>2397</v>
      </c>
      <c r="E856" s="6" t="s">
        <v>2396</v>
      </c>
      <c r="F856" s="6" t="s">
        <v>267</v>
      </c>
      <c r="G856" s="6" t="s">
        <v>147</v>
      </c>
      <c r="H856" s="6" t="s">
        <v>240</v>
      </c>
      <c r="I856" s="6">
        <f>_xlfn.XLOOKUP(E856,[1]Sheet1!$D:$D,[1]Sheet1!$Y:$Y,"")</f>
        <v>460</v>
      </c>
      <c r="J856" s="1">
        <f t="shared" si="53"/>
        <v>920</v>
      </c>
      <c r="K856" s="1">
        <v>855</v>
      </c>
      <c r="L856" s="12">
        <f t="shared" si="55"/>
        <v>786600</v>
      </c>
      <c r="N856" s="1">
        <f>_xlfn.XLOOKUP(E856,[2]Sheet1!$H:$H,[2]Sheet1!$EX:$EX,"")</f>
        <v>855</v>
      </c>
      <c r="O856" s="6">
        <f>_xlfn.XLOOKUP(E856,[1]Sheet1!$D:$D,[1]Sheet1!$Z:$Z,"")</f>
        <v>39330</v>
      </c>
      <c r="P856" s="16">
        <f t="shared" si="54"/>
        <v>46</v>
      </c>
    </row>
    <row r="857" spans="2:16" ht="15" customHeight="1" x14ac:dyDescent="0.25">
      <c r="B857" s="6" t="s">
        <v>2398</v>
      </c>
      <c r="C857" s="6">
        <v>681</v>
      </c>
      <c r="D857" s="6" t="s">
        <v>2400</v>
      </c>
      <c r="E857" s="6" t="s">
        <v>2399</v>
      </c>
      <c r="F857" s="6" t="s">
        <v>1538</v>
      </c>
      <c r="G857" s="6" t="s">
        <v>61</v>
      </c>
      <c r="H857" s="6" t="s">
        <v>240</v>
      </c>
      <c r="I857" s="6">
        <f>_xlfn.XLOOKUP(E857,[1]Sheet1!$D:$D,[1]Sheet1!$Y:$Y,"")</f>
        <v>33</v>
      </c>
      <c r="J857" s="1">
        <f t="shared" si="53"/>
        <v>66</v>
      </c>
      <c r="K857" s="1">
        <v>327</v>
      </c>
      <c r="L857" s="12">
        <f t="shared" si="55"/>
        <v>21582</v>
      </c>
      <c r="N857" s="1">
        <f>_xlfn.XLOOKUP(E857,[2]Sheet1!$H:$H,[2]Sheet1!$EX:$EX,"")</f>
        <v>339</v>
      </c>
      <c r="O857" s="6">
        <f>_xlfn.XLOOKUP(E857,[1]Sheet1!$D:$D,[1]Sheet1!$Z:$Z,"")</f>
        <v>11187</v>
      </c>
      <c r="P857" s="16">
        <f t="shared" si="54"/>
        <v>33</v>
      </c>
    </row>
    <row r="858" spans="2:16" ht="15" customHeight="1" x14ac:dyDescent="0.25">
      <c r="B858" s="6" t="s">
        <v>2401</v>
      </c>
      <c r="C858" s="6">
        <v>1506</v>
      </c>
      <c r="D858" s="6" t="s">
        <v>2403</v>
      </c>
      <c r="E858" s="6" t="s">
        <v>2402</v>
      </c>
      <c r="F858" s="6" t="s">
        <v>43</v>
      </c>
      <c r="G858" s="6" t="s">
        <v>147</v>
      </c>
      <c r="H858" s="6" t="s">
        <v>968</v>
      </c>
      <c r="I858" s="6">
        <f>_xlfn.XLOOKUP(E858,[1]Sheet1!$D:$D,[1]Sheet1!$Y:$Y,"")</f>
        <v>60</v>
      </c>
      <c r="J858" s="1">
        <f t="shared" si="53"/>
        <v>120</v>
      </c>
      <c r="K858" s="1">
        <v>2036</v>
      </c>
      <c r="L858" s="12">
        <f t="shared" si="55"/>
        <v>244320</v>
      </c>
      <c r="N858" s="1">
        <f>_xlfn.XLOOKUP(E858,[2]Sheet1!$H:$H,[2]Sheet1!$EX:$EX,"")</f>
        <v>2036</v>
      </c>
      <c r="O858" s="6">
        <f>_xlfn.XLOOKUP(E858,[1]Sheet1!$D:$D,[1]Sheet1!$Z:$Z,"")</f>
        <v>12216</v>
      </c>
      <c r="P858" s="16">
        <f t="shared" si="54"/>
        <v>6</v>
      </c>
    </row>
    <row r="859" spans="2:16" ht="15" customHeight="1" x14ac:dyDescent="0.25">
      <c r="B859" s="6" t="s">
        <v>2404</v>
      </c>
      <c r="C859" s="6">
        <v>5357</v>
      </c>
      <c r="D859" s="6" t="s">
        <v>2406</v>
      </c>
      <c r="E859" s="6" t="s">
        <v>2405</v>
      </c>
      <c r="F859" s="6" t="s">
        <v>1638</v>
      </c>
      <c r="G859" s="6" t="s">
        <v>163</v>
      </c>
      <c r="H859" s="6" t="s">
        <v>75</v>
      </c>
      <c r="I859" s="6">
        <f>_xlfn.XLOOKUP(E859,[1]Sheet1!$D:$D,[1]Sheet1!$Y:$Y,"")</f>
        <v>500</v>
      </c>
      <c r="J859" s="1">
        <f t="shared" si="53"/>
        <v>1000</v>
      </c>
      <c r="K859" s="1">
        <v>2806</v>
      </c>
      <c r="L859" s="12">
        <f t="shared" si="55"/>
        <v>2806000</v>
      </c>
      <c r="N859" s="1">
        <f>_xlfn.XLOOKUP(E859,[2]Sheet1!$H:$H,[2]Sheet1!$EX:$EX,"")</f>
        <v>2717</v>
      </c>
      <c r="O859" s="6">
        <f>_xlfn.XLOOKUP(E859,[1]Sheet1!$D:$D,[1]Sheet1!$Z:$Z,"")</f>
        <v>27170</v>
      </c>
      <c r="P859" s="16">
        <f t="shared" si="54"/>
        <v>10</v>
      </c>
    </row>
    <row r="860" spans="2:16" ht="15" customHeight="1" x14ac:dyDescent="0.25">
      <c r="B860" s="6" t="s">
        <v>2407</v>
      </c>
      <c r="C860" s="6">
        <v>3156</v>
      </c>
      <c r="D860" s="6" t="s">
        <v>2410</v>
      </c>
      <c r="E860" s="6" t="s">
        <v>2408</v>
      </c>
      <c r="F860" s="6" t="s">
        <v>2409</v>
      </c>
      <c r="G860" s="6" t="s">
        <v>147</v>
      </c>
      <c r="H860" s="6" t="s">
        <v>717</v>
      </c>
      <c r="I860" s="6">
        <f>_xlfn.XLOOKUP(E860,[1]Sheet1!$D:$D,[1]Sheet1!$Y:$Y,"")</f>
        <v>10</v>
      </c>
      <c r="J860" s="1">
        <f t="shared" si="53"/>
        <v>20</v>
      </c>
      <c r="K860" s="1">
        <v>926</v>
      </c>
      <c r="L860" s="12">
        <f t="shared" si="55"/>
        <v>18520</v>
      </c>
      <c r="N860" s="1">
        <f>_xlfn.XLOOKUP(E860,[2]Sheet1!$H:$H,[2]Sheet1!$EX:$EX,"")</f>
        <v>877</v>
      </c>
      <c r="O860" s="6">
        <f>_xlfn.XLOOKUP(E860,[1]Sheet1!$D:$D,[1]Sheet1!$Z:$Z,"")</f>
        <v>877</v>
      </c>
      <c r="P860" s="16">
        <f t="shared" si="54"/>
        <v>1</v>
      </c>
    </row>
    <row r="861" spans="2:16" ht="15" customHeight="1" x14ac:dyDescent="0.25">
      <c r="B861" s="6" t="s">
        <v>2411</v>
      </c>
      <c r="C861" s="6">
        <v>5511</v>
      </c>
      <c r="D861" s="6" t="s">
        <v>2413</v>
      </c>
      <c r="E861" s="6" t="s">
        <v>2412</v>
      </c>
      <c r="F861" s="6" t="s">
        <v>1542</v>
      </c>
      <c r="G861" s="6" t="s">
        <v>163</v>
      </c>
      <c r="H861" s="6" t="s">
        <v>12</v>
      </c>
      <c r="I861" s="6">
        <f>_xlfn.XLOOKUP(E861,[1]Sheet1!$D:$D,[1]Sheet1!$Y:$Y,"")</f>
        <v>500</v>
      </c>
      <c r="J861" s="1">
        <f t="shared" si="53"/>
        <v>1000</v>
      </c>
      <c r="K861" s="1">
        <v>5317</v>
      </c>
      <c r="L861" s="12">
        <f t="shared" si="55"/>
        <v>5317000</v>
      </c>
      <c r="N861" s="1">
        <f>_xlfn.XLOOKUP(E861,[2]Sheet1!$H:$H,[2]Sheet1!$EX:$EX,"")</f>
        <v>5317</v>
      </c>
      <c r="O861" s="6">
        <f>_xlfn.XLOOKUP(E861,[1]Sheet1!$D:$D,[1]Sheet1!$Z:$Z,"")</f>
        <v>53170</v>
      </c>
      <c r="P861" s="16">
        <f t="shared" si="54"/>
        <v>10</v>
      </c>
    </row>
    <row r="862" spans="2:16" ht="15" customHeight="1" x14ac:dyDescent="0.25">
      <c r="B862" s="6" t="s">
        <v>2416</v>
      </c>
      <c r="C862" s="6">
        <v>5535</v>
      </c>
      <c r="D862" s="6" t="s">
        <v>2418</v>
      </c>
      <c r="E862" s="6" t="s">
        <v>2414</v>
      </c>
      <c r="F862" s="6" t="s">
        <v>2417</v>
      </c>
      <c r="G862" s="6" t="s">
        <v>77</v>
      </c>
      <c r="H862" s="6" t="s">
        <v>247</v>
      </c>
      <c r="I862" s="6">
        <f>_xlfn.XLOOKUP(E862,[1]Sheet1!$D:$D,[1]Sheet1!$Y:$Y,"")</f>
        <v>5500</v>
      </c>
      <c r="J862" s="1">
        <f t="shared" si="53"/>
        <v>11000</v>
      </c>
      <c r="K862" s="1">
        <v>641</v>
      </c>
      <c r="L862" s="12">
        <f t="shared" si="55"/>
        <v>7051000</v>
      </c>
      <c r="N862" s="1">
        <f>_xlfn.XLOOKUP(E862,[2]Sheet1!$H:$H,[2]Sheet1!$EX:$EX,"")</f>
        <v>668</v>
      </c>
      <c r="O862" s="6">
        <f>_xlfn.XLOOKUP(E862,[1]Sheet1!$D:$D,[1]Sheet1!$Z:$Z,"")</f>
        <v>36740</v>
      </c>
      <c r="P862" s="16">
        <f t="shared" si="54"/>
        <v>55</v>
      </c>
    </row>
    <row r="863" spans="2:16" ht="15" customHeight="1" x14ac:dyDescent="0.25">
      <c r="B863" s="6" t="s">
        <v>2419</v>
      </c>
      <c r="C863" s="6">
        <v>5554</v>
      </c>
      <c r="D863" s="6" t="s">
        <v>2422</v>
      </c>
      <c r="E863" s="6" t="s">
        <v>2420</v>
      </c>
      <c r="F863" s="6" t="s">
        <v>2421</v>
      </c>
      <c r="G863" s="6" t="s">
        <v>61</v>
      </c>
      <c r="H863" s="6" t="s">
        <v>172</v>
      </c>
      <c r="I863" s="6" t="str">
        <f>_xlfn.XLOOKUP(E863,[1]Sheet1!$D:$D,[1]Sheet1!$Y:$Y,"")</f>
        <v/>
      </c>
      <c r="J863" s="3" t="s">
        <v>3974</v>
      </c>
      <c r="K863" s="1">
        <v>21980</v>
      </c>
      <c r="L863" s="13">
        <v>0</v>
      </c>
      <c r="M863" s="13"/>
      <c r="N863" s="1">
        <f>_xlfn.XLOOKUP(E863,[2]Sheet1!$H:$H,[2]Sheet1!$EX:$EX,"")</f>
        <v>21980</v>
      </c>
      <c r="O863" s="6" t="str">
        <f>_xlfn.XLOOKUP(E863,[1]Sheet1!$D:$D,[1]Sheet1!$Z:$Z,"")</f>
        <v/>
      </c>
      <c r="P863" s="16">
        <v>0</v>
      </c>
    </row>
    <row r="864" spans="2:16" ht="15" customHeight="1" x14ac:dyDescent="0.25">
      <c r="B864" s="6" t="s">
        <v>2423</v>
      </c>
      <c r="C864" s="6">
        <v>311</v>
      </c>
      <c r="D864" s="6" t="s">
        <v>2426</v>
      </c>
      <c r="E864" s="6" t="s">
        <v>2424</v>
      </c>
      <c r="F864" s="6" t="s">
        <v>2425</v>
      </c>
      <c r="G864" s="6" t="s">
        <v>74</v>
      </c>
      <c r="H864" s="6" t="s">
        <v>2199</v>
      </c>
      <c r="I864" s="6">
        <f>_xlfn.XLOOKUP(E864,[1]Sheet1!$D:$D,[1]Sheet1!$Y:$Y,"")</f>
        <v>0</v>
      </c>
      <c r="J864" s="1">
        <v>1</v>
      </c>
      <c r="K864" s="1">
        <v>1416</v>
      </c>
      <c r="L864" s="12">
        <f t="shared" ref="L864:L895" si="56">K864*J864</f>
        <v>1416</v>
      </c>
      <c r="N864" s="1">
        <f>_xlfn.XLOOKUP(E864,[2]Sheet1!$H:$H,[2]Sheet1!$EX:$EX,"")</f>
        <v>1514</v>
      </c>
      <c r="O864" s="6">
        <f>_xlfn.XLOOKUP(E864,[1]Sheet1!$D:$D,[1]Sheet1!$Z:$Z,"")</f>
        <v>0</v>
      </c>
      <c r="P864" s="16">
        <v>1</v>
      </c>
    </row>
    <row r="865" spans="2:16" ht="15" customHeight="1" x14ac:dyDescent="0.25">
      <c r="B865" s="6" t="s">
        <v>2427</v>
      </c>
      <c r="C865" s="6">
        <v>2201</v>
      </c>
      <c r="D865" s="6" t="s">
        <v>2430</v>
      </c>
      <c r="E865" s="6" t="s">
        <v>2428</v>
      </c>
      <c r="F865" s="6" t="s">
        <v>2429</v>
      </c>
      <c r="G865" s="6" t="s">
        <v>9</v>
      </c>
      <c r="H865" s="6" t="s">
        <v>445</v>
      </c>
      <c r="I865" s="6">
        <f>_xlfn.XLOOKUP(E865,[1]Sheet1!$D:$D,[1]Sheet1!$Y:$Y,"")</f>
        <v>91</v>
      </c>
      <c r="J865" s="1">
        <f t="shared" si="53"/>
        <v>182</v>
      </c>
      <c r="K865" s="1">
        <v>49406</v>
      </c>
      <c r="L865" s="12">
        <f t="shared" si="56"/>
        <v>8991892</v>
      </c>
      <c r="N865" s="1">
        <f>_xlfn.XLOOKUP(E865,[2]Sheet1!$H:$H,[2]Sheet1!$EX:$EX,"")</f>
        <v>49401</v>
      </c>
      <c r="O865" s="6">
        <f>_xlfn.XLOOKUP(E865,[1]Sheet1!$D:$D,[1]Sheet1!$Z:$Z,"")</f>
        <v>4495491</v>
      </c>
      <c r="P865" s="16">
        <f t="shared" si="54"/>
        <v>91</v>
      </c>
    </row>
    <row r="866" spans="2:16" ht="15" customHeight="1" x14ac:dyDescent="0.25">
      <c r="B866" s="6" t="s">
        <v>2431</v>
      </c>
      <c r="C866" s="6">
        <v>1676</v>
      </c>
      <c r="D866" s="6" t="s">
        <v>2434</v>
      </c>
      <c r="E866" s="6" t="s">
        <v>2432</v>
      </c>
      <c r="F866" s="6" t="s">
        <v>2433</v>
      </c>
      <c r="G866" s="6" t="s">
        <v>67</v>
      </c>
      <c r="H866" s="6" t="s">
        <v>1561</v>
      </c>
      <c r="I866" s="6">
        <f>_xlfn.XLOOKUP(E866,[1]Sheet1!$D:$D,[1]Sheet1!$Y:$Y,"")</f>
        <v>7200</v>
      </c>
      <c r="J866" s="1">
        <f t="shared" si="53"/>
        <v>14400</v>
      </c>
      <c r="K866" s="1">
        <v>2503</v>
      </c>
      <c r="L866" s="12">
        <f t="shared" si="56"/>
        <v>36043200</v>
      </c>
      <c r="N866" s="1">
        <f>_xlfn.XLOOKUP(E866,[2]Sheet1!$H:$H,[2]Sheet1!$EX:$EX,"")</f>
        <v>2539</v>
      </c>
      <c r="O866" s="6">
        <f>_xlfn.XLOOKUP(E866,[1]Sheet1!$D:$D,[1]Sheet1!$Z:$Z,"")</f>
        <v>182808</v>
      </c>
      <c r="P866" s="16">
        <f t="shared" si="54"/>
        <v>72</v>
      </c>
    </row>
    <row r="867" spans="2:16" ht="15" customHeight="1" x14ac:dyDescent="0.25">
      <c r="B867" s="6" t="s">
        <v>2445</v>
      </c>
      <c r="C867" s="6">
        <v>1052</v>
      </c>
      <c r="D867" s="6" t="s">
        <v>2447</v>
      </c>
      <c r="E867" s="6" t="s">
        <v>2446</v>
      </c>
      <c r="F867" s="6" t="s">
        <v>267</v>
      </c>
      <c r="G867" s="6" t="s">
        <v>147</v>
      </c>
      <c r="H867" s="6" t="s">
        <v>172</v>
      </c>
      <c r="I867" s="6">
        <f>_xlfn.XLOOKUP(E867,[1]Sheet1!$D:$D,[1]Sheet1!$Y:$Y,"")</f>
        <v>850</v>
      </c>
      <c r="J867" s="1">
        <f t="shared" si="53"/>
        <v>1700</v>
      </c>
      <c r="K867" s="1">
        <v>926</v>
      </c>
      <c r="L867" s="12">
        <f t="shared" si="56"/>
        <v>1574200</v>
      </c>
      <c r="N867" s="1">
        <f>_xlfn.XLOOKUP(E867,[2]Sheet1!$H:$H,[2]Sheet1!$EX:$EX,"")</f>
        <v>890</v>
      </c>
      <c r="O867" s="6">
        <f>_xlfn.XLOOKUP(E867,[1]Sheet1!$D:$D,[1]Sheet1!$Z:$Z,"")</f>
        <v>75650</v>
      </c>
      <c r="P867" s="16">
        <f t="shared" si="54"/>
        <v>85</v>
      </c>
    </row>
    <row r="868" spans="2:16" ht="15" customHeight="1" x14ac:dyDescent="0.25">
      <c r="B868" s="6" t="s">
        <v>2463</v>
      </c>
      <c r="C868" s="6">
        <v>1145</v>
      </c>
      <c r="D868" s="6" t="s">
        <v>2465</v>
      </c>
      <c r="E868" s="6" t="s">
        <v>2464</v>
      </c>
      <c r="F868" s="6" t="s">
        <v>355</v>
      </c>
      <c r="G868" s="6" t="s">
        <v>67</v>
      </c>
      <c r="H868" s="6" t="s">
        <v>1228</v>
      </c>
      <c r="I868" s="6">
        <f>_xlfn.XLOOKUP(E868,[1]Sheet1!$D:$D,[1]Sheet1!$Y:$Y,"")</f>
        <v>0</v>
      </c>
      <c r="J868" s="1">
        <v>1</v>
      </c>
      <c r="K868" s="1">
        <v>3643</v>
      </c>
      <c r="L868" s="12">
        <f t="shared" si="56"/>
        <v>3643</v>
      </c>
      <c r="N868" s="1">
        <f>_xlfn.XLOOKUP(E868,[2]Sheet1!$H:$H,[2]Sheet1!$EX:$EX,"")</f>
        <v>3643</v>
      </c>
      <c r="O868" s="6">
        <f>_xlfn.XLOOKUP(E868,[1]Sheet1!$D:$D,[1]Sheet1!$Z:$Z,"")</f>
        <v>0</v>
      </c>
      <c r="P868" s="16">
        <v>1</v>
      </c>
    </row>
    <row r="869" spans="2:16" ht="15" customHeight="1" x14ac:dyDescent="0.25">
      <c r="B869" s="6" t="s">
        <v>2478</v>
      </c>
      <c r="C869" s="6">
        <v>2423</v>
      </c>
      <c r="D869" s="6" t="s">
        <v>2481</v>
      </c>
      <c r="E869" s="6" t="s">
        <v>2479</v>
      </c>
      <c r="F869" s="6" t="s">
        <v>2480</v>
      </c>
      <c r="G869" s="6" t="s">
        <v>643</v>
      </c>
      <c r="H869" s="6" t="s">
        <v>644</v>
      </c>
      <c r="I869" s="6">
        <f>_xlfn.XLOOKUP(E869,[1]Sheet1!$D:$D,[1]Sheet1!$Y:$Y,"")</f>
        <v>42</v>
      </c>
      <c r="J869" s="1">
        <f t="shared" si="53"/>
        <v>84</v>
      </c>
      <c r="K869" s="1">
        <v>1890</v>
      </c>
      <c r="L869" s="12">
        <f t="shared" si="56"/>
        <v>158760</v>
      </c>
      <c r="N869" s="1">
        <f>_xlfn.XLOOKUP(E869,[2]Sheet1!$H:$H,[2]Sheet1!$EX:$EX,"")</f>
        <v>1890</v>
      </c>
      <c r="O869" s="6">
        <f>_xlfn.XLOOKUP(E869,[1]Sheet1!$D:$D,[1]Sheet1!$Z:$Z,"")</f>
        <v>1890</v>
      </c>
      <c r="P869" s="16">
        <f t="shared" si="54"/>
        <v>1</v>
      </c>
    </row>
    <row r="870" spans="2:16" ht="15" customHeight="1" x14ac:dyDescent="0.25">
      <c r="B870" s="6" t="s">
        <v>2489</v>
      </c>
      <c r="C870" s="6">
        <v>109</v>
      </c>
      <c r="D870" s="6" t="s">
        <v>2491</v>
      </c>
      <c r="E870" s="6" t="s">
        <v>2490</v>
      </c>
      <c r="F870" s="6" t="s">
        <v>108</v>
      </c>
      <c r="G870" s="6" t="s">
        <v>97</v>
      </c>
      <c r="H870" s="6" t="s">
        <v>289</v>
      </c>
      <c r="I870" s="6">
        <f>_xlfn.XLOOKUP(E870,[1]Sheet1!$D:$D,[1]Sheet1!$Y:$Y,"")</f>
        <v>0</v>
      </c>
      <c r="J870" s="1">
        <v>1</v>
      </c>
      <c r="K870" s="1">
        <v>801</v>
      </c>
      <c r="L870" s="12">
        <f t="shared" si="56"/>
        <v>801</v>
      </c>
      <c r="N870" s="1">
        <f>_xlfn.XLOOKUP(E870,[2]Sheet1!$H:$H,[2]Sheet1!$EX:$EX,"")</f>
        <v>801</v>
      </c>
      <c r="O870" s="6">
        <f>_xlfn.XLOOKUP(E870,[1]Sheet1!$D:$D,[1]Sheet1!$Z:$Z,"")</f>
        <v>0</v>
      </c>
      <c r="P870" s="16">
        <v>1</v>
      </c>
    </row>
    <row r="871" spans="2:16" ht="15" customHeight="1" x14ac:dyDescent="0.25">
      <c r="B871" s="6" t="s">
        <v>2493</v>
      </c>
      <c r="C871" s="6">
        <v>5475</v>
      </c>
      <c r="D871" s="6" t="s">
        <v>2497</v>
      </c>
      <c r="E871" s="6" t="s">
        <v>2494</v>
      </c>
      <c r="F871" s="6" t="s">
        <v>2495</v>
      </c>
      <c r="G871" s="6" t="s">
        <v>2496</v>
      </c>
      <c r="H871" s="6" t="s">
        <v>609</v>
      </c>
      <c r="I871" s="6">
        <f>_xlfn.XLOOKUP(E871,[1]Sheet1!$D:$D,[1]Sheet1!$Y:$Y,"")</f>
        <v>250</v>
      </c>
      <c r="J871" s="1">
        <f t="shared" si="53"/>
        <v>500</v>
      </c>
      <c r="K871" s="1">
        <v>3136</v>
      </c>
      <c r="L871" s="12">
        <f t="shared" si="56"/>
        <v>1568000</v>
      </c>
      <c r="N871" s="1">
        <f>_xlfn.XLOOKUP(E871,[2]Sheet1!$H:$H,[2]Sheet1!$EX:$EX,"")</f>
        <v>2863</v>
      </c>
      <c r="O871" s="6">
        <f>_xlfn.XLOOKUP(E871,[1]Sheet1!$D:$D,[1]Sheet1!$Z:$Z,"")</f>
        <v>2863</v>
      </c>
      <c r="P871" s="16">
        <f t="shared" si="54"/>
        <v>1</v>
      </c>
    </row>
    <row r="872" spans="2:16" ht="15" customHeight="1" x14ac:dyDescent="0.25">
      <c r="B872" s="6" t="s">
        <v>2505</v>
      </c>
      <c r="C872" s="6">
        <v>1877</v>
      </c>
      <c r="D872" s="6" t="s">
        <v>2507</v>
      </c>
      <c r="E872" s="6" t="s">
        <v>2506</v>
      </c>
      <c r="F872" s="6" t="s">
        <v>842</v>
      </c>
      <c r="G872" s="6" t="s">
        <v>61</v>
      </c>
      <c r="H872" s="6" t="s">
        <v>474</v>
      </c>
      <c r="I872" s="6">
        <f>_xlfn.XLOOKUP(E872,[1]Sheet1!$D:$D,[1]Sheet1!$Y:$Y,"")</f>
        <v>0</v>
      </c>
      <c r="J872" s="1">
        <v>1</v>
      </c>
      <c r="K872" s="1">
        <v>3626</v>
      </c>
      <c r="L872" s="12">
        <f t="shared" si="56"/>
        <v>3626</v>
      </c>
      <c r="N872" s="1">
        <f>_xlfn.XLOOKUP(E872,[2]Sheet1!$H:$H,[2]Sheet1!$EX:$EX,"")</f>
        <v>3626</v>
      </c>
      <c r="O872" s="6">
        <f>_xlfn.XLOOKUP(E872,[1]Sheet1!$D:$D,[1]Sheet1!$Z:$Z,"")</f>
        <v>0</v>
      </c>
      <c r="P872" s="16">
        <v>1</v>
      </c>
    </row>
    <row r="873" spans="2:16" ht="15" customHeight="1" x14ac:dyDescent="0.25">
      <c r="B873" s="6" t="s">
        <v>2508</v>
      </c>
      <c r="C873" s="6">
        <v>1876</v>
      </c>
      <c r="D873" s="6" t="s">
        <v>2510</v>
      </c>
      <c r="E873" s="6" t="s">
        <v>2509</v>
      </c>
      <c r="F873" s="6" t="s">
        <v>43</v>
      </c>
      <c r="G873" s="6" t="s">
        <v>77</v>
      </c>
      <c r="H873" s="6" t="s">
        <v>474</v>
      </c>
      <c r="I873" s="6">
        <f>_xlfn.XLOOKUP(E873,[1]Sheet1!$D:$D,[1]Sheet1!$Y:$Y,"")</f>
        <v>0</v>
      </c>
      <c r="J873" s="1">
        <v>1</v>
      </c>
      <c r="K873" s="1">
        <v>3626</v>
      </c>
      <c r="L873" s="12">
        <f t="shared" si="56"/>
        <v>3626</v>
      </c>
      <c r="N873" s="1">
        <f>_xlfn.XLOOKUP(E873,[2]Sheet1!$H:$H,[2]Sheet1!$EX:$EX,"")</f>
        <v>3626</v>
      </c>
      <c r="O873" s="6">
        <f>_xlfn.XLOOKUP(E873,[1]Sheet1!$D:$D,[1]Sheet1!$Z:$Z,"")</f>
        <v>0</v>
      </c>
      <c r="P873" s="16">
        <v>1</v>
      </c>
    </row>
    <row r="874" spans="2:16" ht="15" customHeight="1" x14ac:dyDescent="0.25">
      <c r="B874" s="6" t="s">
        <v>2511</v>
      </c>
      <c r="C874" s="6">
        <v>1879</v>
      </c>
      <c r="D874" s="6" t="s">
        <v>2513</v>
      </c>
      <c r="E874" s="6" t="s">
        <v>2512</v>
      </c>
      <c r="F874" s="6" t="s">
        <v>842</v>
      </c>
      <c r="G874" s="6" t="s">
        <v>61</v>
      </c>
      <c r="H874" s="6" t="s">
        <v>474</v>
      </c>
      <c r="I874" s="6">
        <f>_xlfn.XLOOKUP(E874,[1]Sheet1!$D:$D,[1]Sheet1!$Y:$Y,"")</f>
        <v>0</v>
      </c>
      <c r="J874" s="1">
        <v>1</v>
      </c>
      <c r="K874" s="1">
        <v>3626</v>
      </c>
      <c r="L874" s="12">
        <f t="shared" si="56"/>
        <v>3626</v>
      </c>
      <c r="N874" s="1">
        <f>_xlfn.XLOOKUP(E874,[2]Sheet1!$H:$H,[2]Sheet1!$EX:$EX,"")</f>
        <v>3626</v>
      </c>
      <c r="O874" s="6">
        <f>_xlfn.XLOOKUP(E874,[1]Sheet1!$D:$D,[1]Sheet1!$Z:$Z,"")</f>
        <v>0</v>
      </c>
      <c r="P874" s="16">
        <v>1</v>
      </c>
    </row>
    <row r="875" spans="2:16" ht="15" customHeight="1" x14ac:dyDescent="0.25">
      <c r="B875" s="6" t="s">
        <v>2514</v>
      </c>
      <c r="C875" s="6">
        <v>1871</v>
      </c>
      <c r="D875" s="6" t="s">
        <v>2516</v>
      </c>
      <c r="E875" s="6" t="s">
        <v>2515</v>
      </c>
      <c r="F875" s="6" t="s">
        <v>43</v>
      </c>
      <c r="G875" s="6" t="s">
        <v>77</v>
      </c>
      <c r="H875" s="6" t="s">
        <v>474</v>
      </c>
      <c r="I875" s="6">
        <f>_xlfn.XLOOKUP(E875,[1]Sheet1!$D:$D,[1]Sheet1!$Y:$Y,"")</f>
        <v>0</v>
      </c>
      <c r="J875" s="1">
        <v>1</v>
      </c>
      <c r="K875" s="1">
        <v>3626</v>
      </c>
      <c r="L875" s="12">
        <f t="shared" si="56"/>
        <v>3626</v>
      </c>
      <c r="N875" s="1">
        <f>_xlfn.XLOOKUP(E875,[2]Sheet1!$H:$H,[2]Sheet1!$EX:$EX,"")</f>
        <v>3626</v>
      </c>
      <c r="O875" s="6">
        <f>_xlfn.XLOOKUP(E875,[1]Sheet1!$D:$D,[1]Sheet1!$Z:$Z,"")</f>
        <v>0</v>
      </c>
      <c r="P875" s="16">
        <v>1</v>
      </c>
    </row>
    <row r="876" spans="2:16" ht="15" customHeight="1" x14ac:dyDescent="0.25">
      <c r="B876" s="6" t="s">
        <v>2517</v>
      </c>
      <c r="C876" s="6">
        <v>2656</v>
      </c>
      <c r="D876" s="6" t="s">
        <v>2519</v>
      </c>
      <c r="E876" s="6" t="s">
        <v>2518</v>
      </c>
      <c r="F876" s="6" t="s">
        <v>43</v>
      </c>
      <c r="G876" s="6" t="s">
        <v>77</v>
      </c>
      <c r="H876" s="6" t="s">
        <v>474</v>
      </c>
      <c r="I876" s="6">
        <f>_xlfn.XLOOKUP(E876,[1]Sheet1!$D:$D,[1]Sheet1!$Y:$Y,"")</f>
        <v>0</v>
      </c>
      <c r="J876" s="1">
        <v>1</v>
      </c>
      <c r="K876" s="1">
        <v>3626</v>
      </c>
      <c r="L876" s="12">
        <f t="shared" si="56"/>
        <v>3626</v>
      </c>
      <c r="N876" s="1">
        <f>_xlfn.XLOOKUP(E876,[2]Sheet1!$H:$H,[2]Sheet1!$EX:$EX,"")</f>
        <v>3626</v>
      </c>
      <c r="O876" s="6">
        <f>_xlfn.XLOOKUP(E876,[1]Sheet1!$D:$D,[1]Sheet1!$Z:$Z,"")</f>
        <v>0</v>
      </c>
      <c r="P876" s="16">
        <v>1</v>
      </c>
    </row>
    <row r="877" spans="2:16" ht="15" customHeight="1" x14ac:dyDescent="0.25">
      <c r="B877" s="6" t="s">
        <v>2520</v>
      </c>
      <c r="C877" s="6">
        <v>2705</v>
      </c>
      <c r="D877" s="6" t="s">
        <v>2522</v>
      </c>
      <c r="E877" s="6" t="s">
        <v>2521</v>
      </c>
      <c r="F877" s="6" t="s">
        <v>43</v>
      </c>
      <c r="G877" s="6" t="s">
        <v>77</v>
      </c>
      <c r="H877" s="6" t="s">
        <v>474</v>
      </c>
      <c r="I877" s="6">
        <f>_xlfn.XLOOKUP(E877,[1]Sheet1!$D:$D,[1]Sheet1!$Y:$Y,"")</f>
        <v>0</v>
      </c>
      <c r="J877" s="1">
        <v>1</v>
      </c>
      <c r="K877" s="1">
        <v>3626</v>
      </c>
      <c r="L877" s="12">
        <f t="shared" si="56"/>
        <v>3626</v>
      </c>
      <c r="N877" s="1">
        <f>_xlfn.XLOOKUP(E877,[2]Sheet1!$H:$H,[2]Sheet1!$EX:$EX,"")</f>
        <v>3626</v>
      </c>
      <c r="O877" s="6">
        <f>_xlfn.XLOOKUP(E877,[1]Sheet1!$D:$D,[1]Sheet1!$Z:$Z,"")</f>
        <v>0</v>
      </c>
      <c r="P877" s="16">
        <v>1</v>
      </c>
    </row>
    <row r="878" spans="2:16" ht="15" customHeight="1" x14ac:dyDescent="0.25">
      <c r="B878" s="6" t="s">
        <v>2523</v>
      </c>
      <c r="C878" s="6">
        <v>1881</v>
      </c>
      <c r="D878" s="6" t="s">
        <v>2525</v>
      </c>
      <c r="E878" s="6" t="s">
        <v>2524</v>
      </c>
      <c r="F878" s="6" t="s">
        <v>43</v>
      </c>
      <c r="G878" s="6" t="s">
        <v>77</v>
      </c>
      <c r="H878" s="6" t="s">
        <v>474</v>
      </c>
      <c r="I878" s="6">
        <f>_xlfn.XLOOKUP(E878,[1]Sheet1!$D:$D,[1]Sheet1!$Y:$Y,"")</f>
        <v>0</v>
      </c>
      <c r="J878" s="1">
        <v>1</v>
      </c>
      <c r="K878" s="1">
        <v>3626</v>
      </c>
      <c r="L878" s="12">
        <f t="shared" si="56"/>
        <v>3626</v>
      </c>
      <c r="N878" s="1">
        <f>_xlfn.XLOOKUP(E878,[2]Sheet1!$H:$H,[2]Sheet1!$EX:$EX,"")</f>
        <v>3626</v>
      </c>
      <c r="O878" s="6">
        <f>_xlfn.XLOOKUP(E878,[1]Sheet1!$D:$D,[1]Sheet1!$Z:$Z,"")</f>
        <v>0</v>
      </c>
      <c r="P878" s="16">
        <v>1</v>
      </c>
    </row>
    <row r="879" spans="2:16" ht="15" customHeight="1" x14ac:dyDescent="0.25">
      <c r="B879" s="6" t="s">
        <v>2526</v>
      </c>
      <c r="C879" s="6">
        <v>1872</v>
      </c>
      <c r="D879" s="6" t="s">
        <v>2528</v>
      </c>
      <c r="E879" s="6" t="s">
        <v>2527</v>
      </c>
      <c r="F879" s="6" t="s">
        <v>43</v>
      </c>
      <c r="G879" s="6" t="s">
        <v>77</v>
      </c>
      <c r="H879" s="6" t="s">
        <v>474</v>
      </c>
      <c r="I879" s="6">
        <f>_xlfn.XLOOKUP(E879,[1]Sheet1!$D:$D,[1]Sheet1!$Y:$Y,"")</f>
        <v>0</v>
      </c>
      <c r="J879" s="1">
        <v>1</v>
      </c>
      <c r="K879" s="1">
        <v>3626</v>
      </c>
      <c r="L879" s="12">
        <f t="shared" si="56"/>
        <v>3626</v>
      </c>
      <c r="N879" s="1">
        <f>_xlfn.XLOOKUP(E879,[2]Sheet1!$H:$H,[2]Sheet1!$EX:$EX,"")</f>
        <v>3626</v>
      </c>
      <c r="O879" s="6">
        <f>_xlfn.XLOOKUP(E879,[1]Sheet1!$D:$D,[1]Sheet1!$Z:$Z,"")</f>
        <v>0</v>
      </c>
      <c r="P879" s="16">
        <v>1</v>
      </c>
    </row>
    <row r="880" spans="2:16" ht="15" customHeight="1" x14ac:dyDescent="0.25">
      <c r="B880" s="6" t="s">
        <v>2529</v>
      </c>
      <c r="C880" s="6">
        <v>1873</v>
      </c>
      <c r="D880" s="6" t="s">
        <v>2531</v>
      </c>
      <c r="E880" s="6" t="s">
        <v>2530</v>
      </c>
      <c r="F880" s="6" t="s">
        <v>43</v>
      </c>
      <c r="G880" s="6" t="s">
        <v>77</v>
      </c>
      <c r="H880" s="6" t="s">
        <v>474</v>
      </c>
      <c r="I880" s="6">
        <f>_xlfn.XLOOKUP(E880,[1]Sheet1!$D:$D,[1]Sheet1!$Y:$Y,"")</f>
        <v>0</v>
      </c>
      <c r="J880" s="1">
        <v>1</v>
      </c>
      <c r="K880" s="1">
        <v>3626</v>
      </c>
      <c r="L880" s="12">
        <f t="shared" si="56"/>
        <v>3626</v>
      </c>
      <c r="N880" s="1">
        <f>_xlfn.XLOOKUP(E880,[2]Sheet1!$H:$H,[2]Sheet1!$EX:$EX,"")</f>
        <v>3626</v>
      </c>
      <c r="O880" s="6">
        <f>_xlfn.XLOOKUP(E880,[1]Sheet1!$D:$D,[1]Sheet1!$Z:$Z,"")</f>
        <v>0</v>
      </c>
      <c r="P880" s="16">
        <v>1</v>
      </c>
    </row>
    <row r="881" spans="2:16" ht="15" customHeight="1" x14ac:dyDescent="0.25">
      <c r="B881" s="6" t="s">
        <v>2532</v>
      </c>
      <c r="C881" s="6">
        <v>1880</v>
      </c>
      <c r="D881" s="6" t="s">
        <v>2534</v>
      </c>
      <c r="E881" s="6" t="s">
        <v>2533</v>
      </c>
      <c r="F881" s="6" t="s">
        <v>43</v>
      </c>
      <c r="G881" s="6" t="s">
        <v>77</v>
      </c>
      <c r="H881" s="6" t="s">
        <v>474</v>
      </c>
      <c r="I881" s="6">
        <f>_xlfn.XLOOKUP(E881,[1]Sheet1!$D:$D,[1]Sheet1!$Y:$Y,"")</f>
        <v>0</v>
      </c>
      <c r="J881" s="1">
        <v>1</v>
      </c>
      <c r="K881" s="1">
        <v>3626</v>
      </c>
      <c r="L881" s="12">
        <f t="shared" si="56"/>
        <v>3626</v>
      </c>
      <c r="N881" s="1">
        <f>_xlfn.XLOOKUP(E881,[2]Sheet1!$H:$H,[2]Sheet1!$EX:$EX,"")</f>
        <v>3626</v>
      </c>
      <c r="O881" s="6">
        <f>_xlfn.XLOOKUP(E881,[1]Sheet1!$D:$D,[1]Sheet1!$Z:$Z,"")</f>
        <v>0</v>
      </c>
      <c r="P881" s="16">
        <v>1</v>
      </c>
    </row>
    <row r="882" spans="2:16" ht="15" customHeight="1" x14ac:dyDescent="0.25">
      <c r="B882" s="6" t="s">
        <v>2535</v>
      </c>
      <c r="C882" s="6">
        <v>2067</v>
      </c>
      <c r="D882" s="6" t="s">
        <v>2537</v>
      </c>
      <c r="E882" s="6" t="s">
        <v>2536</v>
      </c>
      <c r="F882" s="6" t="s">
        <v>43</v>
      </c>
      <c r="G882" s="6" t="s">
        <v>77</v>
      </c>
      <c r="H882" s="6" t="s">
        <v>474</v>
      </c>
      <c r="I882" s="6">
        <f>_xlfn.XLOOKUP(E882,[1]Sheet1!$D:$D,[1]Sheet1!$Y:$Y,"")</f>
        <v>0</v>
      </c>
      <c r="J882" s="1">
        <v>1</v>
      </c>
      <c r="K882" s="1">
        <v>3626</v>
      </c>
      <c r="L882" s="12">
        <f t="shared" si="56"/>
        <v>3626</v>
      </c>
      <c r="N882" s="1">
        <f>_xlfn.XLOOKUP(E882,[2]Sheet1!$H:$H,[2]Sheet1!$EX:$EX,"")</f>
        <v>3626</v>
      </c>
      <c r="O882" s="6">
        <f>_xlfn.XLOOKUP(E882,[1]Sheet1!$D:$D,[1]Sheet1!$Z:$Z,"")</f>
        <v>0</v>
      </c>
      <c r="P882" s="16">
        <v>1</v>
      </c>
    </row>
    <row r="883" spans="2:16" ht="15" customHeight="1" x14ac:dyDescent="0.25">
      <c r="B883" s="6" t="s">
        <v>2538</v>
      </c>
      <c r="C883" s="6">
        <v>1874</v>
      </c>
      <c r="D883" s="6" t="s">
        <v>2540</v>
      </c>
      <c r="E883" s="6" t="s">
        <v>2539</v>
      </c>
      <c r="F883" s="6" t="s">
        <v>43</v>
      </c>
      <c r="G883" s="6" t="s">
        <v>77</v>
      </c>
      <c r="H883" s="6" t="s">
        <v>474</v>
      </c>
      <c r="I883" s="6">
        <f>_xlfn.XLOOKUP(E883,[1]Sheet1!$D:$D,[1]Sheet1!$Y:$Y,"")</f>
        <v>0</v>
      </c>
      <c r="J883" s="1">
        <v>1</v>
      </c>
      <c r="K883" s="1">
        <v>3626</v>
      </c>
      <c r="L883" s="12">
        <f t="shared" si="56"/>
        <v>3626</v>
      </c>
      <c r="N883" s="1">
        <f>_xlfn.XLOOKUP(E883,[2]Sheet1!$H:$H,[2]Sheet1!$EX:$EX,"")</f>
        <v>3626</v>
      </c>
      <c r="O883" s="6">
        <f>_xlfn.XLOOKUP(E883,[1]Sheet1!$D:$D,[1]Sheet1!$Z:$Z,"")</f>
        <v>0</v>
      </c>
      <c r="P883" s="16">
        <v>1</v>
      </c>
    </row>
    <row r="884" spans="2:16" ht="15" customHeight="1" x14ac:dyDescent="0.25">
      <c r="B884" s="6" t="s">
        <v>2541</v>
      </c>
      <c r="C884" s="6">
        <v>1875</v>
      </c>
      <c r="D884" s="6" t="s">
        <v>2543</v>
      </c>
      <c r="E884" s="6" t="s">
        <v>2542</v>
      </c>
      <c r="F884" s="6" t="s">
        <v>43</v>
      </c>
      <c r="G884" s="6" t="s">
        <v>77</v>
      </c>
      <c r="H884" s="6" t="s">
        <v>474</v>
      </c>
      <c r="I884" s="6">
        <f>_xlfn.XLOOKUP(E884,[1]Sheet1!$D:$D,[1]Sheet1!$Y:$Y,"")</f>
        <v>0</v>
      </c>
      <c r="J884" s="1">
        <v>1</v>
      </c>
      <c r="K884" s="1">
        <v>3626</v>
      </c>
      <c r="L884" s="12">
        <f t="shared" si="56"/>
        <v>3626</v>
      </c>
      <c r="N884" s="1">
        <f>_xlfn.XLOOKUP(E884,[2]Sheet1!$H:$H,[2]Sheet1!$EX:$EX,"")</f>
        <v>3626</v>
      </c>
      <c r="O884" s="6">
        <f>_xlfn.XLOOKUP(E884,[1]Sheet1!$D:$D,[1]Sheet1!$Z:$Z,"")</f>
        <v>0</v>
      </c>
      <c r="P884" s="16">
        <v>1</v>
      </c>
    </row>
    <row r="885" spans="2:16" ht="15" customHeight="1" x14ac:dyDescent="0.25">
      <c r="B885" s="6" t="s">
        <v>2544</v>
      </c>
      <c r="C885" s="6">
        <v>1878</v>
      </c>
      <c r="D885" s="6" t="s">
        <v>2546</v>
      </c>
      <c r="E885" s="6" t="s">
        <v>2545</v>
      </c>
      <c r="F885" s="6" t="s">
        <v>842</v>
      </c>
      <c r="G885" s="6" t="s">
        <v>61</v>
      </c>
      <c r="H885" s="6" t="s">
        <v>474</v>
      </c>
      <c r="I885" s="6">
        <f>_xlfn.XLOOKUP(E885,[1]Sheet1!$D:$D,[1]Sheet1!$Y:$Y,"")</f>
        <v>0</v>
      </c>
      <c r="J885" s="1">
        <v>1</v>
      </c>
      <c r="K885" s="1">
        <v>3626</v>
      </c>
      <c r="L885" s="12">
        <f t="shared" si="56"/>
        <v>3626</v>
      </c>
      <c r="N885" s="1">
        <f>_xlfn.XLOOKUP(E885,[2]Sheet1!$H:$H,[2]Sheet1!$EX:$EX,"")</f>
        <v>3626</v>
      </c>
      <c r="O885" s="6">
        <f>_xlfn.XLOOKUP(E885,[1]Sheet1!$D:$D,[1]Sheet1!$Z:$Z,"")</f>
        <v>0</v>
      </c>
      <c r="P885" s="16">
        <v>1</v>
      </c>
    </row>
    <row r="886" spans="2:16" ht="15" customHeight="1" x14ac:dyDescent="0.25">
      <c r="B886" s="6" t="s">
        <v>2547</v>
      </c>
      <c r="C886" s="6">
        <v>5212</v>
      </c>
      <c r="D886" s="6" t="s">
        <v>2549</v>
      </c>
      <c r="E886" s="6" t="s">
        <v>2548</v>
      </c>
      <c r="F886" s="6" t="s">
        <v>612</v>
      </c>
      <c r="G886" s="6" t="s">
        <v>9</v>
      </c>
      <c r="H886" s="6" t="s">
        <v>968</v>
      </c>
      <c r="I886" s="6">
        <f>_xlfn.XLOOKUP(E886,[1]Sheet1!$D:$D,[1]Sheet1!$Y:$Y,"")</f>
        <v>246</v>
      </c>
      <c r="J886" s="1">
        <f t="shared" si="53"/>
        <v>492</v>
      </c>
      <c r="K886" s="1">
        <v>1053</v>
      </c>
      <c r="L886" s="12">
        <f t="shared" si="56"/>
        <v>518076</v>
      </c>
      <c r="N886" s="1">
        <f>_xlfn.XLOOKUP(E886,[2]Sheet1!$H:$H,[2]Sheet1!$EX:$EX,"")</f>
        <v>954</v>
      </c>
      <c r="O886" s="6">
        <f>_xlfn.XLOOKUP(E886,[1]Sheet1!$D:$D,[1]Sheet1!$Z:$Z,"")</f>
        <v>234684</v>
      </c>
      <c r="P886" s="16">
        <f t="shared" si="54"/>
        <v>246</v>
      </c>
    </row>
    <row r="887" spans="2:16" ht="15" customHeight="1" x14ac:dyDescent="0.25">
      <c r="B887" s="6" t="s">
        <v>2550</v>
      </c>
      <c r="C887" s="6">
        <v>5477</v>
      </c>
      <c r="D887" s="6" t="s">
        <v>2553</v>
      </c>
      <c r="E887" s="6" t="s">
        <v>2551</v>
      </c>
      <c r="F887" s="6" t="s">
        <v>2552</v>
      </c>
      <c r="G887" s="6" t="s">
        <v>48</v>
      </c>
      <c r="H887" s="6" t="s">
        <v>312</v>
      </c>
      <c r="I887" s="6">
        <f>_xlfn.XLOOKUP(E887,[1]Sheet1!$D:$D,[1]Sheet1!$Y:$Y,"")</f>
        <v>260</v>
      </c>
      <c r="J887" s="1">
        <f t="shared" si="53"/>
        <v>520</v>
      </c>
      <c r="K887" s="1">
        <v>126322</v>
      </c>
      <c r="L887" s="12">
        <f t="shared" si="56"/>
        <v>65687440</v>
      </c>
      <c r="N887" s="1">
        <f>_xlfn.XLOOKUP(E887,[2]Sheet1!$H:$H,[2]Sheet1!$EX:$EX,"")</f>
        <v>117509</v>
      </c>
      <c r="O887" s="6">
        <f>_xlfn.XLOOKUP(E887,[1]Sheet1!$D:$D,[1]Sheet1!$Z:$Z,"")</f>
        <v>30552340</v>
      </c>
      <c r="P887" s="16">
        <f t="shared" si="54"/>
        <v>260</v>
      </c>
    </row>
    <row r="888" spans="2:16" ht="15" customHeight="1" x14ac:dyDescent="0.25">
      <c r="B888" s="6" t="s">
        <v>2565</v>
      </c>
      <c r="C888" s="6">
        <v>2716</v>
      </c>
      <c r="D888" s="6" t="s">
        <v>2567</v>
      </c>
      <c r="E888" s="6" t="s">
        <v>2566</v>
      </c>
      <c r="F888" s="6" t="s">
        <v>198</v>
      </c>
      <c r="G888" s="6" t="s">
        <v>61</v>
      </c>
      <c r="H888" s="6" t="s">
        <v>167</v>
      </c>
      <c r="I888" s="6">
        <f>_xlfn.XLOOKUP(E888,[1]Sheet1!$D:$D,[1]Sheet1!$Y:$Y,"")</f>
        <v>0</v>
      </c>
      <c r="J888" s="1">
        <v>1</v>
      </c>
      <c r="K888" s="1">
        <v>721</v>
      </c>
      <c r="L888" s="12">
        <f t="shared" si="56"/>
        <v>721</v>
      </c>
      <c r="N888" s="1">
        <f>_xlfn.XLOOKUP(E888,[2]Sheet1!$H:$H,[2]Sheet1!$EX:$EX,"")</f>
        <v>425</v>
      </c>
      <c r="O888" s="6">
        <f>_xlfn.XLOOKUP(E888,[1]Sheet1!$D:$D,[1]Sheet1!$Z:$Z,"")</f>
        <v>0</v>
      </c>
      <c r="P888" s="16">
        <v>1</v>
      </c>
    </row>
    <row r="889" spans="2:16" ht="15" customHeight="1" x14ac:dyDescent="0.25">
      <c r="B889" s="6" t="s">
        <v>2568</v>
      </c>
      <c r="C889" s="6">
        <v>2699</v>
      </c>
      <c r="D889" s="6" t="s">
        <v>2572</v>
      </c>
      <c r="E889" s="6" t="s">
        <v>2569</v>
      </c>
      <c r="F889" s="6" t="s">
        <v>2570</v>
      </c>
      <c r="G889" s="6" t="s">
        <v>2571</v>
      </c>
      <c r="H889" s="6" t="s">
        <v>433</v>
      </c>
      <c r="I889" s="6">
        <f>_xlfn.XLOOKUP(E889,[1]Sheet1!$D:$D,[1]Sheet1!$Y:$Y,"")</f>
        <v>48</v>
      </c>
      <c r="J889" s="1">
        <f t="shared" si="53"/>
        <v>96</v>
      </c>
      <c r="K889" s="1">
        <v>12816</v>
      </c>
      <c r="L889" s="12">
        <f t="shared" si="56"/>
        <v>1230336</v>
      </c>
      <c r="N889" s="1">
        <f>_xlfn.XLOOKUP(E889,[2]Sheet1!$H:$H,[2]Sheet1!$EX:$EX,"")</f>
        <v>12816</v>
      </c>
      <c r="O889" s="6">
        <f>_xlfn.XLOOKUP(E889,[1]Sheet1!$D:$D,[1]Sheet1!$Z:$Z,"")</f>
        <v>25632</v>
      </c>
      <c r="P889" s="16">
        <f t="shared" si="54"/>
        <v>2</v>
      </c>
    </row>
    <row r="890" spans="2:16" ht="15" customHeight="1" x14ac:dyDescent="0.25">
      <c r="B890" s="6" t="s">
        <v>2573</v>
      </c>
      <c r="C890" s="6">
        <v>3100</v>
      </c>
      <c r="D890" s="6" t="s">
        <v>2575</v>
      </c>
      <c r="E890" s="6" t="s">
        <v>2574</v>
      </c>
      <c r="F890" s="6" t="s">
        <v>347</v>
      </c>
      <c r="G890" s="6" t="s">
        <v>786</v>
      </c>
      <c r="H890" s="6" t="s">
        <v>289</v>
      </c>
      <c r="I890" s="6">
        <f>_xlfn.XLOOKUP(E890,[1]Sheet1!$D:$D,[1]Sheet1!$Y:$Y,"")</f>
        <v>560</v>
      </c>
      <c r="J890" s="1">
        <f t="shared" si="53"/>
        <v>1120</v>
      </c>
      <c r="K890" s="1">
        <v>1521</v>
      </c>
      <c r="L890" s="12">
        <f t="shared" si="56"/>
        <v>1703520</v>
      </c>
      <c r="N890" s="1">
        <f>_xlfn.XLOOKUP(E890,[2]Sheet1!$H:$H,[2]Sheet1!$EX:$EX,"")</f>
        <v>1646</v>
      </c>
      <c r="O890" s="6">
        <f>_xlfn.XLOOKUP(E890,[1]Sheet1!$D:$D,[1]Sheet1!$Z:$Z,"")</f>
        <v>6584</v>
      </c>
      <c r="P890" s="16">
        <f t="shared" si="54"/>
        <v>4</v>
      </c>
    </row>
    <row r="891" spans="2:16" ht="15" customHeight="1" x14ac:dyDescent="0.25">
      <c r="B891" s="6" t="s">
        <v>2584</v>
      </c>
      <c r="C891" s="6">
        <v>2891</v>
      </c>
      <c r="D891" s="6" t="s">
        <v>2588</v>
      </c>
      <c r="E891" s="6" t="s">
        <v>2585</v>
      </c>
      <c r="F891" s="6" t="s">
        <v>720</v>
      </c>
      <c r="G891" s="6" t="s">
        <v>2586</v>
      </c>
      <c r="H891" s="6" t="s">
        <v>2587</v>
      </c>
      <c r="I891" s="6">
        <f>_xlfn.XLOOKUP(E891,[1]Sheet1!$D:$D,[1]Sheet1!$Y:$Y,"")</f>
        <v>60</v>
      </c>
      <c r="J891" s="1">
        <f t="shared" si="53"/>
        <v>120</v>
      </c>
      <c r="K891" s="1">
        <v>2546</v>
      </c>
      <c r="L891" s="12">
        <f t="shared" si="56"/>
        <v>305520</v>
      </c>
      <c r="N891" s="1">
        <f>_xlfn.XLOOKUP(E891,[2]Sheet1!$H:$H,[2]Sheet1!$EX:$EX,"")</f>
        <v>2546</v>
      </c>
      <c r="O891" s="6">
        <f>_xlfn.XLOOKUP(E891,[1]Sheet1!$D:$D,[1]Sheet1!$Z:$Z,"")</f>
        <v>2546</v>
      </c>
      <c r="P891" s="16">
        <f t="shared" si="54"/>
        <v>1</v>
      </c>
    </row>
    <row r="892" spans="2:16" ht="15" customHeight="1" x14ac:dyDescent="0.25">
      <c r="B892" s="6" t="s">
        <v>2592</v>
      </c>
      <c r="C892" s="6">
        <v>3496</v>
      </c>
      <c r="D892" s="6" t="s">
        <v>2594</v>
      </c>
      <c r="E892" s="6" t="s">
        <v>2593</v>
      </c>
      <c r="F892" s="6" t="s">
        <v>70</v>
      </c>
      <c r="G892" s="6" t="s">
        <v>163</v>
      </c>
      <c r="H892" s="6" t="s">
        <v>968</v>
      </c>
      <c r="I892" s="6">
        <f>_xlfn.XLOOKUP(E892,[1]Sheet1!$D:$D,[1]Sheet1!$Y:$Y,"")</f>
        <v>450</v>
      </c>
      <c r="J892" s="1">
        <f t="shared" si="53"/>
        <v>900</v>
      </c>
      <c r="K892" s="1">
        <v>4727</v>
      </c>
      <c r="L892" s="12">
        <f t="shared" si="56"/>
        <v>4254300</v>
      </c>
      <c r="N892" s="1">
        <f>_xlfn.XLOOKUP(E892,[2]Sheet1!$H:$H,[2]Sheet1!$EX:$EX,"")</f>
        <v>4545</v>
      </c>
      <c r="O892" s="6">
        <f>_xlfn.XLOOKUP(E892,[1]Sheet1!$D:$D,[1]Sheet1!$Z:$Z,"")</f>
        <v>40905</v>
      </c>
      <c r="P892" s="16">
        <f t="shared" si="54"/>
        <v>9</v>
      </c>
    </row>
    <row r="893" spans="2:16" ht="15" customHeight="1" x14ac:dyDescent="0.25">
      <c r="B893" s="6" t="s">
        <v>2595</v>
      </c>
      <c r="C893" s="6">
        <v>5287</v>
      </c>
      <c r="D893" s="6" t="s">
        <v>2597</v>
      </c>
      <c r="E893" s="6" t="s">
        <v>2596</v>
      </c>
      <c r="F893" s="6" t="s">
        <v>66</v>
      </c>
      <c r="G893" s="6" t="s">
        <v>67</v>
      </c>
      <c r="H893" s="6" t="s">
        <v>442</v>
      </c>
      <c r="I893" s="6">
        <f>_xlfn.XLOOKUP(E893,[1]Sheet1!$D:$D,[1]Sheet1!$Y:$Y,"")</f>
        <v>200</v>
      </c>
      <c r="J893" s="1">
        <f t="shared" si="53"/>
        <v>400</v>
      </c>
      <c r="K893" s="1">
        <v>981</v>
      </c>
      <c r="L893" s="12">
        <f t="shared" si="56"/>
        <v>392400</v>
      </c>
      <c r="N893" s="1">
        <f>_xlfn.XLOOKUP(E893,[2]Sheet1!$H:$H,[2]Sheet1!$EX:$EX,"")</f>
        <v>572</v>
      </c>
      <c r="O893" s="6">
        <f>_xlfn.XLOOKUP(E893,[1]Sheet1!$D:$D,[1]Sheet1!$Z:$Z,"")</f>
        <v>1144</v>
      </c>
      <c r="P893" s="16">
        <f t="shared" si="54"/>
        <v>2</v>
      </c>
    </row>
    <row r="894" spans="2:16" ht="15" customHeight="1" x14ac:dyDescent="0.25">
      <c r="B894" s="6" t="s">
        <v>2606</v>
      </c>
      <c r="C894" s="6">
        <v>5167</v>
      </c>
      <c r="D894" s="6" t="s">
        <v>2608</v>
      </c>
      <c r="E894" s="6" t="s">
        <v>2607</v>
      </c>
      <c r="F894" s="6" t="s">
        <v>850</v>
      </c>
      <c r="G894" s="6" t="s">
        <v>32</v>
      </c>
      <c r="H894" s="6" t="s">
        <v>224</v>
      </c>
      <c r="I894" s="6">
        <f>_xlfn.XLOOKUP(E894,[1]Sheet1!$D:$D,[1]Sheet1!$Y:$Y,"")</f>
        <v>10</v>
      </c>
      <c r="J894" s="1">
        <f t="shared" si="53"/>
        <v>20</v>
      </c>
      <c r="K894" s="1">
        <v>10374</v>
      </c>
      <c r="L894" s="12">
        <f t="shared" si="56"/>
        <v>207480</v>
      </c>
      <c r="N894" s="1">
        <f>_xlfn.XLOOKUP(E894,[2]Sheet1!$H:$H,[2]Sheet1!$EX:$EX,"")</f>
        <v>8200</v>
      </c>
      <c r="O894" s="6">
        <f>_xlfn.XLOOKUP(E894,[1]Sheet1!$D:$D,[1]Sheet1!$Z:$Z,"")</f>
        <v>8200</v>
      </c>
      <c r="P894" s="16">
        <f t="shared" si="54"/>
        <v>1</v>
      </c>
    </row>
    <row r="895" spans="2:16" ht="15" customHeight="1" x14ac:dyDescent="0.25">
      <c r="B895" s="6" t="s">
        <v>2609</v>
      </c>
      <c r="C895" s="6">
        <v>5163</v>
      </c>
      <c r="D895" s="6" t="s">
        <v>2611</v>
      </c>
      <c r="E895" s="6" t="s">
        <v>2610</v>
      </c>
      <c r="F895" s="6" t="s">
        <v>514</v>
      </c>
      <c r="G895" s="6" t="s">
        <v>101</v>
      </c>
      <c r="H895" s="6" t="s">
        <v>224</v>
      </c>
      <c r="I895" s="6">
        <f>_xlfn.XLOOKUP(E895,[1]Sheet1!$D:$D,[1]Sheet1!$Y:$Y,"")</f>
        <v>900</v>
      </c>
      <c r="J895" s="1">
        <f t="shared" si="53"/>
        <v>1800</v>
      </c>
      <c r="K895" s="1">
        <v>8836</v>
      </c>
      <c r="L895" s="12">
        <f t="shared" si="56"/>
        <v>15904800</v>
      </c>
      <c r="N895" s="1">
        <f>_xlfn.XLOOKUP(E895,[2]Sheet1!$H:$H,[2]Sheet1!$EX:$EX,"")</f>
        <v>6795</v>
      </c>
      <c r="O895" s="6">
        <f>_xlfn.XLOOKUP(E895,[1]Sheet1!$D:$D,[1]Sheet1!$Z:$Z,"")</f>
        <v>611550</v>
      </c>
      <c r="P895" s="16">
        <f t="shared" si="54"/>
        <v>90</v>
      </c>
    </row>
    <row r="896" spans="2:16" ht="15" customHeight="1" x14ac:dyDescent="0.25">
      <c r="B896" s="6" t="s">
        <v>2615</v>
      </c>
      <c r="C896" s="6">
        <v>880</v>
      </c>
      <c r="D896" s="6" t="s">
        <v>2617</v>
      </c>
      <c r="E896" s="6" t="s">
        <v>2616</v>
      </c>
      <c r="F896" s="6" t="s">
        <v>362</v>
      </c>
      <c r="G896" s="6" t="s">
        <v>163</v>
      </c>
      <c r="H896" s="6" t="s">
        <v>356</v>
      </c>
      <c r="I896" s="6">
        <f>_xlfn.XLOOKUP(E896,[1]Sheet1!$D:$D,[1]Sheet1!$Y:$Y,"")</f>
        <v>150</v>
      </c>
      <c r="J896" s="1">
        <f t="shared" si="53"/>
        <v>300</v>
      </c>
      <c r="K896" s="1">
        <v>2863</v>
      </c>
      <c r="L896" s="12">
        <f t="shared" ref="L896:L927" si="57">K896*J896</f>
        <v>858900</v>
      </c>
      <c r="N896" s="1">
        <f>_xlfn.XLOOKUP(E896,[2]Sheet1!$H:$H,[2]Sheet1!$EX:$EX,"")</f>
        <v>2772</v>
      </c>
      <c r="O896" s="6">
        <f>_xlfn.XLOOKUP(E896,[1]Sheet1!$D:$D,[1]Sheet1!$Z:$Z,"")</f>
        <v>8316</v>
      </c>
      <c r="P896" s="16">
        <f t="shared" si="54"/>
        <v>3</v>
      </c>
    </row>
    <row r="897" spans="2:16" ht="15" customHeight="1" x14ac:dyDescent="0.25">
      <c r="B897" s="6" t="s">
        <v>2618</v>
      </c>
      <c r="C897" s="6">
        <v>1838</v>
      </c>
      <c r="D897" s="6" t="s">
        <v>2621</v>
      </c>
      <c r="E897" s="6" t="s">
        <v>2619</v>
      </c>
      <c r="F897" s="6" t="s">
        <v>2620</v>
      </c>
      <c r="G897" s="6" t="s">
        <v>101</v>
      </c>
      <c r="H897" s="6" t="s">
        <v>262</v>
      </c>
      <c r="I897" s="6">
        <f>_xlfn.XLOOKUP(E897,[1]Sheet1!$D:$D,[1]Sheet1!$Y:$Y,"")</f>
        <v>20</v>
      </c>
      <c r="J897" s="1">
        <f t="shared" si="53"/>
        <v>40</v>
      </c>
      <c r="K897" s="1">
        <v>9915</v>
      </c>
      <c r="L897" s="12">
        <f t="shared" si="57"/>
        <v>396600</v>
      </c>
      <c r="N897" s="1">
        <f>_xlfn.XLOOKUP(E897,[2]Sheet1!$H:$H,[2]Sheet1!$EX:$EX,"")</f>
        <v>11715</v>
      </c>
      <c r="O897" s="6">
        <f>_xlfn.XLOOKUP(E897,[1]Sheet1!$D:$D,[1]Sheet1!$Z:$Z,"")</f>
        <v>23430</v>
      </c>
      <c r="P897" s="16">
        <f t="shared" si="54"/>
        <v>2</v>
      </c>
    </row>
    <row r="898" spans="2:16" ht="15" customHeight="1" x14ac:dyDescent="0.25">
      <c r="B898" s="6" t="s">
        <v>2643</v>
      </c>
      <c r="C898" s="6">
        <v>527</v>
      </c>
      <c r="D898" s="6" t="s">
        <v>2646</v>
      </c>
      <c r="E898" s="6" t="s">
        <v>2644</v>
      </c>
      <c r="F898" s="6" t="s">
        <v>2645</v>
      </c>
      <c r="G898" s="6" t="s">
        <v>2641</v>
      </c>
      <c r="H898" s="6" t="s">
        <v>1889</v>
      </c>
      <c r="I898" s="6">
        <f>_xlfn.XLOOKUP(E898,[1]Sheet1!$D:$D,[1]Sheet1!$Y:$Y,"")</f>
        <v>903</v>
      </c>
      <c r="J898" s="1">
        <f t="shared" ref="J898:J963" si="58">I898*2</f>
        <v>1806</v>
      </c>
      <c r="K898" s="1">
        <v>5495</v>
      </c>
      <c r="L898" s="12">
        <f t="shared" si="57"/>
        <v>9923970</v>
      </c>
      <c r="N898" s="1">
        <f>_xlfn.XLOOKUP(E898,[2]Sheet1!$H:$H,[2]Sheet1!$EX:$EX,"")</f>
        <v>5523</v>
      </c>
      <c r="O898" s="6">
        <f>_xlfn.XLOOKUP(E898,[1]Sheet1!$D:$D,[1]Sheet1!$Z:$Z,"")</f>
        <v>712467</v>
      </c>
      <c r="P898" s="16">
        <f t="shared" si="54"/>
        <v>129</v>
      </c>
    </row>
    <row r="899" spans="2:16" ht="15" customHeight="1" x14ac:dyDescent="0.25">
      <c r="B899" s="6" t="s">
        <v>2651</v>
      </c>
      <c r="C899" s="6">
        <v>3089</v>
      </c>
      <c r="D899" s="6" t="s">
        <v>2654</v>
      </c>
      <c r="E899" s="6" t="s">
        <v>2652</v>
      </c>
      <c r="F899" s="6" t="s">
        <v>2653</v>
      </c>
      <c r="G899" s="6" t="s">
        <v>35</v>
      </c>
      <c r="H899" s="6" t="s">
        <v>138</v>
      </c>
      <c r="I899" s="6">
        <f>_xlfn.XLOOKUP(E899,[1]Sheet1!$D:$D,[1]Sheet1!$Y:$Y,"")</f>
        <v>610</v>
      </c>
      <c r="J899" s="1">
        <f t="shared" si="58"/>
        <v>1220</v>
      </c>
      <c r="K899" s="1">
        <v>2010</v>
      </c>
      <c r="L899" s="12">
        <f t="shared" si="57"/>
        <v>2452200</v>
      </c>
      <c r="N899" s="1">
        <f>_xlfn.XLOOKUP(E899,[2]Sheet1!$H:$H,[2]Sheet1!$EX:$EX,"")</f>
        <v>2010</v>
      </c>
      <c r="O899" s="6">
        <f>_xlfn.XLOOKUP(E899,[1]Sheet1!$D:$D,[1]Sheet1!$Z:$Z,"")</f>
        <v>245220</v>
      </c>
      <c r="P899" s="16">
        <f t="shared" ref="P899:P962" si="59">O899/N899</f>
        <v>122</v>
      </c>
    </row>
    <row r="900" spans="2:16" ht="15" customHeight="1" x14ac:dyDescent="0.25">
      <c r="B900" s="6" t="s">
        <v>2670</v>
      </c>
      <c r="C900" s="6">
        <v>1097</v>
      </c>
      <c r="D900" s="6" t="s">
        <v>2672</v>
      </c>
      <c r="E900" s="6" t="s">
        <v>2671</v>
      </c>
      <c r="F900" s="6" t="s">
        <v>432</v>
      </c>
      <c r="G900" s="6" t="s">
        <v>101</v>
      </c>
      <c r="H900" s="6" t="s">
        <v>224</v>
      </c>
      <c r="I900" s="6">
        <f>_xlfn.XLOOKUP(E900,[1]Sheet1!$D:$D,[1]Sheet1!$Y:$Y,"")</f>
        <v>0</v>
      </c>
      <c r="J900" s="1">
        <v>1</v>
      </c>
      <c r="K900" s="1">
        <v>4338</v>
      </c>
      <c r="L900" s="12">
        <f t="shared" si="57"/>
        <v>4338</v>
      </c>
      <c r="N900" s="1">
        <f>_xlfn.XLOOKUP(E900,[2]Sheet1!$H:$H,[2]Sheet1!$EX:$EX,"")</f>
        <v>4338</v>
      </c>
      <c r="O900" s="6">
        <f>_xlfn.XLOOKUP(E900,[1]Sheet1!$D:$D,[1]Sheet1!$Z:$Z,"")</f>
        <v>0</v>
      </c>
      <c r="P900" s="16">
        <v>1</v>
      </c>
    </row>
    <row r="901" spans="2:16" ht="15" customHeight="1" x14ac:dyDescent="0.25">
      <c r="B901" s="6" t="s">
        <v>2673</v>
      </c>
      <c r="C901" s="6">
        <v>3257</v>
      </c>
      <c r="D901" s="6" t="s">
        <v>2675</v>
      </c>
      <c r="E901" s="6" t="s">
        <v>2674</v>
      </c>
      <c r="F901" s="6" t="s">
        <v>1313</v>
      </c>
      <c r="G901" s="6" t="s">
        <v>101</v>
      </c>
      <c r="H901" s="6" t="s">
        <v>224</v>
      </c>
      <c r="I901" s="6">
        <f>_xlfn.XLOOKUP(E901,[1]Sheet1!$D:$D,[1]Sheet1!$Y:$Y,"")</f>
        <v>790</v>
      </c>
      <c r="J901" s="1">
        <f t="shared" si="58"/>
        <v>1580</v>
      </c>
      <c r="K901" s="1">
        <v>7378</v>
      </c>
      <c r="L901" s="12">
        <f t="shared" si="57"/>
        <v>11657240</v>
      </c>
      <c r="N901" s="1">
        <f>_xlfn.XLOOKUP(E901,[2]Sheet1!$H:$H,[2]Sheet1!$EX:$EX,"")</f>
        <v>7376</v>
      </c>
      <c r="O901" s="6">
        <f>_xlfn.XLOOKUP(E901,[1]Sheet1!$D:$D,[1]Sheet1!$Z:$Z,"")</f>
        <v>582704</v>
      </c>
      <c r="P901" s="16">
        <f t="shared" si="59"/>
        <v>79</v>
      </c>
    </row>
    <row r="902" spans="2:16" ht="15" customHeight="1" x14ac:dyDescent="0.25">
      <c r="B902" s="6" t="s">
        <v>2680</v>
      </c>
      <c r="C902" s="6">
        <v>2805</v>
      </c>
      <c r="D902" s="6" t="s">
        <v>2682</v>
      </c>
      <c r="E902" s="6" t="s">
        <v>2681</v>
      </c>
      <c r="F902" s="6" t="s">
        <v>365</v>
      </c>
      <c r="G902" s="6" t="s">
        <v>199</v>
      </c>
      <c r="H902" s="6" t="s">
        <v>148</v>
      </c>
      <c r="I902" s="6">
        <f>_xlfn.XLOOKUP(E902,[1]Sheet1!$D:$D,[1]Sheet1!$Y:$Y,"")</f>
        <v>440</v>
      </c>
      <c r="J902" s="1">
        <f t="shared" si="58"/>
        <v>880</v>
      </c>
      <c r="K902" s="1">
        <v>3960</v>
      </c>
      <c r="L902" s="12">
        <f t="shared" si="57"/>
        <v>3484800</v>
      </c>
      <c r="N902" s="1">
        <f>_xlfn.XLOOKUP(E902,[2]Sheet1!$H:$H,[2]Sheet1!$EX:$EX,"")</f>
        <v>3520</v>
      </c>
      <c r="O902" s="6">
        <f>_xlfn.XLOOKUP(E902,[1]Sheet1!$D:$D,[1]Sheet1!$Z:$Z,"")</f>
        <v>77440</v>
      </c>
      <c r="P902" s="16">
        <f t="shared" si="59"/>
        <v>22</v>
      </c>
    </row>
    <row r="903" spans="2:16" ht="15" customHeight="1" x14ac:dyDescent="0.25">
      <c r="B903" s="6" t="s">
        <v>2683</v>
      </c>
      <c r="C903" s="6">
        <v>2806</v>
      </c>
      <c r="D903" s="6" t="s">
        <v>2684</v>
      </c>
      <c r="E903" s="6" t="s">
        <v>2681</v>
      </c>
      <c r="F903" s="6" t="s">
        <v>198</v>
      </c>
      <c r="G903" s="6" t="s">
        <v>199</v>
      </c>
      <c r="H903" s="6" t="s">
        <v>148</v>
      </c>
      <c r="I903" s="6">
        <f>_xlfn.XLOOKUP(E903,[1]Sheet1!$D:$D,[1]Sheet1!$Y:$Y,"")</f>
        <v>440</v>
      </c>
      <c r="J903" s="1">
        <f t="shared" si="58"/>
        <v>880</v>
      </c>
      <c r="K903" s="1">
        <v>4200</v>
      </c>
      <c r="L903" s="12">
        <f t="shared" si="57"/>
        <v>3696000</v>
      </c>
      <c r="N903" s="1">
        <f>_xlfn.XLOOKUP(E903,[2]Sheet1!$H:$H,[2]Sheet1!$EX:$EX,"")</f>
        <v>3520</v>
      </c>
      <c r="O903" s="6">
        <f>_xlfn.XLOOKUP(E903,[1]Sheet1!$D:$D,[1]Sheet1!$Z:$Z,"")</f>
        <v>77440</v>
      </c>
      <c r="P903" s="16">
        <f t="shared" si="59"/>
        <v>22</v>
      </c>
    </row>
    <row r="904" spans="2:16" ht="15" customHeight="1" x14ac:dyDescent="0.25">
      <c r="B904" s="6" t="s">
        <v>2689</v>
      </c>
      <c r="C904" s="6">
        <v>1869</v>
      </c>
      <c r="D904" s="6" t="s">
        <v>2691</v>
      </c>
      <c r="E904" s="6" t="s">
        <v>2690</v>
      </c>
      <c r="F904" s="6" t="s">
        <v>612</v>
      </c>
      <c r="G904" s="6" t="s">
        <v>48</v>
      </c>
      <c r="H904" s="6" t="s">
        <v>2050</v>
      </c>
      <c r="I904" s="6">
        <f>_xlfn.XLOOKUP(E904,[1]Sheet1!$D:$D,[1]Sheet1!$Y:$Y,"")</f>
        <v>42</v>
      </c>
      <c r="J904" s="1">
        <f t="shared" si="58"/>
        <v>84</v>
      </c>
      <c r="K904" s="1">
        <v>2999</v>
      </c>
      <c r="L904" s="12">
        <f t="shared" si="57"/>
        <v>251916</v>
      </c>
      <c r="N904" s="1">
        <f>_xlfn.XLOOKUP(E904,[2]Sheet1!$H:$H,[2]Sheet1!$EX:$EX,"")</f>
        <v>3176</v>
      </c>
      <c r="O904" s="6">
        <f>_xlfn.XLOOKUP(E904,[1]Sheet1!$D:$D,[1]Sheet1!$Z:$Z,"")</f>
        <v>133392</v>
      </c>
      <c r="P904" s="16">
        <f t="shared" si="59"/>
        <v>42</v>
      </c>
    </row>
    <row r="905" spans="2:16" ht="15" customHeight="1" x14ac:dyDescent="0.25">
      <c r="B905" s="6" t="s">
        <v>2703</v>
      </c>
      <c r="C905" s="6">
        <v>2824</v>
      </c>
      <c r="D905" s="6" t="s">
        <v>2706</v>
      </c>
      <c r="E905" s="6" t="s">
        <v>2704</v>
      </c>
      <c r="F905" s="6" t="s">
        <v>2705</v>
      </c>
      <c r="G905" s="6" t="s">
        <v>163</v>
      </c>
      <c r="H905" s="6" t="s">
        <v>418</v>
      </c>
      <c r="I905" s="6">
        <f>_xlfn.XLOOKUP(E905,[1]Sheet1!$D:$D,[1]Sheet1!$Y:$Y,"")</f>
        <v>50</v>
      </c>
      <c r="J905" s="1">
        <f t="shared" si="58"/>
        <v>100</v>
      </c>
      <c r="K905" s="1">
        <v>4727</v>
      </c>
      <c r="L905" s="12">
        <f t="shared" si="57"/>
        <v>472700</v>
      </c>
      <c r="N905" s="1">
        <f>_xlfn.XLOOKUP(E905,[2]Sheet1!$H:$H,[2]Sheet1!$EX:$EX,"")</f>
        <v>3300</v>
      </c>
      <c r="O905" s="6">
        <f>_xlfn.XLOOKUP(E905,[1]Sheet1!$D:$D,[1]Sheet1!$Z:$Z,"")</f>
        <v>3300</v>
      </c>
      <c r="P905" s="16">
        <f t="shared" si="59"/>
        <v>1</v>
      </c>
    </row>
    <row r="906" spans="2:16" ht="15" customHeight="1" x14ac:dyDescent="0.25">
      <c r="B906" s="6" t="s">
        <v>2707</v>
      </c>
      <c r="C906" s="6">
        <v>1827</v>
      </c>
      <c r="D906" s="6" t="s">
        <v>2709</v>
      </c>
      <c r="E906" s="6" t="s">
        <v>2708</v>
      </c>
      <c r="F906" s="6" t="s">
        <v>555</v>
      </c>
      <c r="G906" s="6" t="s">
        <v>84</v>
      </c>
      <c r="H906" s="6" t="s">
        <v>172</v>
      </c>
      <c r="I906" s="6">
        <f>_xlfn.XLOOKUP(E906,[1]Sheet1!$D:$D,[1]Sheet1!$Y:$Y,"")</f>
        <v>900</v>
      </c>
      <c r="J906" s="1">
        <f t="shared" si="58"/>
        <v>1800</v>
      </c>
      <c r="K906" s="1">
        <v>572</v>
      </c>
      <c r="L906" s="12">
        <f t="shared" si="57"/>
        <v>1029600</v>
      </c>
      <c r="N906" s="1">
        <f>_xlfn.XLOOKUP(E906,[2]Sheet1!$H:$H,[2]Sheet1!$EX:$EX,"")</f>
        <v>536</v>
      </c>
      <c r="O906" s="6">
        <f>_xlfn.XLOOKUP(E906,[1]Sheet1!$D:$D,[1]Sheet1!$Z:$Z,"")</f>
        <v>4824</v>
      </c>
      <c r="P906" s="16">
        <f t="shared" si="59"/>
        <v>9</v>
      </c>
    </row>
    <row r="907" spans="2:16" ht="15" customHeight="1" x14ac:dyDescent="0.25">
      <c r="B907" s="6" t="s">
        <v>2713</v>
      </c>
      <c r="C907" s="6">
        <v>1562</v>
      </c>
      <c r="D907" s="6" t="s">
        <v>2715</v>
      </c>
      <c r="E907" s="6" t="s">
        <v>2714</v>
      </c>
      <c r="F907" s="6" t="s">
        <v>132</v>
      </c>
      <c r="G907" s="6" t="s">
        <v>161</v>
      </c>
      <c r="H907" s="6" t="s">
        <v>1280</v>
      </c>
      <c r="I907" s="6">
        <f>_xlfn.XLOOKUP(E907,[1]Sheet1!$D:$D,[1]Sheet1!$Y:$Y,"")</f>
        <v>2000</v>
      </c>
      <c r="J907" s="1">
        <f t="shared" si="58"/>
        <v>4000</v>
      </c>
      <c r="K907" s="1">
        <v>2805</v>
      </c>
      <c r="L907" s="12">
        <f t="shared" si="57"/>
        <v>11220000</v>
      </c>
      <c r="N907" s="1">
        <f>_xlfn.XLOOKUP(E907,[2]Sheet1!$H:$H,[2]Sheet1!$EX:$EX,"")</f>
        <v>2630</v>
      </c>
      <c r="O907" s="6">
        <f>_xlfn.XLOOKUP(E907,[1]Sheet1!$D:$D,[1]Sheet1!$Z:$Z,"")</f>
        <v>10520</v>
      </c>
      <c r="P907" s="16">
        <f t="shared" si="59"/>
        <v>4</v>
      </c>
    </row>
    <row r="908" spans="2:16" ht="15" customHeight="1" x14ac:dyDescent="0.25">
      <c r="B908" s="6" t="s">
        <v>2716</v>
      </c>
      <c r="C908" s="6">
        <v>1060</v>
      </c>
      <c r="D908" s="6" t="s">
        <v>2719</v>
      </c>
      <c r="E908" s="6" t="s">
        <v>2717</v>
      </c>
      <c r="F908" s="6" t="s">
        <v>2718</v>
      </c>
      <c r="G908" s="6" t="s">
        <v>147</v>
      </c>
      <c r="H908" s="6" t="s">
        <v>215</v>
      </c>
      <c r="I908" s="6">
        <f>_xlfn.XLOOKUP(E908,[1]Sheet1!$D:$D,[1]Sheet1!$Y:$Y,"")</f>
        <v>20</v>
      </c>
      <c r="J908" s="1">
        <f t="shared" si="58"/>
        <v>40</v>
      </c>
      <c r="K908" s="1">
        <v>4530</v>
      </c>
      <c r="L908" s="12">
        <f t="shared" si="57"/>
        <v>181200</v>
      </c>
      <c r="N908" s="1">
        <f>_xlfn.XLOOKUP(E908,[2]Sheet1!$H:$H,[2]Sheet1!$EX:$EX,"")</f>
        <v>4698</v>
      </c>
      <c r="O908" s="6">
        <f>_xlfn.XLOOKUP(E908,[1]Sheet1!$D:$D,[1]Sheet1!$Z:$Z,"")</f>
        <v>9396</v>
      </c>
      <c r="P908" s="16">
        <f t="shared" si="59"/>
        <v>2</v>
      </c>
    </row>
    <row r="909" spans="2:16" ht="15" customHeight="1" x14ac:dyDescent="0.25">
      <c r="B909" s="6" t="s">
        <v>2729</v>
      </c>
      <c r="C909" s="6">
        <v>1390</v>
      </c>
      <c r="D909" s="6" t="s">
        <v>2732</v>
      </c>
      <c r="E909" s="6" t="s">
        <v>2730</v>
      </c>
      <c r="F909" s="6" t="s">
        <v>2731</v>
      </c>
      <c r="G909" s="6" t="s">
        <v>9</v>
      </c>
      <c r="H909" s="6" t="s">
        <v>224</v>
      </c>
      <c r="I909" s="6">
        <f>_xlfn.XLOOKUP(E909,[1]Sheet1!$D:$D,[1]Sheet1!$Y:$Y,"")</f>
        <v>0</v>
      </c>
      <c r="J909" s="1">
        <v>1</v>
      </c>
      <c r="K909" s="1">
        <v>1940</v>
      </c>
      <c r="L909" s="12">
        <f t="shared" si="57"/>
        <v>1940</v>
      </c>
      <c r="N909" s="1">
        <f>_xlfn.XLOOKUP(E909,[2]Sheet1!$H:$H,[2]Sheet1!$EX:$EX,"")</f>
        <v>1940</v>
      </c>
      <c r="O909" s="6">
        <f>_xlfn.XLOOKUP(E909,[1]Sheet1!$D:$D,[1]Sheet1!$Z:$Z,"")</f>
        <v>0</v>
      </c>
      <c r="P909" s="16">
        <v>1</v>
      </c>
    </row>
    <row r="910" spans="2:16" ht="15" customHeight="1" x14ac:dyDescent="0.25">
      <c r="B910" s="6" t="s">
        <v>2733</v>
      </c>
      <c r="C910" s="6">
        <v>884</v>
      </c>
      <c r="D910" s="6" t="s">
        <v>2735</v>
      </c>
      <c r="E910" s="6" t="s">
        <v>2734</v>
      </c>
      <c r="F910" s="6" t="s">
        <v>612</v>
      </c>
      <c r="G910" s="6" t="s">
        <v>9</v>
      </c>
      <c r="H910" s="6" t="s">
        <v>224</v>
      </c>
      <c r="I910" s="6">
        <f>_xlfn.XLOOKUP(E910,[1]Sheet1!$D:$D,[1]Sheet1!$Y:$Y,"")</f>
        <v>22</v>
      </c>
      <c r="J910" s="1">
        <f t="shared" si="58"/>
        <v>44</v>
      </c>
      <c r="K910" s="1">
        <v>2159</v>
      </c>
      <c r="L910" s="12">
        <f t="shared" si="57"/>
        <v>94996</v>
      </c>
      <c r="N910" s="1">
        <f>_xlfn.XLOOKUP(E910,[2]Sheet1!$H:$H,[2]Sheet1!$EX:$EX,"")</f>
        <v>2159</v>
      </c>
      <c r="O910" s="6">
        <f>_xlfn.XLOOKUP(E910,[1]Sheet1!$D:$D,[1]Sheet1!$Z:$Z,"")</f>
        <v>47498</v>
      </c>
      <c r="P910" s="16">
        <f t="shared" si="59"/>
        <v>22</v>
      </c>
    </row>
    <row r="911" spans="2:16" ht="15" customHeight="1" x14ac:dyDescent="0.25">
      <c r="B911" s="6" t="s">
        <v>2736</v>
      </c>
      <c r="C911" s="6">
        <v>5453</v>
      </c>
      <c r="D911" s="6" t="s">
        <v>2738</v>
      </c>
      <c r="E911" s="6" t="s">
        <v>2737</v>
      </c>
      <c r="F911" s="6" t="s">
        <v>1016</v>
      </c>
      <c r="G911" s="6" t="s">
        <v>103</v>
      </c>
      <c r="H911" s="6" t="s">
        <v>262</v>
      </c>
      <c r="I911" s="6">
        <f>_xlfn.XLOOKUP(E911,[1]Sheet1!$D:$D,[1]Sheet1!$Y:$Y,"")</f>
        <v>0</v>
      </c>
      <c r="J911" s="1">
        <v>1</v>
      </c>
      <c r="K911" s="1">
        <v>10750</v>
      </c>
      <c r="L911" s="12">
        <f t="shared" si="57"/>
        <v>10750</v>
      </c>
      <c r="N911" s="1">
        <f>_xlfn.XLOOKUP(E911,[2]Sheet1!$H:$H,[2]Sheet1!$EX:$EX,"")</f>
        <v>10750</v>
      </c>
      <c r="O911" s="6">
        <f>_xlfn.XLOOKUP(E911,[1]Sheet1!$D:$D,[1]Sheet1!$Z:$Z,"")</f>
        <v>0</v>
      </c>
      <c r="P911" s="16">
        <v>1</v>
      </c>
    </row>
    <row r="912" spans="2:16" ht="15" customHeight="1" x14ac:dyDescent="0.25">
      <c r="B912" s="6" t="s">
        <v>2739</v>
      </c>
      <c r="C912" s="6">
        <v>2558</v>
      </c>
      <c r="D912" s="6" t="s">
        <v>2741</v>
      </c>
      <c r="E912" s="6" t="s">
        <v>2740</v>
      </c>
      <c r="F912" s="6" t="s">
        <v>1043</v>
      </c>
      <c r="G912" s="6" t="s">
        <v>67</v>
      </c>
      <c r="H912" s="6" t="s">
        <v>356</v>
      </c>
      <c r="I912" s="6">
        <f>_xlfn.XLOOKUP(E912,[1]Sheet1!$D:$D,[1]Sheet1!$Y:$Y,"")</f>
        <v>100</v>
      </c>
      <c r="J912" s="1">
        <f t="shared" si="58"/>
        <v>200</v>
      </c>
      <c r="K912" s="1">
        <v>2743</v>
      </c>
      <c r="L912" s="12">
        <f t="shared" si="57"/>
        <v>548600</v>
      </c>
      <c r="N912" s="1">
        <f>_xlfn.XLOOKUP(E912,[2]Sheet1!$H:$H,[2]Sheet1!$EX:$EX,"")</f>
        <v>2841</v>
      </c>
      <c r="O912" s="6">
        <f>_xlfn.XLOOKUP(E912,[1]Sheet1!$D:$D,[1]Sheet1!$Z:$Z,"")</f>
        <v>2841</v>
      </c>
      <c r="P912" s="16">
        <f t="shared" si="59"/>
        <v>1</v>
      </c>
    </row>
    <row r="913" spans="2:16" ht="15" customHeight="1" x14ac:dyDescent="0.25">
      <c r="B913" s="6" t="s">
        <v>2742</v>
      </c>
      <c r="C913" s="6">
        <v>2871</v>
      </c>
      <c r="D913" s="6" t="s">
        <v>2744</v>
      </c>
      <c r="E913" s="6" t="s">
        <v>2743</v>
      </c>
      <c r="F913" s="6" t="s">
        <v>321</v>
      </c>
      <c r="G913" s="6" t="s">
        <v>9</v>
      </c>
      <c r="H913" s="6" t="s">
        <v>628</v>
      </c>
      <c r="I913" s="6">
        <f>_xlfn.XLOOKUP(E913,[1]Sheet1!$D:$D,[1]Sheet1!$Y:$Y,"")</f>
        <v>34</v>
      </c>
      <c r="J913" s="1">
        <f t="shared" si="58"/>
        <v>68</v>
      </c>
      <c r="K913" s="1">
        <v>2031</v>
      </c>
      <c r="L913" s="12">
        <f t="shared" si="57"/>
        <v>138108</v>
      </c>
      <c r="N913" s="1">
        <f>_xlfn.XLOOKUP(E913,[2]Sheet1!$H:$H,[2]Sheet1!$EX:$EX,"")</f>
        <v>2057</v>
      </c>
      <c r="O913" s="6">
        <f>_xlfn.XLOOKUP(E913,[1]Sheet1!$D:$D,[1]Sheet1!$Z:$Z,"")</f>
        <v>69938</v>
      </c>
      <c r="P913" s="16">
        <f t="shared" si="59"/>
        <v>34</v>
      </c>
    </row>
    <row r="914" spans="2:16" ht="15" customHeight="1" x14ac:dyDescent="0.25">
      <c r="B914" s="6" t="s">
        <v>2748</v>
      </c>
      <c r="C914" s="6">
        <v>1451</v>
      </c>
      <c r="D914" s="6" t="s">
        <v>2751</v>
      </c>
      <c r="E914" s="6" t="s">
        <v>2749</v>
      </c>
      <c r="F914" s="6" t="s">
        <v>10</v>
      </c>
      <c r="G914" s="6" t="s">
        <v>188</v>
      </c>
      <c r="H914" s="6" t="s">
        <v>2750</v>
      </c>
      <c r="I914" s="6">
        <f>_xlfn.XLOOKUP(E914,[1]Sheet1!$D:$D,[1]Sheet1!$Y:$Y,"")</f>
        <v>168</v>
      </c>
      <c r="J914" s="1">
        <f t="shared" si="58"/>
        <v>336</v>
      </c>
      <c r="K914" s="1">
        <v>400</v>
      </c>
      <c r="L914" s="12">
        <f t="shared" si="57"/>
        <v>134400</v>
      </c>
      <c r="N914" s="1">
        <f>_xlfn.XLOOKUP(E914,[2]Sheet1!$H:$H,[2]Sheet1!$EX:$EX,"")</f>
        <v>400</v>
      </c>
      <c r="O914" s="6">
        <f>_xlfn.XLOOKUP(E914,[1]Sheet1!$D:$D,[1]Sheet1!$Z:$Z,"")</f>
        <v>67200</v>
      </c>
      <c r="P914" s="16">
        <f t="shared" si="59"/>
        <v>168</v>
      </c>
    </row>
    <row r="915" spans="2:16" ht="15" customHeight="1" x14ac:dyDescent="0.25">
      <c r="B915" s="6" t="s">
        <v>2755</v>
      </c>
      <c r="C915" s="6">
        <v>1748</v>
      </c>
      <c r="D915" s="6" t="s">
        <v>2757</v>
      </c>
      <c r="E915" s="6" t="s">
        <v>2756</v>
      </c>
      <c r="F915" s="6" t="s">
        <v>56</v>
      </c>
      <c r="G915" s="6" t="s">
        <v>97</v>
      </c>
      <c r="H915" s="6" t="s">
        <v>172</v>
      </c>
      <c r="I915" s="6">
        <f>_xlfn.XLOOKUP(E915,[1]Sheet1!$D:$D,[1]Sheet1!$Y:$Y,"")</f>
        <v>0</v>
      </c>
      <c r="J915" s="1">
        <v>1</v>
      </c>
      <c r="K915" s="1">
        <v>1675</v>
      </c>
      <c r="L915" s="12">
        <f t="shared" si="57"/>
        <v>1675</v>
      </c>
      <c r="N915" s="1">
        <f>_xlfn.XLOOKUP(E915,[2]Sheet1!$H:$H,[2]Sheet1!$EX:$EX,"")</f>
        <v>2369</v>
      </c>
      <c r="O915" s="6">
        <f>_xlfn.XLOOKUP(E915,[1]Sheet1!$D:$D,[1]Sheet1!$Z:$Z,"")</f>
        <v>0</v>
      </c>
      <c r="P915" s="16">
        <v>1</v>
      </c>
    </row>
    <row r="916" spans="2:16" ht="15" customHeight="1" x14ac:dyDescent="0.25">
      <c r="B916" s="6" t="s">
        <v>2765</v>
      </c>
      <c r="C916" s="6">
        <v>1287</v>
      </c>
      <c r="D916" s="6" t="s">
        <v>2767</v>
      </c>
      <c r="E916" s="6" t="s">
        <v>2766</v>
      </c>
      <c r="F916" s="6" t="s">
        <v>226</v>
      </c>
      <c r="G916" s="6" t="s">
        <v>67</v>
      </c>
      <c r="H916" s="6" t="s">
        <v>442</v>
      </c>
      <c r="I916" s="6">
        <f>_xlfn.XLOOKUP(E916,[1]Sheet1!$D:$D,[1]Sheet1!$Y:$Y,"")</f>
        <v>0</v>
      </c>
      <c r="J916" s="1">
        <v>1</v>
      </c>
      <c r="K916" s="1">
        <v>572</v>
      </c>
      <c r="L916" s="12">
        <f t="shared" si="57"/>
        <v>572</v>
      </c>
      <c r="N916" s="1">
        <f>_xlfn.XLOOKUP(E916,[2]Sheet1!$H:$H,[2]Sheet1!$EX:$EX,"")</f>
        <v>536</v>
      </c>
      <c r="O916" s="6">
        <f>_xlfn.XLOOKUP(E916,[1]Sheet1!$D:$D,[1]Sheet1!$Z:$Z,"")</f>
        <v>0</v>
      </c>
      <c r="P916" s="16">
        <v>1</v>
      </c>
    </row>
    <row r="917" spans="2:16" ht="15" customHeight="1" x14ac:dyDescent="0.25">
      <c r="B917" s="6" t="s">
        <v>2768</v>
      </c>
      <c r="C917" s="6">
        <v>1680</v>
      </c>
      <c r="D917" s="6" t="s">
        <v>2771</v>
      </c>
      <c r="E917" s="6" t="s">
        <v>2769</v>
      </c>
      <c r="F917" s="6" t="s">
        <v>2770</v>
      </c>
      <c r="G917" s="6" t="s">
        <v>32</v>
      </c>
      <c r="H917" s="6" t="s">
        <v>33</v>
      </c>
      <c r="I917" s="6">
        <f>_xlfn.XLOOKUP(E917,[1]Sheet1!$D:$D,[1]Sheet1!$Y:$Y,"")</f>
        <v>20</v>
      </c>
      <c r="J917" s="1">
        <f t="shared" si="58"/>
        <v>40</v>
      </c>
      <c r="K917" s="1">
        <v>861</v>
      </c>
      <c r="L917" s="12">
        <f t="shared" si="57"/>
        <v>34440</v>
      </c>
      <c r="N917" s="1">
        <f>_xlfn.XLOOKUP(E917,[2]Sheet1!$H:$H,[2]Sheet1!$EX:$EX,"")</f>
        <v>609</v>
      </c>
      <c r="O917" s="6">
        <f>_xlfn.XLOOKUP(E917,[1]Sheet1!$D:$D,[1]Sheet1!$Z:$Z,"")</f>
        <v>1218</v>
      </c>
      <c r="P917" s="16">
        <f t="shared" si="59"/>
        <v>2</v>
      </c>
    </row>
    <row r="918" spans="2:16" ht="15" customHeight="1" x14ac:dyDescent="0.25">
      <c r="B918" s="6" t="s">
        <v>2778</v>
      </c>
      <c r="C918" s="6">
        <v>5030</v>
      </c>
      <c r="D918" s="6" t="s">
        <v>2782</v>
      </c>
      <c r="E918" s="6" t="s">
        <v>2779</v>
      </c>
      <c r="F918" s="6" t="s">
        <v>2780</v>
      </c>
      <c r="G918" s="6" t="s">
        <v>48</v>
      </c>
      <c r="H918" s="6" t="s">
        <v>2781</v>
      </c>
      <c r="I918" s="6">
        <f>_xlfn.XLOOKUP(E918,[1]Sheet1!$D:$D,[1]Sheet1!$Y:$Y,"")</f>
        <v>2</v>
      </c>
      <c r="J918" s="1">
        <f t="shared" si="58"/>
        <v>4</v>
      </c>
      <c r="K918" s="1">
        <v>5651</v>
      </c>
      <c r="L918" s="12">
        <f t="shared" si="57"/>
        <v>22604</v>
      </c>
      <c r="N918" s="1">
        <f>_xlfn.XLOOKUP(E918,[2]Sheet1!$H:$H,[2]Sheet1!$EX:$EX,"")</f>
        <v>5821</v>
      </c>
      <c r="O918" s="6">
        <f>_xlfn.XLOOKUP(E918,[1]Sheet1!$D:$D,[1]Sheet1!$Z:$Z,"")</f>
        <v>11642</v>
      </c>
      <c r="P918" s="16">
        <f t="shared" si="59"/>
        <v>2</v>
      </c>
    </row>
    <row r="919" spans="2:16" ht="15" customHeight="1" x14ac:dyDescent="0.25">
      <c r="B919" s="6" t="s">
        <v>2783</v>
      </c>
      <c r="C919" s="6">
        <v>5331</v>
      </c>
      <c r="D919" s="6" t="s">
        <v>2786</v>
      </c>
      <c r="E919" s="6" t="s">
        <v>2784</v>
      </c>
      <c r="F919" s="6" t="s">
        <v>2785</v>
      </c>
      <c r="G919" s="6" t="s">
        <v>40</v>
      </c>
      <c r="H919" s="6" t="s">
        <v>602</v>
      </c>
      <c r="I919" s="6">
        <f>_xlfn.XLOOKUP(E919,[1]Sheet1!$D:$D,[1]Sheet1!$Y:$Y,"")</f>
        <v>3</v>
      </c>
      <c r="J919" s="1">
        <f t="shared" si="58"/>
        <v>6</v>
      </c>
      <c r="K919" s="1">
        <v>7735</v>
      </c>
      <c r="L919" s="12">
        <f t="shared" si="57"/>
        <v>46410</v>
      </c>
      <c r="N919" s="1">
        <f>_xlfn.XLOOKUP(E919,[2]Sheet1!$H:$H,[2]Sheet1!$EX:$EX,"")</f>
        <v>7735</v>
      </c>
      <c r="O919" s="6">
        <f>_xlfn.XLOOKUP(E919,[1]Sheet1!$D:$D,[1]Sheet1!$Z:$Z,"")</f>
        <v>23205</v>
      </c>
      <c r="P919" s="16">
        <f t="shared" si="59"/>
        <v>3</v>
      </c>
    </row>
    <row r="920" spans="2:16" ht="15" customHeight="1" x14ac:dyDescent="0.25">
      <c r="B920" s="6" t="s">
        <v>2787</v>
      </c>
      <c r="C920" s="6">
        <v>5319</v>
      </c>
      <c r="D920" s="6" t="s">
        <v>2789</v>
      </c>
      <c r="E920" s="6" t="s">
        <v>2788</v>
      </c>
      <c r="F920" s="6" t="s">
        <v>293</v>
      </c>
      <c r="G920" s="6" t="s">
        <v>32</v>
      </c>
      <c r="H920" s="6" t="s">
        <v>1327</v>
      </c>
      <c r="I920" s="6">
        <f>_xlfn.XLOOKUP(E920,[1]Sheet1!$D:$D,[1]Sheet1!$Y:$Y,"")</f>
        <v>1660</v>
      </c>
      <c r="J920" s="1">
        <f t="shared" si="58"/>
        <v>3320</v>
      </c>
      <c r="K920" s="1">
        <v>664</v>
      </c>
      <c r="L920" s="12">
        <f t="shared" si="57"/>
        <v>2204480</v>
      </c>
      <c r="N920" s="1">
        <f>_xlfn.XLOOKUP(E920,[2]Sheet1!$H:$H,[2]Sheet1!$EX:$EX,"")</f>
        <v>682</v>
      </c>
      <c r="O920" s="6">
        <f>_xlfn.XLOOKUP(E920,[1]Sheet1!$D:$D,[1]Sheet1!$Z:$Z,"")</f>
        <v>113212</v>
      </c>
      <c r="P920" s="16">
        <f t="shared" si="59"/>
        <v>166</v>
      </c>
    </row>
    <row r="921" spans="2:16" ht="15" customHeight="1" x14ac:dyDescent="0.25">
      <c r="B921" s="6" t="s">
        <v>2793</v>
      </c>
      <c r="C921" s="6">
        <v>200</v>
      </c>
      <c r="D921" s="6" t="s">
        <v>2796</v>
      </c>
      <c r="E921" s="6" t="s">
        <v>2794</v>
      </c>
      <c r="F921" s="6" t="s">
        <v>2795</v>
      </c>
      <c r="G921" s="6" t="s">
        <v>163</v>
      </c>
      <c r="H921" s="6" t="s">
        <v>75</v>
      </c>
      <c r="I921" s="6">
        <f>_xlfn.XLOOKUP(E921,[1]Sheet1!$D:$D,[1]Sheet1!$Y:$Y,"")</f>
        <v>100</v>
      </c>
      <c r="J921" s="1">
        <f t="shared" si="58"/>
        <v>200</v>
      </c>
      <c r="K921" s="1">
        <v>4632</v>
      </c>
      <c r="L921" s="12">
        <f t="shared" si="57"/>
        <v>926400</v>
      </c>
      <c r="N921" s="1">
        <f>_xlfn.XLOOKUP(E921,[2]Sheet1!$H:$H,[2]Sheet1!$EX:$EX,"")</f>
        <v>4454</v>
      </c>
      <c r="O921" s="6">
        <f>_xlfn.XLOOKUP(E921,[1]Sheet1!$D:$D,[1]Sheet1!$Z:$Z,"")</f>
        <v>8908</v>
      </c>
      <c r="P921" s="16">
        <f t="shared" si="59"/>
        <v>2</v>
      </c>
    </row>
    <row r="922" spans="2:16" ht="15" customHeight="1" x14ac:dyDescent="0.25">
      <c r="B922" s="6" t="s">
        <v>2797</v>
      </c>
      <c r="C922" s="6">
        <v>196</v>
      </c>
      <c r="D922" s="6" t="s">
        <v>2800</v>
      </c>
      <c r="E922" s="6" t="s">
        <v>2798</v>
      </c>
      <c r="F922" s="6" t="s">
        <v>2799</v>
      </c>
      <c r="G922" s="6" t="s">
        <v>163</v>
      </c>
      <c r="H922" s="6" t="s">
        <v>75</v>
      </c>
      <c r="I922" s="6">
        <f>_xlfn.XLOOKUP(E922,[1]Sheet1!$D:$D,[1]Sheet1!$Y:$Y,"")</f>
        <v>450</v>
      </c>
      <c r="J922" s="1">
        <f t="shared" si="58"/>
        <v>900</v>
      </c>
      <c r="K922" s="1">
        <v>4632</v>
      </c>
      <c r="L922" s="12">
        <f t="shared" si="57"/>
        <v>4168800</v>
      </c>
      <c r="N922" s="1">
        <f>_xlfn.XLOOKUP(E922,[2]Sheet1!$H:$H,[2]Sheet1!$EX:$EX,"")</f>
        <v>4454</v>
      </c>
      <c r="O922" s="6">
        <f>_xlfn.XLOOKUP(E922,[1]Sheet1!$D:$D,[1]Sheet1!$Z:$Z,"")</f>
        <v>40086</v>
      </c>
      <c r="P922" s="16">
        <f t="shared" si="59"/>
        <v>9</v>
      </c>
    </row>
    <row r="923" spans="2:16" ht="15" customHeight="1" x14ac:dyDescent="0.25">
      <c r="B923" s="6" t="s">
        <v>2816</v>
      </c>
      <c r="C923" s="6">
        <v>1004</v>
      </c>
      <c r="D923" s="6" t="s">
        <v>2818</v>
      </c>
      <c r="E923" s="6" t="s">
        <v>2817</v>
      </c>
      <c r="F923" s="6" t="s">
        <v>432</v>
      </c>
      <c r="G923" s="6" t="s">
        <v>101</v>
      </c>
      <c r="H923" s="6" t="s">
        <v>36</v>
      </c>
      <c r="I923" s="6">
        <f>_xlfn.XLOOKUP(E923,[1]Sheet1!$D:$D,[1]Sheet1!$Y:$Y,"")</f>
        <v>0</v>
      </c>
      <c r="J923" s="1">
        <v>1</v>
      </c>
      <c r="K923" s="1">
        <v>8258</v>
      </c>
      <c r="L923" s="12">
        <f t="shared" si="57"/>
        <v>8258</v>
      </c>
      <c r="N923" s="1">
        <f>_xlfn.XLOOKUP(E923,[2]Sheet1!$H:$H,[2]Sheet1!$EX:$EX,"")</f>
        <v>8259</v>
      </c>
      <c r="O923" s="6">
        <f>_xlfn.XLOOKUP(E923,[1]Sheet1!$D:$D,[1]Sheet1!$Z:$Z,"")</f>
        <v>0</v>
      </c>
      <c r="P923" s="16">
        <v>1</v>
      </c>
    </row>
    <row r="924" spans="2:16" ht="15" customHeight="1" x14ac:dyDescent="0.25">
      <c r="B924" s="6" t="s">
        <v>2837</v>
      </c>
      <c r="C924" s="6">
        <v>5028</v>
      </c>
      <c r="D924" s="6" t="s">
        <v>2839</v>
      </c>
      <c r="E924" s="6" t="s">
        <v>2838</v>
      </c>
      <c r="F924" s="6" t="s">
        <v>785</v>
      </c>
      <c r="G924" s="6" t="s">
        <v>231</v>
      </c>
      <c r="H924" s="6" t="s">
        <v>717</v>
      </c>
      <c r="I924" s="6">
        <f>_xlfn.XLOOKUP(E924,[1]Sheet1!$D:$D,[1]Sheet1!$Y:$Y,"")</f>
        <v>448</v>
      </c>
      <c r="J924" s="1">
        <f t="shared" si="58"/>
        <v>896</v>
      </c>
      <c r="K924" s="1">
        <v>9494</v>
      </c>
      <c r="L924" s="12">
        <f t="shared" si="57"/>
        <v>8506624</v>
      </c>
      <c r="N924" s="1">
        <f>_xlfn.XLOOKUP(E924,[2]Sheet1!$H:$H,[2]Sheet1!$EX:$EX,"")</f>
        <v>9660</v>
      </c>
      <c r="O924" s="6">
        <f>_xlfn.XLOOKUP(E924,[1]Sheet1!$D:$D,[1]Sheet1!$Z:$Z,"")</f>
        <v>77280</v>
      </c>
      <c r="P924" s="16">
        <f t="shared" si="59"/>
        <v>8</v>
      </c>
    </row>
    <row r="925" spans="2:16" ht="15" customHeight="1" x14ac:dyDescent="0.25">
      <c r="B925" s="6" t="s">
        <v>2840</v>
      </c>
      <c r="C925" s="6">
        <v>5421</v>
      </c>
      <c r="D925" s="6" t="s">
        <v>2842</v>
      </c>
      <c r="E925" s="6" t="s">
        <v>2841</v>
      </c>
      <c r="F925" s="6" t="s">
        <v>426</v>
      </c>
      <c r="G925" s="6" t="s">
        <v>548</v>
      </c>
      <c r="H925" s="6" t="s">
        <v>717</v>
      </c>
      <c r="I925" s="6">
        <f>_xlfn.XLOOKUP(E925,[1]Sheet1!$D:$D,[1]Sheet1!$Y:$Y,"")</f>
        <v>0</v>
      </c>
      <c r="J925" s="1">
        <v>1</v>
      </c>
      <c r="K925" s="1">
        <v>10488</v>
      </c>
      <c r="L925" s="12">
        <f t="shared" si="57"/>
        <v>10488</v>
      </c>
      <c r="N925" s="1">
        <f>_xlfn.XLOOKUP(E925,[2]Sheet1!$H:$H,[2]Sheet1!$EX:$EX,"")</f>
        <v>10273</v>
      </c>
      <c r="O925" s="6">
        <f>_xlfn.XLOOKUP(E925,[1]Sheet1!$D:$D,[1]Sheet1!$Z:$Z,"")</f>
        <v>0</v>
      </c>
      <c r="P925" s="16">
        <v>1</v>
      </c>
    </row>
    <row r="926" spans="2:16" ht="15" customHeight="1" x14ac:dyDescent="0.25">
      <c r="B926" s="6" t="s">
        <v>2843</v>
      </c>
      <c r="C926" s="6">
        <v>3006</v>
      </c>
      <c r="D926" s="6" t="s">
        <v>2845</v>
      </c>
      <c r="E926" s="6" t="s">
        <v>2844</v>
      </c>
      <c r="F926" s="6" t="s">
        <v>198</v>
      </c>
      <c r="G926" s="6" t="s">
        <v>199</v>
      </c>
      <c r="H926" s="6" t="s">
        <v>75</v>
      </c>
      <c r="I926" s="6">
        <f>_xlfn.XLOOKUP(E926,[1]Sheet1!$D:$D,[1]Sheet1!$Y:$Y,"")</f>
        <v>6440</v>
      </c>
      <c r="J926" s="1">
        <f t="shared" si="58"/>
        <v>12880</v>
      </c>
      <c r="K926" s="1">
        <v>5120</v>
      </c>
      <c r="L926" s="12">
        <f t="shared" si="57"/>
        <v>65945600</v>
      </c>
      <c r="N926" s="1">
        <f>_xlfn.XLOOKUP(E926,[2]Sheet1!$H:$H,[2]Sheet1!$EX:$EX,"")</f>
        <v>4240</v>
      </c>
      <c r="O926" s="6">
        <f>_xlfn.XLOOKUP(E926,[1]Sheet1!$D:$D,[1]Sheet1!$Z:$Z,"")</f>
        <v>1365280</v>
      </c>
      <c r="P926" s="16">
        <f t="shared" si="59"/>
        <v>322</v>
      </c>
    </row>
    <row r="927" spans="2:16" ht="15" customHeight="1" x14ac:dyDescent="0.25">
      <c r="B927" s="6" t="s">
        <v>2846</v>
      </c>
      <c r="C927" s="6">
        <v>1868</v>
      </c>
      <c r="D927" s="6" t="s">
        <v>2849</v>
      </c>
      <c r="E927" s="6" t="s">
        <v>2847</v>
      </c>
      <c r="F927" s="6" t="s">
        <v>2848</v>
      </c>
      <c r="G927" s="6" t="s">
        <v>608</v>
      </c>
      <c r="H927" s="6" t="s">
        <v>257</v>
      </c>
      <c r="I927" s="6">
        <f>_xlfn.XLOOKUP(E927,[1]Sheet1!$D:$D,[1]Sheet1!$Y:$Y,"")</f>
        <v>0</v>
      </c>
      <c r="J927" s="1">
        <v>1</v>
      </c>
      <c r="K927" s="1">
        <v>5515</v>
      </c>
      <c r="L927" s="12">
        <f t="shared" si="57"/>
        <v>5515</v>
      </c>
      <c r="N927" s="1">
        <f>_xlfn.XLOOKUP(E927,[2]Sheet1!$H:$H,[2]Sheet1!$EX:$EX,"")</f>
        <v>6156</v>
      </c>
      <c r="O927" s="6">
        <f>_xlfn.XLOOKUP(E927,[1]Sheet1!$D:$D,[1]Sheet1!$Z:$Z,"")</f>
        <v>0</v>
      </c>
      <c r="P927" s="16">
        <v>1</v>
      </c>
    </row>
    <row r="928" spans="2:16" ht="15" customHeight="1" x14ac:dyDescent="0.25">
      <c r="B928" s="6" t="s">
        <v>2851</v>
      </c>
      <c r="C928" s="6">
        <v>5423</v>
      </c>
      <c r="D928" s="6" t="s">
        <v>2853</v>
      </c>
      <c r="E928" s="6" t="s">
        <v>2852</v>
      </c>
      <c r="F928" s="6" t="s">
        <v>2850</v>
      </c>
      <c r="G928" s="6" t="s">
        <v>48</v>
      </c>
      <c r="H928" s="6" t="s">
        <v>12</v>
      </c>
      <c r="I928" s="6">
        <f>_xlfn.XLOOKUP(E928,[1]Sheet1!$D:$D,[1]Sheet1!$Y:$Y,"")</f>
        <v>24</v>
      </c>
      <c r="J928" s="1">
        <f t="shared" si="58"/>
        <v>48</v>
      </c>
      <c r="K928" s="1">
        <v>2466</v>
      </c>
      <c r="L928" s="12">
        <f t="shared" ref="L928:L959" si="60">K928*J928</f>
        <v>118368</v>
      </c>
      <c r="N928" s="1">
        <f>_xlfn.XLOOKUP(E928,[2]Sheet1!$H:$H,[2]Sheet1!$EX:$EX,"")</f>
        <v>2516</v>
      </c>
      <c r="O928" s="6">
        <f>_xlfn.XLOOKUP(E928,[1]Sheet1!$D:$D,[1]Sheet1!$Z:$Z,"")</f>
        <v>60384</v>
      </c>
      <c r="P928" s="16">
        <f t="shared" si="59"/>
        <v>24</v>
      </c>
    </row>
    <row r="929" spans="2:16" ht="15" customHeight="1" x14ac:dyDescent="0.25">
      <c r="B929" s="6" t="s">
        <v>2854</v>
      </c>
      <c r="C929" s="6">
        <v>1028</v>
      </c>
      <c r="D929" s="6" t="s">
        <v>2856</v>
      </c>
      <c r="E929" s="6" t="s">
        <v>2855</v>
      </c>
      <c r="F929" s="6" t="s">
        <v>10</v>
      </c>
      <c r="G929" s="6" t="s">
        <v>9</v>
      </c>
      <c r="H929" s="6" t="s">
        <v>36</v>
      </c>
      <c r="I929" s="6">
        <f>_xlfn.XLOOKUP(E929,[1]Sheet1!$D:$D,[1]Sheet1!$Y:$Y,"")</f>
        <v>0</v>
      </c>
      <c r="J929" s="1">
        <v>1</v>
      </c>
      <c r="K929" s="1">
        <v>2830</v>
      </c>
      <c r="L929" s="12">
        <f t="shared" si="60"/>
        <v>2830</v>
      </c>
      <c r="N929" s="1">
        <f>_xlfn.XLOOKUP(E929,[2]Sheet1!$H:$H,[2]Sheet1!$EX:$EX,"")</f>
        <v>2830</v>
      </c>
      <c r="O929" s="6">
        <f>_xlfn.XLOOKUP(E929,[1]Sheet1!$D:$D,[1]Sheet1!$Z:$Z,"")</f>
        <v>0</v>
      </c>
      <c r="P929" s="16">
        <v>1</v>
      </c>
    </row>
    <row r="930" spans="2:16" ht="15" customHeight="1" x14ac:dyDescent="0.25">
      <c r="B930" s="6" t="s">
        <v>2857</v>
      </c>
      <c r="C930" s="6">
        <v>5237</v>
      </c>
      <c r="D930" s="6" t="s">
        <v>2859</v>
      </c>
      <c r="E930" s="6" t="s">
        <v>2858</v>
      </c>
      <c r="F930" s="6" t="s">
        <v>606</v>
      </c>
      <c r="G930" s="6" t="s">
        <v>9</v>
      </c>
      <c r="H930" s="6" t="s">
        <v>1859</v>
      </c>
      <c r="I930" s="6">
        <f>_xlfn.XLOOKUP(E930,[1]Sheet1!$D:$D,[1]Sheet1!$Y:$Y,"")</f>
        <v>63</v>
      </c>
      <c r="J930" s="1">
        <f t="shared" si="58"/>
        <v>126</v>
      </c>
      <c r="K930" s="1">
        <v>5130</v>
      </c>
      <c r="L930" s="12">
        <f t="shared" si="60"/>
        <v>646380</v>
      </c>
      <c r="N930" s="1">
        <f>_xlfn.XLOOKUP(E930,[2]Sheet1!$H:$H,[2]Sheet1!$EX:$EX,"")</f>
        <v>5211</v>
      </c>
      <c r="O930" s="6">
        <f>_xlfn.XLOOKUP(E930,[1]Sheet1!$D:$D,[1]Sheet1!$Z:$Z,"")</f>
        <v>328293</v>
      </c>
      <c r="P930" s="16">
        <f t="shared" si="59"/>
        <v>63</v>
      </c>
    </row>
    <row r="931" spans="2:16" ht="15" customHeight="1" x14ac:dyDescent="0.25">
      <c r="B931" s="6" t="s">
        <v>2860</v>
      </c>
      <c r="C931" s="6">
        <v>2972</v>
      </c>
      <c r="D931" s="6" t="s">
        <v>2863</v>
      </c>
      <c r="E931" s="6" t="s">
        <v>2861</v>
      </c>
      <c r="F931" s="6" t="s">
        <v>2862</v>
      </c>
      <c r="G931" s="6" t="s">
        <v>67</v>
      </c>
      <c r="H931" s="6" t="s">
        <v>225</v>
      </c>
      <c r="I931" s="6">
        <f>_xlfn.XLOOKUP(E931,[1]Sheet1!$D:$D,[1]Sheet1!$Y:$Y,"")</f>
        <v>3500</v>
      </c>
      <c r="J931" s="1">
        <f t="shared" si="58"/>
        <v>7000</v>
      </c>
      <c r="K931" s="1">
        <v>2539</v>
      </c>
      <c r="L931" s="12">
        <f t="shared" si="60"/>
        <v>17773000</v>
      </c>
      <c r="N931" s="1">
        <f>_xlfn.XLOOKUP(E931,[2]Sheet1!$H:$H,[2]Sheet1!$EX:$EX,"")</f>
        <v>2556</v>
      </c>
      <c r="O931" s="6">
        <f>_xlfn.XLOOKUP(E931,[1]Sheet1!$D:$D,[1]Sheet1!$Z:$Z,"")</f>
        <v>89460</v>
      </c>
      <c r="P931" s="16">
        <f t="shared" si="59"/>
        <v>35</v>
      </c>
    </row>
    <row r="932" spans="2:16" ht="15" customHeight="1" x14ac:dyDescent="0.25">
      <c r="B932" s="6" t="s">
        <v>2864</v>
      </c>
      <c r="C932" s="6">
        <v>250</v>
      </c>
      <c r="D932" s="6" t="s">
        <v>2866</v>
      </c>
      <c r="E932" s="6" t="s">
        <v>2865</v>
      </c>
      <c r="F932" s="6" t="s">
        <v>244</v>
      </c>
      <c r="G932" s="6" t="s">
        <v>147</v>
      </c>
      <c r="H932" s="6" t="s">
        <v>232</v>
      </c>
      <c r="I932" s="6">
        <f>_xlfn.XLOOKUP(E932,[1]Sheet1!$D:$D,[1]Sheet1!$Y:$Y,"")</f>
        <v>600</v>
      </c>
      <c r="J932" s="1">
        <f t="shared" si="58"/>
        <v>1200</v>
      </c>
      <c r="K932" s="1">
        <v>1154</v>
      </c>
      <c r="L932" s="12">
        <f t="shared" si="60"/>
        <v>1384800</v>
      </c>
      <c r="N932" s="1">
        <f>_xlfn.XLOOKUP(E932,[2]Sheet1!$H:$H,[2]Sheet1!$EX:$EX,"")</f>
        <v>1153</v>
      </c>
      <c r="O932" s="6">
        <f>_xlfn.XLOOKUP(E932,[1]Sheet1!$D:$D,[1]Sheet1!$Z:$Z,"")</f>
        <v>69180</v>
      </c>
      <c r="P932" s="16">
        <f t="shared" si="59"/>
        <v>60</v>
      </c>
    </row>
    <row r="933" spans="2:16" ht="15" customHeight="1" x14ac:dyDescent="0.25">
      <c r="B933" s="6" t="s">
        <v>2867</v>
      </c>
      <c r="C933" s="6">
        <v>5522</v>
      </c>
      <c r="D933" s="6" t="s">
        <v>2869</v>
      </c>
      <c r="E933" s="6" t="s">
        <v>2868</v>
      </c>
      <c r="F933" s="6" t="s">
        <v>1694</v>
      </c>
      <c r="G933" s="6" t="s">
        <v>9</v>
      </c>
      <c r="H933" s="6" t="s">
        <v>312</v>
      </c>
      <c r="I933" s="6">
        <f>_xlfn.XLOOKUP(E933,[1]Sheet1!$D:$D,[1]Sheet1!$Y:$Y,"")</f>
        <v>0</v>
      </c>
      <c r="J933" s="1">
        <v>1</v>
      </c>
      <c r="K933" s="1">
        <v>403320</v>
      </c>
      <c r="L933" s="12">
        <f t="shared" si="60"/>
        <v>403320</v>
      </c>
      <c r="N933" s="1">
        <f>_xlfn.XLOOKUP(E933,[2]Sheet1!$H:$H,[2]Sheet1!$EX:$EX,"")</f>
        <v>403320</v>
      </c>
      <c r="O933" s="6">
        <f>_xlfn.XLOOKUP(E933,[1]Sheet1!$D:$D,[1]Sheet1!$Z:$Z,"")</f>
        <v>0</v>
      </c>
      <c r="P933" s="16">
        <v>1</v>
      </c>
    </row>
    <row r="934" spans="2:16" ht="15" customHeight="1" x14ac:dyDescent="0.25">
      <c r="B934" s="6" t="s">
        <v>2870</v>
      </c>
      <c r="C934" s="6">
        <v>5523</v>
      </c>
      <c r="D934" s="6" t="s">
        <v>2872</v>
      </c>
      <c r="E934" s="6" t="s">
        <v>2871</v>
      </c>
      <c r="F934" s="6" t="s">
        <v>1542</v>
      </c>
      <c r="G934" s="6" t="s">
        <v>9</v>
      </c>
      <c r="H934" s="6" t="s">
        <v>312</v>
      </c>
      <c r="I934" s="6">
        <f>_xlfn.XLOOKUP(E934,[1]Sheet1!$D:$D,[1]Sheet1!$Y:$Y,"")</f>
        <v>4</v>
      </c>
      <c r="J934" s="1">
        <f t="shared" si="58"/>
        <v>8</v>
      </c>
      <c r="K934" s="1">
        <v>229809</v>
      </c>
      <c r="L934" s="12">
        <f t="shared" si="60"/>
        <v>1838472</v>
      </c>
      <c r="N934" s="1">
        <f>_xlfn.XLOOKUP(E934,[2]Sheet1!$H:$H,[2]Sheet1!$EX:$EX,"")</f>
        <v>229809</v>
      </c>
      <c r="O934" s="6">
        <f>_xlfn.XLOOKUP(E934,[1]Sheet1!$D:$D,[1]Sheet1!$Z:$Z,"")</f>
        <v>919236</v>
      </c>
      <c r="P934" s="16">
        <f t="shared" si="59"/>
        <v>4</v>
      </c>
    </row>
    <row r="935" spans="2:16" ht="15" customHeight="1" x14ac:dyDescent="0.25">
      <c r="B935" s="6" t="s">
        <v>2877</v>
      </c>
      <c r="C935" s="6">
        <v>3262</v>
      </c>
      <c r="D935" s="6" t="s">
        <v>2879</v>
      </c>
      <c r="E935" s="6" t="s">
        <v>2878</v>
      </c>
      <c r="F935" s="6" t="s">
        <v>208</v>
      </c>
      <c r="G935" s="6" t="s">
        <v>67</v>
      </c>
      <c r="H935" s="6" t="s">
        <v>262</v>
      </c>
      <c r="I935" s="6">
        <f>_xlfn.XLOOKUP(E935,[1]Sheet1!$D:$D,[1]Sheet1!$Y:$Y,"")</f>
        <v>600</v>
      </c>
      <c r="J935" s="1">
        <f t="shared" si="58"/>
        <v>1200</v>
      </c>
      <c r="K935" s="1">
        <v>966</v>
      </c>
      <c r="L935" s="12">
        <f t="shared" si="60"/>
        <v>1159200</v>
      </c>
      <c r="N935" s="1">
        <f>_xlfn.XLOOKUP(E935,[2]Sheet1!$H:$H,[2]Sheet1!$EX:$EX,"")</f>
        <v>936</v>
      </c>
      <c r="O935" s="6">
        <f>_xlfn.XLOOKUP(E935,[1]Sheet1!$D:$D,[1]Sheet1!$Z:$Z,"")</f>
        <v>5616</v>
      </c>
      <c r="P935" s="16">
        <f t="shared" si="59"/>
        <v>6</v>
      </c>
    </row>
    <row r="936" spans="2:16" ht="15" customHeight="1" x14ac:dyDescent="0.25">
      <c r="B936" s="6" t="s">
        <v>2880</v>
      </c>
      <c r="C936" s="6">
        <v>1063</v>
      </c>
      <c r="D936" s="6" t="s">
        <v>2883</v>
      </c>
      <c r="E936" s="6" t="s">
        <v>2881</v>
      </c>
      <c r="F936" s="6" t="s">
        <v>2882</v>
      </c>
      <c r="G936" s="6" t="s">
        <v>147</v>
      </c>
      <c r="H936" s="6" t="s">
        <v>262</v>
      </c>
      <c r="I936" s="6">
        <f>_xlfn.XLOOKUP(E936,[1]Sheet1!$D:$D,[1]Sheet1!$Y:$Y,"")</f>
        <v>10</v>
      </c>
      <c r="J936" s="1">
        <f t="shared" si="58"/>
        <v>20</v>
      </c>
      <c r="K936" s="1">
        <v>623</v>
      </c>
      <c r="L936" s="12">
        <f t="shared" si="60"/>
        <v>12460</v>
      </c>
      <c r="N936" s="1">
        <f>_xlfn.XLOOKUP(E936,[2]Sheet1!$H:$H,[2]Sheet1!$EX:$EX,"")</f>
        <v>623</v>
      </c>
      <c r="O936" s="6">
        <f>_xlfn.XLOOKUP(E936,[1]Sheet1!$D:$D,[1]Sheet1!$Z:$Z,"")</f>
        <v>623</v>
      </c>
      <c r="P936" s="16">
        <f t="shared" si="59"/>
        <v>1</v>
      </c>
    </row>
    <row r="937" spans="2:16" ht="15" customHeight="1" x14ac:dyDescent="0.25">
      <c r="B937" s="6" t="s">
        <v>2921</v>
      </c>
      <c r="C937" s="6">
        <v>2099</v>
      </c>
      <c r="D937" s="6" t="s">
        <v>2923</v>
      </c>
      <c r="E937" s="6" t="s">
        <v>2922</v>
      </c>
      <c r="F937" s="6" t="s">
        <v>264</v>
      </c>
      <c r="G937" s="6" t="s">
        <v>67</v>
      </c>
      <c r="H937" s="6" t="s">
        <v>338</v>
      </c>
      <c r="I937" s="6">
        <f>_xlfn.XLOOKUP(E937,[1]Sheet1!$D:$D,[1]Sheet1!$Y:$Y,"")</f>
        <v>1700</v>
      </c>
      <c r="J937" s="1">
        <f t="shared" si="58"/>
        <v>3400</v>
      </c>
      <c r="K937" s="1">
        <v>981</v>
      </c>
      <c r="L937" s="12">
        <f t="shared" si="60"/>
        <v>3335400</v>
      </c>
      <c r="N937" s="1">
        <f>_xlfn.XLOOKUP(E937,[2]Sheet1!$H:$H,[2]Sheet1!$EX:$EX,"")</f>
        <v>918</v>
      </c>
      <c r="O937" s="6">
        <f>_xlfn.XLOOKUP(E937,[1]Sheet1!$D:$D,[1]Sheet1!$Z:$Z,"")</f>
        <v>15606</v>
      </c>
      <c r="P937" s="16">
        <f t="shared" si="59"/>
        <v>17</v>
      </c>
    </row>
    <row r="938" spans="2:16" ht="15" customHeight="1" x14ac:dyDescent="0.25">
      <c r="B938" s="6" t="s">
        <v>2924</v>
      </c>
      <c r="C938" s="6">
        <v>1760</v>
      </c>
      <c r="D938" s="6" t="s">
        <v>2926</v>
      </c>
      <c r="E938" s="6" t="s">
        <v>2925</v>
      </c>
      <c r="F938" s="6" t="s">
        <v>132</v>
      </c>
      <c r="G938" s="6" t="s">
        <v>67</v>
      </c>
      <c r="H938" s="6" t="s">
        <v>81</v>
      </c>
      <c r="I938" s="6">
        <f>_xlfn.XLOOKUP(E938,[1]Sheet1!$D:$D,[1]Sheet1!$Y:$Y,"")</f>
        <v>600</v>
      </c>
      <c r="J938" s="1">
        <f t="shared" si="58"/>
        <v>1200</v>
      </c>
      <c r="K938" s="1">
        <v>572</v>
      </c>
      <c r="L938" s="12">
        <f t="shared" si="60"/>
        <v>686400</v>
      </c>
      <c r="N938" s="1">
        <f>_xlfn.XLOOKUP(E938,[2]Sheet1!$H:$H,[2]Sheet1!$EX:$EX,"")</f>
        <v>554</v>
      </c>
      <c r="O938" s="6">
        <f>_xlfn.XLOOKUP(E938,[1]Sheet1!$D:$D,[1]Sheet1!$Z:$Z,"")</f>
        <v>3324</v>
      </c>
      <c r="P938" s="16">
        <f t="shared" si="59"/>
        <v>6</v>
      </c>
    </row>
    <row r="939" spans="2:16" ht="15" customHeight="1" x14ac:dyDescent="0.25">
      <c r="B939" s="6" t="s">
        <v>2927</v>
      </c>
      <c r="C939" s="6">
        <v>252</v>
      </c>
      <c r="D939" s="6" t="s">
        <v>2930</v>
      </c>
      <c r="E939" s="6" t="s">
        <v>2928</v>
      </c>
      <c r="F939" s="6" t="s">
        <v>2929</v>
      </c>
      <c r="G939" s="6" t="s">
        <v>147</v>
      </c>
      <c r="H939" s="6" t="s">
        <v>81</v>
      </c>
      <c r="I939" s="6">
        <f>_xlfn.XLOOKUP(E939,[1]Sheet1!$D:$D,[1]Sheet1!$Y:$Y,"")</f>
        <v>450</v>
      </c>
      <c r="J939" s="1">
        <f t="shared" si="58"/>
        <v>900</v>
      </c>
      <c r="K939" s="1">
        <v>572</v>
      </c>
      <c r="L939" s="12">
        <f t="shared" si="60"/>
        <v>514800</v>
      </c>
      <c r="N939" s="1">
        <f>_xlfn.XLOOKUP(E939,[2]Sheet1!$H:$H,[2]Sheet1!$EX:$EX,"")</f>
        <v>554</v>
      </c>
      <c r="O939" s="6">
        <f>_xlfn.XLOOKUP(E939,[1]Sheet1!$D:$D,[1]Sheet1!$Z:$Z,"")</f>
        <v>24930</v>
      </c>
      <c r="P939" s="16">
        <f t="shared" si="59"/>
        <v>45</v>
      </c>
    </row>
    <row r="940" spans="2:16" ht="15" customHeight="1" x14ac:dyDescent="0.25">
      <c r="B940" s="6" t="s">
        <v>2931</v>
      </c>
      <c r="C940" s="6">
        <v>5019</v>
      </c>
      <c r="D940" s="6" t="s">
        <v>2933</v>
      </c>
      <c r="E940" s="6" t="s">
        <v>2932</v>
      </c>
      <c r="F940" s="6" t="s">
        <v>1613</v>
      </c>
      <c r="G940" s="6" t="s">
        <v>40</v>
      </c>
      <c r="H940" s="6" t="s">
        <v>209</v>
      </c>
      <c r="I940" s="6">
        <f>_xlfn.XLOOKUP(E940,[1]Sheet1!$D:$D,[1]Sheet1!$Y:$Y,"")</f>
        <v>34</v>
      </c>
      <c r="J940" s="1">
        <f t="shared" si="58"/>
        <v>68</v>
      </c>
      <c r="K940" s="1">
        <v>1069</v>
      </c>
      <c r="L940" s="12">
        <f t="shared" si="60"/>
        <v>72692</v>
      </c>
      <c r="N940" s="1">
        <f>_xlfn.XLOOKUP(E940,[2]Sheet1!$H:$H,[2]Sheet1!$EX:$EX,"")</f>
        <v>1089</v>
      </c>
      <c r="O940" s="6">
        <f>_xlfn.XLOOKUP(E940,[1]Sheet1!$D:$D,[1]Sheet1!$Z:$Z,"")</f>
        <v>37026</v>
      </c>
      <c r="P940" s="16">
        <f t="shared" si="59"/>
        <v>34</v>
      </c>
    </row>
    <row r="941" spans="2:16" ht="15" customHeight="1" x14ac:dyDescent="0.25">
      <c r="B941" s="6" t="s">
        <v>2942</v>
      </c>
      <c r="C941" s="6">
        <v>3353</v>
      </c>
      <c r="D941" s="6" t="s">
        <v>2944</v>
      </c>
      <c r="E941" s="6" t="s">
        <v>2943</v>
      </c>
      <c r="F941" s="6" t="s">
        <v>83</v>
      </c>
      <c r="G941" s="6" t="s">
        <v>28</v>
      </c>
      <c r="H941" s="6" t="s">
        <v>338</v>
      </c>
      <c r="I941" s="6">
        <f>_xlfn.XLOOKUP(E941,[1]Sheet1!$D:$D,[1]Sheet1!$Y:$Y,"")</f>
        <v>120</v>
      </c>
      <c r="J941" s="1">
        <f t="shared" si="58"/>
        <v>240</v>
      </c>
      <c r="K941" s="1">
        <v>2949</v>
      </c>
      <c r="L941" s="12">
        <f t="shared" si="60"/>
        <v>707760</v>
      </c>
      <c r="N941" s="1">
        <f>_xlfn.XLOOKUP(E941,[2]Sheet1!$H:$H,[2]Sheet1!$EX:$EX,"")</f>
        <v>2949</v>
      </c>
      <c r="O941" s="6">
        <f>_xlfn.XLOOKUP(E941,[1]Sheet1!$D:$D,[1]Sheet1!$Z:$Z,"")</f>
        <v>5898</v>
      </c>
      <c r="P941" s="16">
        <f t="shared" si="59"/>
        <v>2</v>
      </c>
    </row>
    <row r="942" spans="2:16" ht="15" customHeight="1" x14ac:dyDescent="0.25">
      <c r="B942" s="6" t="s">
        <v>2948</v>
      </c>
      <c r="C942" s="6">
        <v>2650</v>
      </c>
      <c r="D942" s="6" t="s">
        <v>2951</v>
      </c>
      <c r="E942" s="6" t="s">
        <v>2949</v>
      </c>
      <c r="F942" s="6" t="s">
        <v>555</v>
      </c>
      <c r="G942" s="6" t="s">
        <v>2950</v>
      </c>
      <c r="H942" s="6" t="s">
        <v>36</v>
      </c>
      <c r="I942" s="6">
        <f>_xlfn.XLOOKUP(E942,[1]Sheet1!$D:$D,[1]Sheet1!$Y:$Y,"")</f>
        <v>0</v>
      </c>
      <c r="J942" s="1">
        <v>1</v>
      </c>
      <c r="K942" s="1">
        <v>2394</v>
      </c>
      <c r="L942" s="12">
        <f t="shared" si="60"/>
        <v>2394</v>
      </c>
      <c r="N942" s="1">
        <f>_xlfn.XLOOKUP(E942,[2]Sheet1!$H:$H,[2]Sheet1!$EX:$EX,"")</f>
        <v>2494</v>
      </c>
      <c r="O942" s="6">
        <f>_xlfn.XLOOKUP(E942,[1]Sheet1!$D:$D,[1]Sheet1!$Z:$Z,"")</f>
        <v>0</v>
      </c>
      <c r="P942" s="16">
        <v>1</v>
      </c>
    </row>
    <row r="943" spans="2:16" ht="15" customHeight="1" x14ac:dyDescent="0.25">
      <c r="B943" s="6" t="s">
        <v>2959</v>
      </c>
      <c r="C943" s="6">
        <v>5492</v>
      </c>
      <c r="D943" s="6" t="s">
        <v>2962</v>
      </c>
      <c r="E943" s="6" t="s">
        <v>2960</v>
      </c>
      <c r="F943" s="6" t="s">
        <v>2961</v>
      </c>
      <c r="G943" s="6" t="s">
        <v>48</v>
      </c>
      <c r="H943" s="6" t="s">
        <v>262</v>
      </c>
      <c r="I943" s="6">
        <f>_xlfn.XLOOKUP(E943,[1]Sheet1!$D:$D,[1]Sheet1!$Y:$Y,"")</f>
        <v>462</v>
      </c>
      <c r="J943" s="1">
        <f t="shared" si="58"/>
        <v>924</v>
      </c>
      <c r="K943" s="1">
        <v>21480</v>
      </c>
      <c r="L943" s="12">
        <f t="shared" si="60"/>
        <v>19847520</v>
      </c>
      <c r="N943" s="1">
        <f>_xlfn.XLOOKUP(E943,[2]Sheet1!$H:$H,[2]Sheet1!$EX:$EX,"")</f>
        <v>21900</v>
      </c>
      <c r="O943" s="6">
        <f>_xlfn.XLOOKUP(E943,[1]Sheet1!$D:$D,[1]Sheet1!$Z:$Z,"")</f>
        <v>10117800</v>
      </c>
      <c r="P943" s="16">
        <f t="shared" si="59"/>
        <v>462</v>
      </c>
    </row>
    <row r="944" spans="2:16" ht="15" customHeight="1" x14ac:dyDescent="0.25">
      <c r="B944" s="6" t="s">
        <v>2968</v>
      </c>
      <c r="C944" s="6">
        <v>5481</v>
      </c>
      <c r="D944" s="6" t="s">
        <v>2970</v>
      </c>
      <c r="E944" s="6" t="s">
        <v>2969</v>
      </c>
      <c r="F944" s="6" t="s">
        <v>219</v>
      </c>
      <c r="G944" s="6" t="s">
        <v>67</v>
      </c>
      <c r="H944" s="6" t="s">
        <v>546</v>
      </c>
      <c r="I944" s="6">
        <f>_xlfn.XLOOKUP(E944,[1]Sheet1!$D:$D,[1]Sheet1!$Y:$Y,"")</f>
        <v>0</v>
      </c>
      <c r="J944" s="1">
        <v>1</v>
      </c>
      <c r="K944" s="1">
        <v>32917</v>
      </c>
      <c r="L944" s="12">
        <f t="shared" si="60"/>
        <v>32917</v>
      </c>
      <c r="N944" s="1">
        <f>_xlfn.XLOOKUP(E944,[2]Sheet1!$H:$H,[2]Sheet1!$EX:$EX,"")</f>
        <v>32917</v>
      </c>
      <c r="O944" s="6">
        <f>_xlfn.XLOOKUP(E944,[1]Sheet1!$D:$D,[1]Sheet1!$Z:$Z,"")</f>
        <v>0</v>
      </c>
      <c r="P944" s="16">
        <v>1</v>
      </c>
    </row>
    <row r="945" spans="2:16" ht="15" customHeight="1" x14ac:dyDescent="0.25">
      <c r="B945" s="6" t="s">
        <v>2975</v>
      </c>
      <c r="C945" s="6">
        <v>538</v>
      </c>
      <c r="D945" s="6" t="s">
        <v>2977</v>
      </c>
      <c r="E945" s="6" t="s">
        <v>2976</v>
      </c>
      <c r="F945" s="6" t="s">
        <v>1711</v>
      </c>
      <c r="G945" s="6" t="s">
        <v>61</v>
      </c>
      <c r="H945" s="6" t="s">
        <v>193</v>
      </c>
      <c r="I945" s="6">
        <f>_xlfn.XLOOKUP(E945,[1]Sheet1!$D:$D,[1]Sheet1!$Y:$Y,"")</f>
        <v>500</v>
      </c>
      <c r="J945" s="1">
        <f t="shared" si="58"/>
        <v>1000</v>
      </c>
      <c r="K945" s="1">
        <v>1772</v>
      </c>
      <c r="L945" s="12">
        <f t="shared" si="60"/>
        <v>1772000</v>
      </c>
      <c r="N945" s="1">
        <f>_xlfn.XLOOKUP(E945,[2]Sheet1!$H:$H,[2]Sheet1!$EX:$EX,"")</f>
        <v>1800</v>
      </c>
      <c r="O945" s="6">
        <f>_xlfn.XLOOKUP(E945,[1]Sheet1!$D:$D,[1]Sheet1!$Z:$Z,"")</f>
        <v>1800</v>
      </c>
      <c r="P945" s="16">
        <f t="shared" si="59"/>
        <v>1</v>
      </c>
    </row>
    <row r="946" spans="2:16" ht="15" customHeight="1" x14ac:dyDescent="0.25">
      <c r="B946" s="6" t="s">
        <v>2981</v>
      </c>
      <c r="C946" s="6">
        <v>2434</v>
      </c>
      <c r="D946" s="6" t="s">
        <v>2984</v>
      </c>
      <c r="E946" s="6" t="s">
        <v>2982</v>
      </c>
      <c r="F946" s="6" t="s">
        <v>2983</v>
      </c>
      <c r="G946" s="6" t="s">
        <v>443</v>
      </c>
      <c r="H946" s="6" t="s">
        <v>44</v>
      </c>
      <c r="I946" s="6">
        <f>_xlfn.XLOOKUP(E946,[1]Sheet1!$D:$D,[1]Sheet1!$Y:$Y,"")</f>
        <v>30</v>
      </c>
      <c r="J946" s="1">
        <f t="shared" si="58"/>
        <v>60</v>
      </c>
      <c r="K946" s="1">
        <v>52250</v>
      </c>
      <c r="L946" s="12">
        <f t="shared" si="60"/>
        <v>3135000</v>
      </c>
      <c r="N946" s="1">
        <f>_xlfn.XLOOKUP(E946,[2]Sheet1!$H:$H,[2]Sheet1!$EX:$EX,"")</f>
        <v>54098</v>
      </c>
      <c r="O946" s="6">
        <f>_xlfn.XLOOKUP(E946,[1]Sheet1!$D:$D,[1]Sheet1!$Z:$Z,"")</f>
        <v>324588</v>
      </c>
      <c r="P946" s="16">
        <f t="shared" si="59"/>
        <v>6</v>
      </c>
    </row>
    <row r="947" spans="2:16" ht="15" customHeight="1" x14ac:dyDescent="0.25">
      <c r="B947" s="6" t="s">
        <v>2985</v>
      </c>
      <c r="C947" s="6">
        <v>5206</v>
      </c>
      <c r="D947" s="6" t="s">
        <v>2987</v>
      </c>
      <c r="E947" s="6" t="s">
        <v>2986</v>
      </c>
      <c r="F947" s="6" t="s">
        <v>34</v>
      </c>
      <c r="G947" s="6" t="s">
        <v>35</v>
      </c>
      <c r="H947" s="6" t="s">
        <v>138</v>
      </c>
      <c r="I947" s="6">
        <f>_xlfn.XLOOKUP(E947,[1]Sheet1!$D:$D,[1]Sheet1!$Y:$Y,"")</f>
        <v>30</v>
      </c>
      <c r="J947" s="1">
        <f t="shared" si="58"/>
        <v>60</v>
      </c>
      <c r="K947" s="1">
        <v>1652</v>
      </c>
      <c r="L947" s="12">
        <f t="shared" si="60"/>
        <v>99120</v>
      </c>
      <c r="N947" s="1">
        <f>_xlfn.XLOOKUP(E947,[2]Sheet1!$H:$H,[2]Sheet1!$EX:$EX,"")</f>
        <v>2035</v>
      </c>
      <c r="O947" s="6">
        <f>_xlfn.XLOOKUP(E947,[1]Sheet1!$D:$D,[1]Sheet1!$Z:$Z,"")</f>
        <v>12210</v>
      </c>
      <c r="P947" s="16">
        <f t="shared" si="59"/>
        <v>6</v>
      </c>
    </row>
    <row r="948" spans="2:16" ht="15" customHeight="1" x14ac:dyDescent="0.25">
      <c r="B948" s="6" t="s">
        <v>3000</v>
      </c>
      <c r="C948" s="6">
        <v>3443</v>
      </c>
      <c r="D948" s="6" t="s">
        <v>3002</v>
      </c>
      <c r="E948" s="6" t="s">
        <v>3001</v>
      </c>
      <c r="F948" s="6" t="s">
        <v>34</v>
      </c>
      <c r="G948" s="6" t="s">
        <v>32</v>
      </c>
      <c r="H948" s="6" t="s">
        <v>36</v>
      </c>
      <c r="I948" s="6">
        <f>_xlfn.XLOOKUP(E948,[1]Sheet1!$D:$D,[1]Sheet1!$Y:$Y,"")</f>
        <v>10</v>
      </c>
      <c r="J948" s="1">
        <f t="shared" si="58"/>
        <v>20</v>
      </c>
      <c r="K948" s="1">
        <v>868</v>
      </c>
      <c r="L948" s="12">
        <f t="shared" si="60"/>
        <v>17360</v>
      </c>
      <c r="N948" s="1">
        <f>_xlfn.XLOOKUP(E948,[2]Sheet1!$H:$H,[2]Sheet1!$EX:$EX,"")</f>
        <v>813</v>
      </c>
      <c r="O948" s="6">
        <f>_xlfn.XLOOKUP(E948,[1]Sheet1!$D:$D,[1]Sheet1!$Z:$Z,"")</f>
        <v>813</v>
      </c>
      <c r="P948" s="16">
        <f t="shared" si="59"/>
        <v>1</v>
      </c>
    </row>
    <row r="949" spans="2:16" ht="15" customHeight="1" x14ac:dyDescent="0.25">
      <c r="B949" s="6" t="s">
        <v>3015</v>
      </c>
      <c r="C949" s="6">
        <v>3198</v>
      </c>
      <c r="D949" s="6" t="s">
        <v>3017</v>
      </c>
      <c r="E949" s="6" t="s">
        <v>3016</v>
      </c>
      <c r="F949" s="6" t="s">
        <v>66</v>
      </c>
      <c r="G949" s="6" t="s">
        <v>67</v>
      </c>
      <c r="H949" s="6" t="s">
        <v>209</v>
      </c>
      <c r="I949" s="6">
        <f>_xlfn.XLOOKUP(E949,[1]Sheet1!$D:$D,[1]Sheet1!$Y:$Y,"")</f>
        <v>500</v>
      </c>
      <c r="J949" s="1">
        <f t="shared" si="58"/>
        <v>1000</v>
      </c>
      <c r="K949" s="1">
        <v>554</v>
      </c>
      <c r="L949" s="12">
        <f t="shared" si="60"/>
        <v>554000</v>
      </c>
      <c r="N949" s="1">
        <f>_xlfn.XLOOKUP(E949,[2]Sheet1!$H:$H,[2]Sheet1!$EX:$EX,"")</f>
        <v>536</v>
      </c>
      <c r="O949" s="6">
        <f>_xlfn.XLOOKUP(E949,[1]Sheet1!$D:$D,[1]Sheet1!$Z:$Z,"")</f>
        <v>2680</v>
      </c>
      <c r="P949" s="16">
        <f t="shared" si="59"/>
        <v>5</v>
      </c>
    </row>
    <row r="950" spans="2:16" ht="15" customHeight="1" x14ac:dyDescent="0.25">
      <c r="B950" s="6" t="s">
        <v>3028</v>
      </c>
      <c r="C950" s="6">
        <v>5123</v>
      </c>
      <c r="D950" s="6" t="s">
        <v>3030</v>
      </c>
      <c r="E950" s="6" t="s">
        <v>3029</v>
      </c>
      <c r="F950" s="6" t="s">
        <v>219</v>
      </c>
      <c r="G950" s="6" t="s">
        <v>67</v>
      </c>
      <c r="H950" s="6" t="s">
        <v>442</v>
      </c>
      <c r="I950" s="6">
        <f>_xlfn.XLOOKUP(E950,[1]Sheet1!$D:$D,[1]Sheet1!$Y:$Y,"")</f>
        <v>2300</v>
      </c>
      <c r="J950" s="1">
        <f t="shared" si="58"/>
        <v>4600</v>
      </c>
      <c r="K950" s="1">
        <v>570</v>
      </c>
      <c r="L950" s="12">
        <f t="shared" si="60"/>
        <v>2622000</v>
      </c>
      <c r="N950" s="1">
        <f>_xlfn.XLOOKUP(E950,[2]Sheet1!$H:$H,[2]Sheet1!$EX:$EX,"")</f>
        <v>570</v>
      </c>
      <c r="O950" s="6">
        <f>_xlfn.XLOOKUP(E950,[1]Sheet1!$D:$D,[1]Sheet1!$Z:$Z,"")</f>
        <v>14536</v>
      </c>
      <c r="P950" s="16">
        <f t="shared" si="59"/>
        <v>25.501754385964912</v>
      </c>
    </row>
    <row r="951" spans="2:16" ht="15" customHeight="1" x14ac:dyDescent="0.25">
      <c r="B951" s="6" t="s">
        <v>3031</v>
      </c>
      <c r="C951" s="6">
        <v>5124</v>
      </c>
      <c r="D951" s="6" t="s">
        <v>3033</v>
      </c>
      <c r="E951" s="6" t="s">
        <v>3032</v>
      </c>
      <c r="F951" s="6" t="s">
        <v>593</v>
      </c>
      <c r="G951" s="6" t="s">
        <v>67</v>
      </c>
      <c r="H951" s="6" t="s">
        <v>442</v>
      </c>
      <c r="I951" s="6">
        <f>_xlfn.XLOOKUP(E951,[1]Sheet1!$D:$D,[1]Sheet1!$Y:$Y,"")</f>
        <v>1800</v>
      </c>
      <c r="J951" s="1">
        <f t="shared" si="58"/>
        <v>3600</v>
      </c>
      <c r="K951" s="1">
        <v>988</v>
      </c>
      <c r="L951" s="12">
        <f t="shared" si="60"/>
        <v>3556800</v>
      </c>
      <c r="N951" s="1">
        <f>_xlfn.XLOOKUP(E951,[2]Sheet1!$H:$H,[2]Sheet1!$EX:$EX,"")</f>
        <v>988</v>
      </c>
      <c r="O951" s="6">
        <f>_xlfn.XLOOKUP(E951,[1]Sheet1!$D:$D,[1]Sheet1!$Z:$Z,"")</f>
        <v>19404</v>
      </c>
      <c r="P951" s="16">
        <f t="shared" si="59"/>
        <v>19.639676113360323</v>
      </c>
    </row>
    <row r="952" spans="2:16" ht="15" customHeight="1" x14ac:dyDescent="0.25">
      <c r="B952" s="6" t="s">
        <v>3034</v>
      </c>
      <c r="C952" s="6">
        <v>5158</v>
      </c>
      <c r="D952" s="6" t="s">
        <v>3037</v>
      </c>
      <c r="E952" s="6" t="s">
        <v>3035</v>
      </c>
      <c r="F952" s="6" t="s">
        <v>1304</v>
      </c>
      <c r="G952" s="6" t="s">
        <v>3036</v>
      </c>
      <c r="H952" s="6" t="s">
        <v>609</v>
      </c>
      <c r="I952" s="6">
        <f>_xlfn.XLOOKUP(E952,[1]Sheet1!$D:$D,[1]Sheet1!$Y:$Y,"")</f>
        <v>0</v>
      </c>
      <c r="J952" s="1">
        <v>1</v>
      </c>
      <c r="K952" s="1">
        <v>17505</v>
      </c>
      <c r="L952" s="12">
        <f t="shared" si="60"/>
        <v>17505</v>
      </c>
      <c r="N952" s="1">
        <f>_xlfn.XLOOKUP(E952,[2]Sheet1!$H:$H,[2]Sheet1!$EX:$EX,"")</f>
        <v>17584</v>
      </c>
      <c r="O952" s="6">
        <f>_xlfn.XLOOKUP(E952,[1]Sheet1!$D:$D,[1]Sheet1!$Z:$Z,"")</f>
        <v>0</v>
      </c>
      <c r="P952" s="16">
        <v>1</v>
      </c>
    </row>
    <row r="953" spans="2:16" ht="15" customHeight="1" x14ac:dyDescent="0.25">
      <c r="B953" s="6" t="s">
        <v>3038</v>
      </c>
      <c r="C953" s="6">
        <v>2286</v>
      </c>
      <c r="D953" s="6" t="s">
        <v>3040</v>
      </c>
      <c r="E953" s="6" t="s">
        <v>3039</v>
      </c>
      <c r="F953" s="6" t="s">
        <v>226</v>
      </c>
      <c r="G953" s="6" t="s">
        <v>67</v>
      </c>
      <c r="H953" s="6" t="s">
        <v>114</v>
      </c>
      <c r="I953" s="6">
        <f>_xlfn.XLOOKUP(E953,[1]Sheet1!$D:$D,[1]Sheet1!$Y:$Y,"")</f>
        <v>2600</v>
      </c>
      <c r="J953" s="1">
        <f t="shared" si="58"/>
        <v>5200</v>
      </c>
      <c r="K953" s="1">
        <v>935</v>
      </c>
      <c r="L953" s="12">
        <f t="shared" si="60"/>
        <v>4862000</v>
      </c>
      <c r="N953" s="1">
        <f>_xlfn.XLOOKUP(E953,[2]Sheet1!$H:$H,[2]Sheet1!$EX:$EX,"")</f>
        <v>899</v>
      </c>
      <c r="O953" s="6">
        <f>_xlfn.XLOOKUP(E953,[1]Sheet1!$D:$D,[1]Sheet1!$Z:$Z,"")</f>
        <v>23374</v>
      </c>
      <c r="P953" s="16">
        <f t="shared" si="59"/>
        <v>26</v>
      </c>
    </row>
    <row r="954" spans="2:16" ht="15" customHeight="1" x14ac:dyDescent="0.25">
      <c r="B954" s="6" t="s">
        <v>3041</v>
      </c>
      <c r="C954" s="6">
        <v>2169</v>
      </c>
      <c r="D954" s="6" t="s">
        <v>3043</v>
      </c>
      <c r="E954" s="6" t="s">
        <v>3042</v>
      </c>
      <c r="F954" s="6" t="s">
        <v>66</v>
      </c>
      <c r="G954" s="6" t="s">
        <v>67</v>
      </c>
      <c r="H954" s="6" t="s">
        <v>880</v>
      </c>
      <c r="I954" s="6">
        <f>_xlfn.XLOOKUP(E954,[1]Sheet1!$D:$D,[1]Sheet1!$Y:$Y,"")</f>
        <v>1100</v>
      </c>
      <c r="J954" s="1">
        <f t="shared" si="58"/>
        <v>2200</v>
      </c>
      <c r="K954" s="1">
        <v>809</v>
      </c>
      <c r="L954" s="12">
        <f t="shared" si="60"/>
        <v>1779800</v>
      </c>
      <c r="N954" s="1">
        <f>_xlfn.XLOOKUP(E954,[2]Sheet1!$H:$H,[2]Sheet1!$EX:$EX,"")</f>
        <v>781</v>
      </c>
      <c r="O954" s="6">
        <f>_xlfn.XLOOKUP(E954,[1]Sheet1!$D:$D,[1]Sheet1!$Z:$Z,"")</f>
        <v>8591</v>
      </c>
      <c r="P954" s="16">
        <f t="shared" si="59"/>
        <v>11</v>
      </c>
    </row>
    <row r="955" spans="2:16" ht="15" customHeight="1" x14ac:dyDescent="0.25">
      <c r="B955" s="6" t="s">
        <v>3049</v>
      </c>
      <c r="C955" s="6">
        <v>548</v>
      </c>
      <c r="D955" s="6" t="s">
        <v>3050</v>
      </c>
      <c r="E955" s="6" t="s">
        <v>3039</v>
      </c>
      <c r="F955" s="6" t="s">
        <v>264</v>
      </c>
      <c r="G955" s="6" t="s">
        <v>161</v>
      </c>
      <c r="H955" s="6" t="s">
        <v>114</v>
      </c>
      <c r="I955" s="6">
        <f>_xlfn.XLOOKUP(E955,[1]Sheet1!$D:$D,[1]Sheet1!$Y:$Y,"")</f>
        <v>2600</v>
      </c>
      <c r="J955" s="1">
        <f t="shared" si="58"/>
        <v>5200</v>
      </c>
      <c r="K955" s="1">
        <v>4677</v>
      </c>
      <c r="L955" s="12">
        <f t="shared" si="60"/>
        <v>24320400</v>
      </c>
      <c r="N955" s="1">
        <f>_xlfn.XLOOKUP(E955,[2]Sheet1!$H:$H,[2]Sheet1!$EX:$EX,"")</f>
        <v>899</v>
      </c>
      <c r="O955" s="6">
        <f>_xlfn.XLOOKUP(E955,[1]Sheet1!$D:$D,[1]Sheet1!$Z:$Z,"")</f>
        <v>23374</v>
      </c>
      <c r="P955" s="16">
        <f t="shared" si="59"/>
        <v>26</v>
      </c>
    </row>
    <row r="956" spans="2:16" ht="15" customHeight="1" x14ac:dyDescent="0.25">
      <c r="B956" s="6" t="s">
        <v>3067</v>
      </c>
      <c r="C956" s="6">
        <v>5121</v>
      </c>
      <c r="D956" s="6" t="s">
        <v>3069</v>
      </c>
      <c r="E956" s="6" t="s">
        <v>3068</v>
      </c>
      <c r="F956" s="6" t="s">
        <v>125</v>
      </c>
      <c r="G956" s="6" t="s">
        <v>67</v>
      </c>
      <c r="H956" s="6" t="s">
        <v>209</v>
      </c>
      <c r="I956" s="6">
        <f>_xlfn.XLOOKUP(E956,[1]Sheet1!$D:$D,[1]Sheet1!$Y:$Y,"")</f>
        <v>2400</v>
      </c>
      <c r="J956" s="1">
        <f t="shared" si="58"/>
        <v>4800</v>
      </c>
      <c r="K956" s="1">
        <v>590</v>
      </c>
      <c r="L956" s="12">
        <f t="shared" si="60"/>
        <v>2832000</v>
      </c>
      <c r="N956" s="1">
        <f>_xlfn.XLOOKUP(E956,[2]Sheet1!$H:$H,[2]Sheet1!$EX:$EX,"")</f>
        <v>572</v>
      </c>
      <c r="O956" s="6">
        <f>_xlfn.XLOOKUP(E956,[1]Sheet1!$D:$D,[1]Sheet1!$Z:$Z,"")</f>
        <v>13728</v>
      </c>
      <c r="P956" s="16">
        <f t="shared" si="59"/>
        <v>24</v>
      </c>
    </row>
    <row r="957" spans="2:16" ht="15" customHeight="1" x14ac:dyDescent="0.25">
      <c r="B957" s="6" t="s">
        <v>3070</v>
      </c>
      <c r="C957" s="6">
        <v>5122</v>
      </c>
      <c r="D957" s="6" t="s">
        <v>3071</v>
      </c>
      <c r="E957" s="6" t="s">
        <v>3068</v>
      </c>
      <c r="F957" s="6" t="s">
        <v>577</v>
      </c>
      <c r="G957" s="6" t="s">
        <v>161</v>
      </c>
      <c r="H957" s="6" t="s">
        <v>209</v>
      </c>
      <c r="I957" s="6">
        <f>_xlfn.XLOOKUP(E957,[1]Sheet1!$D:$D,[1]Sheet1!$Y:$Y,"")</f>
        <v>2400</v>
      </c>
      <c r="J957" s="1">
        <f t="shared" si="58"/>
        <v>4800</v>
      </c>
      <c r="K957" s="1">
        <v>2954</v>
      </c>
      <c r="L957" s="12">
        <f t="shared" si="60"/>
        <v>14179200</v>
      </c>
      <c r="N957" s="1">
        <f>_xlfn.XLOOKUP(E957,[2]Sheet1!$H:$H,[2]Sheet1!$EX:$EX,"")</f>
        <v>572</v>
      </c>
      <c r="O957" s="6">
        <f>_xlfn.XLOOKUP(E957,[1]Sheet1!$D:$D,[1]Sheet1!$Z:$Z,"")</f>
        <v>13728</v>
      </c>
      <c r="P957" s="16">
        <f t="shared" si="59"/>
        <v>24</v>
      </c>
    </row>
    <row r="958" spans="2:16" ht="15" customHeight="1" x14ac:dyDescent="0.25">
      <c r="B958" s="6" t="s">
        <v>3076</v>
      </c>
      <c r="C958" s="6">
        <v>3179</v>
      </c>
      <c r="D958" s="6" t="s">
        <v>3078</v>
      </c>
      <c r="E958" s="6" t="s">
        <v>3077</v>
      </c>
      <c r="F958" s="6" t="s">
        <v>288</v>
      </c>
      <c r="G958" s="6" t="s">
        <v>101</v>
      </c>
      <c r="H958" s="6" t="s">
        <v>699</v>
      </c>
      <c r="I958" s="6">
        <f>_xlfn.XLOOKUP(E958,[1]Sheet1!$D:$D,[1]Sheet1!$Y:$Y,"")</f>
        <v>10</v>
      </c>
      <c r="J958" s="1">
        <f t="shared" si="58"/>
        <v>20</v>
      </c>
      <c r="K958" s="1">
        <v>6090</v>
      </c>
      <c r="L958" s="12">
        <f t="shared" si="60"/>
        <v>121800</v>
      </c>
      <c r="N958" s="1">
        <f>_xlfn.XLOOKUP(E958,[2]Sheet1!$H:$H,[2]Sheet1!$EX:$EX,"")</f>
        <v>6085</v>
      </c>
      <c r="O958" s="6">
        <f>_xlfn.XLOOKUP(E958,[1]Sheet1!$D:$D,[1]Sheet1!$Z:$Z,"")</f>
        <v>6085</v>
      </c>
      <c r="P958" s="16">
        <f t="shared" si="59"/>
        <v>1</v>
      </c>
    </row>
    <row r="959" spans="2:16" ht="15" customHeight="1" x14ac:dyDescent="0.25">
      <c r="B959" s="6" t="s">
        <v>3079</v>
      </c>
      <c r="C959" s="6">
        <v>2956</v>
      </c>
      <c r="D959" s="6" t="s">
        <v>3081</v>
      </c>
      <c r="E959" s="6" t="s">
        <v>3080</v>
      </c>
      <c r="F959" s="6" t="s">
        <v>740</v>
      </c>
      <c r="G959" s="6" t="s">
        <v>67</v>
      </c>
      <c r="H959" s="6" t="s">
        <v>94</v>
      </c>
      <c r="I959" s="6">
        <f>_xlfn.XLOOKUP(E959,[1]Sheet1!$D:$D,[1]Sheet1!$Y:$Y,"")</f>
        <v>700</v>
      </c>
      <c r="J959" s="1">
        <f t="shared" si="58"/>
        <v>1400</v>
      </c>
      <c r="K959" s="1">
        <v>981</v>
      </c>
      <c r="L959" s="12">
        <f t="shared" si="60"/>
        <v>1373400</v>
      </c>
      <c r="N959" s="1">
        <f>_xlfn.XLOOKUP(E959,[2]Sheet1!$H:$H,[2]Sheet1!$EX:$EX,"")</f>
        <v>945</v>
      </c>
      <c r="O959" s="6">
        <f>_xlfn.XLOOKUP(E959,[1]Sheet1!$D:$D,[1]Sheet1!$Z:$Z,"")</f>
        <v>6615</v>
      </c>
      <c r="P959" s="16">
        <f t="shared" si="59"/>
        <v>7</v>
      </c>
    </row>
    <row r="960" spans="2:16" ht="15" customHeight="1" x14ac:dyDescent="0.25">
      <c r="B960" s="6" t="s">
        <v>3087</v>
      </c>
      <c r="C960" s="6">
        <v>3315</v>
      </c>
      <c r="D960" s="6" t="s">
        <v>3089</v>
      </c>
      <c r="E960" s="6" t="s">
        <v>3088</v>
      </c>
      <c r="F960" s="6" t="s">
        <v>132</v>
      </c>
      <c r="G960" s="6" t="s">
        <v>67</v>
      </c>
      <c r="H960" s="6" t="s">
        <v>232</v>
      </c>
      <c r="I960" s="6">
        <f>_xlfn.XLOOKUP(E960,[1]Sheet1!$D:$D,[1]Sheet1!$Y:$Y,"")</f>
        <v>0</v>
      </c>
      <c r="J960" s="1">
        <v>1</v>
      </c>
      <c r="K960" s="1">
        <v>981</v>
      </c>
      <c r="L960" s="12">
        <f t="shared" ref="L960" si="61">K960*J960</f>
        <v>981</v>
      </c>
      <c r="N960" s="1">
        <f>_xlfn.XLOOKUP(E960,[2]Sheet1!$H:$H,[2]Sheet1!$EX:$EX,"")</f>
        <v>595</v>
      </c>
      <c r="O960" s="6">
        <f>_xlfn.XLOOKUP(E960,[1]Sheet1!$D:$D,[1]Sheet1!$Z:$Z,"")</f>
        <v>0</v>
      </c>
      <c r="P960" s="16">
        <v>1</v>
      </c>
    </row>
    <row r="961" spans="2:16" ht="15" customHeight="1" x14ac:dyDescent="0.25">
      <c r="B961" s="6" t="s">
        <v>3090</v>
      </c>
      <c r="C961" s="6">
        <v>5562</v>
      </c>
      <c r="D961" s="6" t="s">
        <v>3093</v>
      </c>
      <c r="E961" s="6" t="s">
        <v>3091</v>
      </c>
      <c r="F961" s="6" t="s">
        <v>97</v>
      </c>
      <c r="G961" s="6" t="s">
        <v>77</v>
      </c>
      <c r="H961" s="6" t="s">
        <v>1077</v>
      </c>
      <c r="I961" s="6">
        <f>_xlfn.XLOOKUP(E961,[1]Sheet1!$D:$D,[1]Sheet1!$Y:$Y,"")</f>
        <v>22000</v>
      </c>
      <c r="J961" s="3" t="s">
        <v>3974</v>
      </c>
      <c r="K961" s="1">
        <v>365</v>
      </c>
      <c r="L961" s="13">
        <v>0</v>
      </c>
      <c r="M961" s="13"/>
      <c r="N961" s="1">
        <f>_xlfn.XLOOKUP(E961,[2]Sheet1!$H:$H,[2]Sheet1!$EX:$EX,"")</f>
        <v>365</v>
      </c>
      <c r="O961" s="6">
        <f>_xlfn.XLOOKUP(E961,[1]Sheet1!$D:$D,[1]Sheet1!$Z:$Z,"")</f>
        <v>47608</v>
      </c>
      <c r="P961" s="16">
        <f t="shared" si="59"/>
        <v>130.43287671232878</v>
      </c>
    </row>
    <row r="962" spans="2:16" ht="15" customHeight="1" x14ac:dyDescent="0.25">
      <c r="B962" s="6" t="s">
        <v>3092</v>
      </c>
      <c r="C962" s="6">
        <v>1931</v>
      </c>
      <c r="D962" s="6" t="s">
        <v>3094</v>
      </c>
      <c r="E962" s="6" t="s">
        <v>3091</v>
      </c>
      <c r="F962" s="6" t="s">
        <v>57</v>
      </c>
      <c r="G962" s="6" t="s">
        <v>61</v>
      </c>
      <c r="H962" s="6" t="s">
        <v>1077</v>
      </c>
      <c r="I962" s="6">
        <f>_xlfn.XLOOKUP(E962,[1]Sheet1!$D:$D,[1]Sheet1!$Y:$Y,"")</f>
        <v>22000</v>
      </c>
      <c r="J962" s="1">
        <f t="shared" si="58"/>
        <v>44000</v>
      </c>
      <c r="K962" s="1">
        <v>1408</v>
      </c>
      <c r="L962" s="12">
        <f t="shared" ref="L962:L1000" si="62">K962*J962</f>
        <v>61952000</v>
      </c>
      <c r="N962" s="1">
        <f>_xlfn.XLOOKUP(E962,[2]Sheet1!$H:$H,[2]Sheet1!$EX:$EX,"")</f>
        <v>365</v>
      </c>
      <c r="O962" s="6">
        <f>_xlfn.XLOOKUP(E962,[1]Sheet1!$D:$D,[1]Sheet1!$Z:$Z,"")</f>
        <v>47608</v>
      </c>
      <c r="P962" s="16">
        <f t="shared" si="59"/>
        <v>130.43287671232878</v>
      </c>
    </row>
    <row r="963" spans="2:16" ht="15" customHeight="1" x14ac:dyDescent="0.25">
      <c r="B963" s="6" t="s">
        <v>3096</v>
      </c>
      <c r="C963" s="6">
        <v>5006</v>
      </c>
      <c r="D963" s="6" t="s">
        <v>3098</v>
      </c>
      <c r="E963" s="6" t="s">
        <v>3097</v>
      </c>
      <c r="F963" s="6" t="s">
        <v>3095</v>
      </c>
      <c r="G963" s="6" t="s">
        <v>693</v>
      </c>
      <c r="H963" s="6" t="s">
        <v>1077</v>
      </c>
      <c r="I963" s="6">
        <f>_xlfn.XLOOKUP(E963,[1]Sheet1!$D:$D,[1]Sheet1!$Y:$Y,"")</f>
        <v>950</v>
      </c>
      <c r="J963" s="1">
        <f t="shared" si="58"/>
        <v>1900</v>
      </c>
      <c r="K963" s="1">
        <v>3951</v>
      </c>
      <c r="L963" s="12">
        <f t="shared" si="62"/>
        <v>7506900</v>
      </c>
      <c r="N963" s="1">
        <f>_xlfn.XLOOKUP(E963,[2]Sheet1!$H:$H,[2]Sheet1!$EX:$EX,"")</f>
        <v>3349</v>
      </c>
      <c r="O963" s="6">
        <f>_xlfn.XLOOKUP(E963,[1]Sheet1!$D:$D,[1]Sheet1!$Z:$Z,"")</f>
        <v>636310</v>
      </c>
      <c r="P963" s="16">
        <f t="shared" ref="P963:P1026" si="63">O963/N963</f>
        <v>190</v>
      </c>
    </row>
    <row r="964" spans="2:16" ht="15" customHeight="1" x14ac:dyDescent="0.25">
      <c r="B964" s="6" t="s">
        <v>3102</v>
      </c>
      <c r="C964" s="6">
        <v>3163</v>
      </c>
      <c r="D964" s="6" t="s">
        <v>3105</v>
      </c>
      <c r="E964" s="6" t="s">
        <v>3103</v>
      </c>
      <c r="F964" s="6" t="s">
        <v>3104</v>
      </c>
      <c r="G964" s="6" t="s">
        <v>61</v>
      </c>
      <c r="H964" s="6" t="s">
        <v>36</v>
      </c>
      <c r="I964" s="6">
        <f>_xlfn.XLOOKUP(E964,[1]Sheet1!$D:$D,[1]Sheet1!$Y:$Y,"")</f>
        <v>13</v>
      </c>
      <c r="J964" s="1">
        <f t="shared" ref="J964" si="64">I964*2</f>
        <v>26</v>
      </c>
      <c r="K964" s="1">
        <v>2360</v>
      </c>
      <c r="L964" s="12">
        <f t="shared" si="62"/>
        <v>61360</v>
      </c>
      <c r="N964" s="1">
        <f>_xlfn.XLOOKUP(E964,[2]Sheet1!$H:$H,[2]Sheet1!$EX:$EX,"")</f>
        <v>2494</v>
      </c>
      <c r="O964" s="6">
        <f>_xlfn.XLOOKUP(E964,[1]Sheet1!$D:$D,[1]Sheet1!$Z:$Z,"")</f>
        <v>32422</v>
      </c>
      <c r="P964" s="16">
        <f t="shared" si="63"/>
        <v>13</v>
      </c>
    </row>
    <row r="965" spans="2:16" ht="15" customHeight="1" x14ac:dyDescent="0.25">
      <c r="B965" s="6" t="s">
        <v>3106</v>
      </c>
      <c r="C965" s="6">
        <v>3129</v>
      </c>
      <c r="D965" s="6" t="s">
        <v>3109</v>
      </c>
      <c r="E965" s="6" t="s">
        <v>3107</v>
      </c>
      <c r="F965" s="6" t="s">
        <v>3108</v>
      </c>
      <c r="G965" s="6" t="s">
        <v>163</v>
      </c>
      <c r="H965" s="6" t="s">
        <v>36</v>
      </c>
      <c r="I965" s="6">
        <f>_xlfn.XLOOKUP(E965,[1]Sheet1!$D:$D,[1]Sheet1!$Y:$Y,"")</f>
        <v>-50</v>
      </c>
      <c r="J965" s="1">
        <v>100</v>
      </c>
      <c r="K965" s="1">
        <v>2863</v>
      </c>
      <c r="L965" s="12">
        <f t="shared" si="62"/>
        <v>286300</v>
      </c>
      <c r="N965" s="1">
        <f>_xlfn.XLOOKUP(E965,[2]Sheet1!$H:$H,[2]Sheet1!$EX:$EX,"")</f>
        <v>2681</v>
      </c>
      <c r="O965" s="6">
        <f>_xlfn.XLOOKUP(E965,[1]Sheet1!$D:$D,[1]Sheet1!$Z:$Z,"")</f>
        <v>-2113</v>
      </c>
      <c r="P965" s="16">
        <v>100</v>
      </c>
    </row>
    <row r="966" spans="2:16" ht="15" customHeight="1" x14ac:dyDescent="0.25">
      <c r="B966" s="6" t="s">
        <v>3113</v>
      </c>
      <c r="C966" s="6">
        <v>903</v>
      </c>
      <c r="D966" s="6" t="s">
        <v>3116</v>
      </c>
      <c r="E966" s="6" t="s">
        <v>3114</v>
      </c>
      <c r="F966" s="6" t="s">
        <v>3115</v>
      </c>
      <c r="G966" s="6" t="s">
        <v>74</v>
      </c>
      <c r="H966" s="6" t="s">
        <v>699</v>
      </c>
      <c r="I966" s="6">
        <f>_xlfn.XLOOKUP(E966,[1]Sheet1!$D:$D,[1]Sheet1!$Y:$Y,"")</f>
        <v>60</v>
      </c>
      <c r="J966" s="1">
        <f t="shared" ref="J966:J1029" si="65">I966*2</f>
        <v>120</v>
      </c>
      <c r="K966" s="1">
        <v>4380</v>
      </c>
      <c r="L966" s="12">
        <f t="shared" si="62"/>
        <v>525600</v>
      </c>
      <c r="N966" s="1">
        <f>_xlfn.XLOOKUP(E966,[2]Sheet1!$H:$H,[2]Sheet1!$EX:$EX,"")</f>
        <v>4374</v>
      </c>
      <c r="O966" s="6">
        <f>_xlfn.XLOOKUP(E966,[1]Sheet1!$D:$D,[1]Sheet1!$Z:$Z,"")</f>
        <v>26244</v>
      </c>
      <c r="P966" s="16">
        <f t="shared" si="63"/>
        <v>6</v>
      </c>
    </row>
    <row r="967" spans="2:16" ht="15" customHeight="1" x14ac:dyDescent="0.25">
      <c r="B967" s="6" t="s">
        <v>3117</v>
      </c>
      <c r="C967" s="6">
        <v>5365</v>
      </c>
      <c r="D967" s="6" t="s">
        <v>3119</v>
      </c>
      <c r="E967" s="6" t="s">
        <v>3118</v>
      </c>
      <c r="F967" s="6" t="s">
        <v>56</v>
      </c>
      <c r="G967" s="6" t="s">
        <v>57</v>
      </c>
      <c r="H967" s="6" t="s">
        <v>82</v>
      </c>
      <c r="I967" s="6">
        <f>_xlfn.XLOOKUP(E967,[1]Sheet1!$D:$D,[1]Sheet1!$Y:$Y,"")</f>
        <v>1500</v>
      </c>
      <c r="J967" s="1">
        <f t="shared" si="65"/>
        <v>3000</v>
      </c>
      <c r="K967" s="1">
        <v>705</v>
      </c>
      <c r="L967" s="12">
        <f t="shared" si="62"/>
        <v>2115000</v>
      </c>
      <c r="N967" s="1">
        <f>_xlfn.XLOOKUP(E967,[2]Sheet1!$H:$H,[2]Sheet1!$EX:$EX,"")</f>
        <v>705</v>
      </c>
      <c r="O967" s="6">
        <f>_xlfn.XLOOKUP(E967,[1]Sheet1!$D:$D,[1]Sheet1!$Z:$Z,"")</f>
        <v>2115</v>
      </c>
      <c r="P967" s="16">
        <f t="shared" si="63"/>
        <v>3</v>
      </c>
    </row>
    <row r="968" spans="2:16" ht="15" customHeight="1" x14ac:dyDescent="0.25">
      <c r="B968" s="6" t="s">
        <v>3123</v>
      </c>
      <c r="C968" s="6">
        <v>5404</v>
      </c>
      <c r="D968" s="6" t="s">
        <v>3126</v>
      </c>
      <c r="E968" s="6" t="s">
        <v>3124</v>
      </c>
      <c r="F968" s="6" t="s">
        <v>3125</v>
      </c>
      <c r="G968" s="6" t="s">
        <v>48</v>
      </c>
      <c r="H968" s="6" t="s">
        <v>211</v>
      </c>
      <c r="I968" s="6">
        <f>_xlfn.XLOOKUP(E968,[1]Sheet1!$D:$D,[1]Sheet1!$Y:$Y,"")</f>
        <v>53</v>
      </c>
      <c r="J968" s="1">
        <f t="shared" si="65"/>
        <v>106</v>
      </c>
      <c r="K968" s="1">
        <v>91907</v>
      </c>
      <c r="L968" s="12">
        <f t="shared" si="62"/>
        <v>9742142</v>
      </c>
      <c r="N968" s="1">
        <f>_xlfn.XLOOKUP(E968,[2]Sheet1!$H:$H,[2]Sheet1!$EX:$EX,"")</f>
        <v>99101</v>
      </c>
      <c r="O968" s="6">
        <f>_xlfn.XLOOKUP(E968,[1]Sheet1!$D:$D,[1]Sheet1!$Z:$Z,"")</f>
        <v>5741437</v>
      </c>
      <c r="P968" s="16">
        <f t="shared" si="63"/>
        <v>57.935207515564926</v>
      </c>
    </row>
    <row r="969" spans="2:16" ht="15" customHeight="1" x14ac:dyDescent="0.25">
      <c r="B969" s="6" t="s">
        <v>3127</v>
      </c>
      <c r="C969" s="6">
        <v>2595</v>
      </c>
      <c r="D969" s="6" t="s">
        <v>3129</v>
      </c>
      <c r="E969" s="6" t="s">
        <v>3128</v>
      </c>
      <c r="F969" s="6" t="s">
        <v>616</v>
      </c>
      <c r="G969" s="6" t="s">
        <v>9</v>
      </c>
      <c r="H969" s="6" t="s">
        <v>36</v>
      </c>
      <c r="I969" s="6">
        <f>_xlfn.XLOOKUP(E969,[1]Sheet1!$D:$D,[1]Sheet1!$Y:$Y,"")</f>
        <v>177</v>
      </c>
      <c r="J969" s="1">
        <f t="shared" si="65"/>
        <v>354</v>
      </c>
      <c r="K969" s="1">
        <v>47562</v>
      </c>
      <c r="L969" s="12">
        <f t="shared" si="62"/>
        <v>16836948</v>
      </c>
      <c r="N969" s="1">
        <f>_xlfn.XLOOKUP(E969,[2]Sheet1!$H:$H,[2]Sheet1!$EX:$EX,"")</f>
        <v>70180</v>
      </c>
      <c r="O969" s="6">
        <f>_xlfn.XLOOKUP(E969,[1]Sheet1!$D:$D,[1]Sheet1!$Z:$Z,"")</f>
        <v>12421860</v>
      </c>
      <c r="P969" s="16">
        <f t="shared" si="63"/>
        <v>177</v>
      </c>
    </row>
    <row r="970" spans="2:16" ht="15" customHeight="1" x14ac:dyDescent="0.25">
      <c r="B970" s="6" t="s">
        <v>3130</v>
      </c>
      <c r="C970" s="6">
        <v>5154</v>
      </c>
      <c r="D970" s="6" t="s">
        <v>3133</v>
      </c>
      <c r="E970" s="6" t="s">
        <v>3131</v>
      </c>
      <c r="F970" s="6" t="s">
        <v>3132</v>
      </c>
      <c r="G970" s="6" t="s">
        <v>9</v>
      </c>
      <c r="H970" s="6" t="s">
        <v>36</v>
      </c>
      <c r="I970" s="6">
        <f>_xlfn.XLOOKUP(E970,[1]Sheet1!$D:$D,[1]Sheet1!$Y:$Y,"")</f>
        <v>58</v>
      </c>
      <c r="J970" s="1">
        <f t="shared" si="65"/>
        <v>116</v>
      </c>
      <c r="K970" s="1">
        <v>199560</v>
      </c>
      <c r="L970" s="12">
        <f t="shared" si="62"/>
        <v>23148960</v>
      </c>
      <c r="N970" s="1">
        <f>_xlfn.XLOOKUP(E970,[2]Sheet1!$H:$H,[2]Sheet1!$EX:$EX,"")</f>
        <v>278565</v>
      </c>
      <c r="O970" s="6">
        <f>_xlfn.XLOOKUP(E970,[1]Sheet1!$D:$D,[1]Sheet1!$Z:$Z,"")</f>
        <v>16156770</v>
      </c>
      <c r="P970" s="16">
        <f t="shared" si="63"/>
        <v>58</v>
      </c>
    </row>
    <row r="971" spans="2:16" ht="15" customHeight="1" x14ac:dyDescent="0.25">
      <c r="B971" s="6" t="s">
        <v>3143</v>
      </c>
      <c r="C971" s="6">
        <v>5214</v>
      </c>
      <c r="D971" s="6" t="s">
        <v>3145</v>
      </c>
      <c r="E971" s="6" t="s">
        <v>3144</v>
      </c>
      <c r="F971" s="6" t="s">
        <v>93</v>
      </c>
      <c r="G971" s="6" t="s">
        <v>67</v>
      </c>
      <c r="H971" s="6" t="s">
        <v>670</v>
      </c>
      <c r="I971" s="6">
        <f>_xlfn.XLOOKUP(E971,[1]Sheet1!$D:$D,[1]Sheet1!$Y:$Y,"")</f>
        <v>1200</v>
      </c>
      <c r="J971" s="1">
        <f t="shared" si="65"/>
        <v>2400</v>
      </c>
      <c r="K971" s="1">
        <v>981</v>
      </c>
      <c r="L971" s="12">
        <f t="shared" si="62"/>
        <v>2354400</v>
      </c>
      <c r="N971" s="1">
        <f>_xlfn.XLOOKUP(E971,[2]Sheet1!$H:$H,[2]Sheet1!$EX:$EX,"")</f>
        <v>1140</v>
      </c>
      <c r="O971" s="6">
        <f>_xlfn.XLOOKUP(E971,[1]Sheet1!$D:$D,[1]Sheet1!$Z:$Z,"")</f>
        <v>13680</v>
      </c>
      <c r="P971" s="16">
        <f t="shared" si="63"/>
        <v>12</v>
      </c>
    </row>
    <row r="972" spans="2:16" ht="15" customHeight="1" x14ac:dyDescent="0.25">
      <c r="B972" s="6" t="s">
        <v>3146</v>
      </c>
      <c r="C972" s="6">
        <v>1009</v>
      </c>
      <c r="D972" s="6" t="s">
        <v>3149</v>
      </c>
      <c r="E972" s="6" t="s">
        <v>3147</v>
      </c>
      <c r="F972" s="6" t="s">
        <v>3148</v>
      </c>
      <c r="G972" s="6" t="s">
        <v>35</v>
      </c>
      <c r="H972" s="6" t="s">
        <v>36</v>
      </c>
      <c r="I972" s="6">
        <f>_xlfn.XLOOKUP(E972,[1]Sheet1!$D:$D,[1]Sheet1!$Y:$Y,"")</f>
        <v>0</v>
      </c>
      <c r="J972" s="1">
        <v>1</v>
      </c>
      <c r="K972" s="1">
        <v>1220</v>
      </c>
      <c r="L972" s="12">
        <f t="shared" si="62"/>
        <v>1220</v>
      </c>
      <c r="N972" s="1">
        <f>_xlfn.XLOOKUP(E972,[2]Sheet1!$H:$H,[2]Sheet1!$EX:$EX,"")</f>
        <v>1221</v>
      </c>
      <c r="O972" s="6">
        <f>_xlfn.XLOOKUP(E972,[1]Sheet1!$D:$D,[1]Sheet1!$Z:$Z,"")</f>
        <v>0</v>
      </c>
      <c r="P972" s="16">
        <v>1</v>
      </c>
    </row>
    <row r="973" spans="2:16" ht="15" customHeight="1" x14ac:dyDescent="0.25">
      <c r="B973" s="6" t="s">
        <v>3163</v>
      </c>
      <c r="C973" s="6">
        <v>3062</v>
      </c>
      <c r="D973" s="6" t="s">
        <v>3165</v>
      </c>
      <c r="E973" s="6" t="s">
        <v>3164</v>
      </c>
      <c r="F973" s="6" t="s">
        <v>1060</v>
      </c>
      <c r="G973" s="6" t="s">
        <v>67</v>
      </c>
      <c r="H973" s="6" t="s">
        <v>94</v>
      </c>
      <c r="I973" s="6">
        <f>_xlfn.XLOOKUP(E973,[1]Sheet1!$D:$D,[1]Sheet1!$Y:$Y,"")</f>
        <v>200</v>
      </c>
      <c r="J973" s="1">
        <f t="shared" si="65"/>
        <v>400</v>
      </c>
      <c r="K973" s="1">
        <v>981</v>
      </c>
      <c r="L973" s="12">
        <f t="shared" si="62"/>
        <v>392400</v>
      </c>
      <c r="N973" s="1">
        <f>_xlfn.XLOOKUP(E973,[2]Sheet1!$H:$H,[2]Sheet1!$EX:$EX,"")</f>
        <v>945</v>
      </c>
      <c r="O973" s="6">
        <f>_xlfn.XLOOKUP(E973,[1]Sheet1!$D:$D,[1]Sheet1!$Z:$Z,"")</f>
        <v>1890</v>
      </c>
      <c r="P973" s="16">
        <f t="shared" si="63"/>
        <v>2</v>
      </c>
    </row>
    <row r="974" spans="2:16" ht="15" customHeight="1" x14ac:dyDescent="0.25">
      <c r="B974" s="6" t="s">
        <v>3166</v>
      </c>
      <c r="C974" s="6">
        <v>1069</v>
      </c>
      <c r="D974" s="6" t="s">
        <v>3169</v>
      </c>
      <c r="E974" s="6" t="s">
        <v>3167</v>
      </c>
      <c r="F974" s="6" t="s">
        <v>3168</v>
      </c>
      <c r="G974" s="6" t="s">
        <v>61</v>
      </c>
      <c r="H974" s="6" t="s">
        <v>248</v>
      </c>
      <c r="I974" s="6">
        <f>_xlfn.XLOOKUP(E974,[1]Sheet1!$D:$D,[1]Sheet1!$Y:$Y,"")</f>
        <v>50</v>
      </c>
      <c r="J974" s="1">
        <f t="shared" si="65"/>
        <v>100</v>
      </c>
      <c r="K974" s="1">
        <v>407</v>
      </c>
      <c r="L974" s="12">
        <f t="shared" si="62"/>
        <v>40700</v>
      </c>
      <c r="N974" s="1">
        <f>_xlfn.XLOOKUP(E974,[2]Sheet1!$H:$H,[2]Sheet1!$EX:$EX,"")</f>
        <v>389</v>
      </c>
      <c r="O974" s="6">
        <f>_xlfn.XLOOKUP(E974,[1]Sheet1!$D:$D,[1]Sheet1!$Z:$Z,"")</f>
        <v>19450</v>
      </c>
      <c r="P974" s="16">
        <f t="shared" si="63"/>
        <v>50</v>
      </c>
    </row>
    <row r="975" spans="2:16" ht="15" customHeight="1" x14ac:dyDescent="0.25">
      <c r="B975" s="6" t="s">
        <v>3170</v>
      </c>
      <c r="C975" s="6">
        <v>2191</v>
      </c>
      <c r="D975" s="6" t="s">
        <v>3172</v>
      </c>
      <c r="E975" s="6" t="s">
        <v>3171</v>
      </c>
      <c r="F975" s="6" t="s">
        <v>624</v>
      </c>
      <c r="G975" s="6" t="s">
        <v>32</v>
      </c>
      <c r="H975" s="6" t="s">
        <v>33</v>
      </c>
      <c r="I975" s="6">
        <f>_xlfn.XLOOKUP(E975,[1]Sheet1!$D:$D,[1]Sheet1!$Y:$Y,"")</f>
        <v>80</v>
      </c>
      <c r="J975" s="1">
        <f t="shared" si="65"/>
        <v>160</v>
      </c>
      <c r="K975" s="1">
        <v>1862</v>
      </c>
      <c r="L975" s="12">
        <f t="shared" si="62"/>
        <v>297920</v>
      </c>
      <c r="N975" s="1">
        <f>_xlfn.XLOOKUP(E975,[2]Sheet1!$H:$H,[2]Sheet1!$EX:$EX,"")</f>
        <v>1862</v>
      </c>
      <c r="O975" s="6">
        <f>_xlfn.XLOOKUP(E975,[1]Sheet1!$D:$D,[1]Sheet1!$Z:$Z,"")</f>
        <v>14896</v>
      </c>
      <c r="P975" s="16">
        <f t="shared" si="63"/>
        <v>8</v>
      </c>
    </row>
    <row r="976" spans="2:16" ht="15" customHeight="1" x14ac:dyDescent="0.25">
      <c r="B976" s="6" t="s">
        <v>3177</v>
      </c>
      <c r="C976" s="6">
        <v>5112</v>
      </c>
      <c r="D976" s="6" t="s">
        <v>3180</v>
      </c>
      <c r="E976" s="6" t="s">
        <v>3178</v>
      </c>
      <c r="F976" s="6" t="s">
        <v>3179</v>
      </c>
      <c r="G976" s="6" t="s">
        <v>223</v>
      </c>
      <c r="H976" s="6" t="s">
        <v>699</v>
      </c>
      <c r="I976" s="6">
        <f>_xlfn.XLOOKUP(E976,[1]Sheet1!$D:$D,[1]Sheet1!$Y:$Y,"")</f>
        <v>140</v>
      </c>
      <c r="J976" s="1">
        <f t="shared" si="65"/>
        <v>280</v>
      </c>
      <c r="K976" s="1">
        <v>4655</v>
      </c>
      <c r="L976" s="12">
        <f t="shared" si="62"/>
        <v>1303400</v>
      </c>
      <c r="N976" s="1">
        <f>_xlfn.XLOOKUP(E976,[2]Sheet1!$H:$H,[2]Sheet1!$EX:$EX,"")</f>
        <v>4650</v>
      </c>
      <c r="O976" s="6">
        <f>_xlfn.XLOOKUP(E976,[1]Sheet1!$D:$D,[1]Sheet1!$Z:$Z,"")</f>
        <v>65100</v>
      </c>
      <c r="P976" s="16">
        <f t="shared" si="63"/>
        <v>14</v>
      </c>
    </row>
    <row r="977" spans="2:16" ht="15" customHeight="1" x14ac:dyDescent="0.25">
      <c r="B977" s="6" t="s">
        <v>3181</v>
      </c>
      <c r="C977" s="6">
        <v>3202</v>
      </c>
      <c r="D977" s="6" t="s">
        <v>3183</v>
      </c>
      <c r="E977" s="6" t="s">
        <v>3182</v>
      </c>
      <c r="F977" s="6" t="s">
        <v>1629</v>
      </c>
      <c r="G977" s="6" t="s">
        <v>74</v>
      </c>
      <c r="H977" s="6" t="s">
        <v>148</v>
      </c>
      <c r="I977" s="6">
        <f>_xlfn.XLOOKUP(E977,[1]Sheet1!$D:$D,[1]Sheet1!$Y:$Y,"")</f>
        <v>210</v>
      </c>
      <c r="J977" s="1">
        <f t="shared" si="65"/>
        <v>420</v>
      </c>
      <c r="K977" s="1">
        <v>1431</v>
      </c>
      <c r="L977" s="12">
        <f t="shared" si="62"/>
        <v>601020</v>
      </c>
      <c r="N977" s="1">
        <f>_xlfn.XLOOKUP(E977,[2]Sheet1!$H:$H,[2]Sheet1!$EX:$EX,"")</f>
        <v>824</v>
      </c>
      <c r="O977" s="6">
        <f>_xlfn.XLOOKUP(E977,[1]Sheet1!$D:$D,[1]Sheet1!$Z:$Z,"")</f>
        <v>17304</v>
      </c>
      <c r="P977" s="16">
        <f t="shared" si="63"/>
        <v>21</v>
      </c>
    </row>
    <row r="978" spans="2:16" ht="15" customHeight="1" x14ac:dyDescent="0.25">
      <c r="B978" s="6" t="s">
        <v>3184</v>
      </c>
      <c r="C978" s="6">
        <v>3193</v>
      </c>
      <c r="D978" s="6" t="s">
        <v>3187</v>
      </c>
      <c r="E978" s="6" t="s">
        <v>3185</v>
      </c>
      <c r="F978" s="6" t="s">
        <v>3186</v>
      </c>
      <c r="G978" s="6" t="s">
        <v>103</v>
      </c>
      <c r="H978" s="6" t="s">
        <v>699</v>
      </c>
      <c r="I978" s="6">
        <f>_xlfn.XLOOKUP(E978,[1]Sheet1!$D:$D,[1]Sheet1!$Y:$Y,"")</f>
        <v>305</v>
      </c>
      <c r="J978" s="1">
        <f t="shared" si="65"/>
        <v>610</v>
      </c>
      <c r="K978" s="1">
        <v>959</v>
      </c>
      <c r="L978" s="12">
        <f t="shared" si="62"/>
        <v>584990</v>
      </c>
      <c r="N978" s="1">
        <f>_xlfn.XLOOKUP(E978,[2]Sheet1!$H:$H,[2]Sheet1!$EX:$EX,"")</f>
        <v>735</v>
      </c>
      <c r="O978" s="6">
        <f>_xlfn.XLOOKUP(E978,[1]Sheet1!$D:$D,[1]Sheet1!$Z:$Z,"")</f>
        <v>44835</v>
      </c>
      <c r="P978" s="16">
        <f t="shared" si="63"/>
        <v>61</v>
      </c>
    </row>
    <row r="979" spans="2:16" ht="15" customHeight="1" x14ac:dyDescent="0.25">
      <c r="B979" s="6" t="s">
        <v>3188</v>
      </c>
      <c r="C979" s="6">
        <v>2469</v>
      </c>
      <c r="D979" s="6" t="s">
        <v>3191</v>
      </c>
      <c r="E979" s="6" t="s">
        <v>3189</v>
      </c>
      <c r="F979" s="6" t="s">
        <v>3190</v>
      </c>
      <c r="G979" s="6" t="s">
        <v>223</v>
      </c>
      <c r="H979" s="6" t="s">
        <v>75</v>
      </c>
      <c r="I979" s="6">
        <f>_xlfn.XLOOKUP(E979,[1]Sheet1!$D:$D,[1]Sheet1!$Y:$Y,"")</f>
        <v>4930</v>
      </c>
      <c r="J979" s="1">
        <f t="shared" si="65"/>
        <v>9860</v>
      </c>
      <c r="K979" s="1">
        <v>1122</v>
      </c>
      <c r="L979" s="12">
        <f t="shared" si="62"/>
        <v>11062920</v>
      </c>
      <c r="N979" s="1">
        <f>_xlfn.XLOOKUP(E979,[2]Sheet1!$H:$H,[2]Sheet1!$EX:$EX,"")</f>
        <v>1120</v>
      </c>
      <c r="O979" s="6">
        <f>_xlfn.XLOOKUP(E979,[1]Sheet1!$D:$D,[1]Sheet1!$Z:$Z,"")</f>
        <v>552160</v>
      </c>
      <c r="P979" s="16">
        <f t="shared" si="63"/>
        <v>493</v>
      </c>
    </row>
    <row r="980" spans="2:16" ht="15" customHeight="1" x14ac:dyDescent="0.25">
      <c r="B980" s="6" t="s">
        <v>3192</v>
      </c>
      <c r="C980" s="6">
        <v>3203</v>
      </c>
      <c r="D980" s="6" t="s">
        <v>3194</v>
      </c>
      <c r="E980" s="6" t="s">
        <v>3193</v>
      </c>
      <c r="F980" s="6" t="s">
        <v>371</v>
      </c>
      <c r="G980" s="6" t="s">
        <v>74</v>
      </c>
      <c r="H980" s="6" t="s">
        <v>148</v>
      </c>
      <c r="I980" s="6">
        <f>_xlfn.XLOOKUP(E980,[1]Sheet1!$D:$D,[1]Sheet1!$Y:$Y,"")</f>
        <v>20</v>
      </c>
      <c r="J980" s="1">
        <f t="shared" si="65"/>
        <v>40</v>
      </c>
      <c r="K980" s="1">
        <v>2863</v>
      </c>
      <c r="L980" s="12">
        <f t="shared" si="62"/>
        <v>114520</v>
      </c>
      <c r="N980" s="1">
        <f>_xlfn.XLOOKUP(E980,[2]Sheet1!$H:$H,[2]Sheet1!$EX:$EX,"")</f>
        <v>2271</v>
      </c>
      <c r="O980" s="6">
        <f>_xlfn.XLOOKUP(E980,[1]Sheet1!$D:$D,[1]Sheet1!$Z:$Z,"")</f>
        <v>4542</v>
      </c>
      <c r="P980" s="16">
        <f t="shared" si="63"/>
        <v>2</v>
      </c>
    </row>
    <row r="981" spans="2:16" ht="15" customHeight="1" x14ac:dyDescent="0.25">
      <c r="B981" s="6" t="s">
        <v>3195</v>
      </c>
      <c r="C981" s="6">
        <v>2147</v>
      </c>
      <c r="D981" s="6" t="s">
        <v>3198</v>
      </c>
      <c r="E981" s="6" t="s">
        <v>3196</v>
      </c>
      <c r="F981" s="6" t="s">
        <v>3197</v>
      </c>
      <c r="G981" s="6" t="s">
        <v>9</v>
      </c>
      <c r="H981" s="6" t="s">
        <v>445</v>
      </c>
      <c r="I981" s="6">
        <f>_xlfn.XLOOKUP(E981,[1]Sheet1!$D:$D,[1]Sheet1!$Y:$Y,"")</f>
        <v>2</v>
      </c>
      <c r="J981" s="1">
        <f t="shared" si="65"/>
        <v>4</v>
      </c>
      <c r="K981" s="1">
        <v>32378</v>
      </c>
      <c r="L981" s="12">
        <f t="shared" si="62"/>
        <v>129512</v>
      </c>
      <c r="N981" s="1">
        <f>_xlfn.XLOOKUP(E981,[2]Sheet1!$H:$H,[2]Sheet1!$EX:$EX,"")</f>
        <v>32379</v>
      </c>
      <c r="O981" s="6">
        <f>_xlfn.XLOOKUP(E981,[1]Sheet1!$D:$D,[1]Sheet1!$Z:$Z,"")</f>
        <v>64758</v>
      </c>
      <c r="P981" s="16">
        <f t="shared" si="63"/>
        <v>2</v>
      </c>
    </row>
    <row r="982" spans="2:16" ht="15" customHeight="1" x14ac:dyDescent="0.25">
      <c r="B982" s="6" t="s">
        <v>3199</v>
      </c>
      <c r="C982" s="6">
        <v>1404</v>
      </c>
      <c r="D982" s="6" t="s">
        <v>3202</v>
      </c>
      <c r="E982" s="6" t="s">
        <v>3200</v>
      </c>
      <c r="F982" s="6" t="s">
        <v>3201</v>
      </c>
      <c r="G982" s="6" t="s">
        <v>9</v>
      </c>
      <c r="H982" s="6" t="s">
        <v>445</v>
      </c>
      <c r="I982" s="6">
        <f>_xlfn.XLOOKUP(E982,[1]Sheet1!$D:$D,[1]Sheet1!$Y:$Y,"")</f>
        <v>0</v>
      </c>
      <c r="J982" s="1">
        <v>1</v>
      </c>
      <c r="K982" s="1">
        <v>7954</v>
      </c>
      <c r="L982" s="12">
        <f t="shared" si="62"/>
        <v>7954</v>
      </c>
      <c r="N982" s="1">
        <f>_xlfn.XLOOKUP(E982,[2]Sheet1!$H:$H,[2]Sheet1!$EX:$EX,"")</f>
        <v>7954</v>
      </c>
      <c r="O982" s="6">
        <f>_xlfn.XLOOKUP(E982,[1]Sheet1!$D:$D,[1]Sheet1!$Z:$Z,"")</f>
        <v>0</v>
      </c>
      <c r="P982" s="16">
        <v>1</v>
      </c>
    </row>
    <row r="983" spans="2:16" ht="15" customHeight="1" x14ac:dyDescent="0.25">
      <c r="B983" s="6" t="s">
        <v>3207</v>
      </c>
      <c r="C983" s="6">
        <v>3245</v>
      </c>
      <c r="D983" s="6" t="s">
        <v>3210</v>
      </c>
      <c r="E983" s="6" t="s">
        <v>3208</v>
      </c>
      <c r="F983" s="6" t="s">
        <v>1313</v>
      </c>
      <c r="G983" s="6" t="s">
        <v>3209</v>
      </c>
      <c r="H983" s="6" t="s">
        <v>2587</v>
      </c>
      <c r="I983" s="6">
        <f>_xlfn.XLOOKUP(E983,[1]Sheet1!$D:$D,[1]Sheet1!$Y:$Y,"")</f>
        <v>1050</v>
      </c>
      <c r="J983" s="1">
        <f t="shared" si="65"/>
        <v>2100</v>
      </c>
      <c r="K983" s="1">
        <v>2707</v>
      </c>
      <c r="L983" s="12">
        <f t="shared" si="62"/>
        <v>5684700</v>
      </c>
      <c r="N983" s="1">
        <f>_xlfn.XLOOKUP(E983,[2]Sheet1!$H:$H,[2]Sheet1!$EX:$EX,"")</f>
        <v>2656</v>
      </c>
      <c r="O983" s="6">
        <f>_xlfn.XLOOKUP(E983,[1]Sheet1!$D:$D,[1]Sheet1!$Z:$Z,"")</f>
        <v>40605</v>
      </c>
      <c r="P983" s="16">
        <f t="shared" si="63"/>
        <v>15.288027108433734</v>
      </c>
    </row>
    <row r="984" spans="2:16" ht="15" customHeight="1" x14ac:dyDescent="0.25">
      <c r="B984" s="6" t="s">
        <v>3211</v>
      </c>
      <c r="C984" s="6">
        <v>5549</v>
      </c>
      <c r="D984" s="6" t="s">
        <v>3212</v>
      </c>
      <c r="E984" s="6" t="s">
        <v>3208</v>
      </c>
      <c r="F984" s="6" t="s">
        <v>1313</v>
      </c>
      <c r="G984" s="6" t="s">
        <v>3209</v>
      </c>
      <c r="H984" s="6" t="s">
        <v>1543</v>
      </c>
      <c r="I984" s="6">
        <f>_xlfn.XLOOKUP(E984,[1]Sheet1!$D:$D,[1]Sheet1!$Y:$Y,"")</f>
        <v>1050</v>
      </c>
      <c r="J984" s="1">
        <f t="shared" si="65"/>
        <v>2100</v>
      </c>
      <c r="K984" s="1">
        <v>2656</v>
      </c>
      <c r="L984" s="12">
        <f t="shared" si="62"/>
        <v>5577600</v>
      </c>
      <c r="N984" s="1">
        <f>_xlfn.XLOOKUP(E984,[2]Sheet1!$H:$H,[2]Sheet1!$EX:$EX,"")</f>
        <v>2656</v>
      </c>
      <c r="O984" s="6">
        <f>_xlfn.XLOOKUP(E984,[1]Sheet1!$D:$D,[1]Sheet1!$Z:$Z,"")</f>
        <v>40605</v>
      </c>
      <c r="P984" s="16">
        <f t="shared" si="63"/>
        <v>15.288027108433734</v>
      </c>
    </row>
    <row r="985" spans="2:16" ht="15" customHeight="1" x14ac:dyDescent="0.25">
      <c r="B985" s="6" t="s">
        <v>3213</v>
      </c>
      <c r="C985" s="6">
        <v>1406</v>
      </c>
      <c r="D985" s="6" t="s">
        <v>3216</v>
      </c>
      <c r="E985" s="6" t="s">
        <v>3214</v>
      </c>
      <c r="F985" s="6" t="s">
        <v>3215</v>
      </c>
      <c r="G985" s="6" t="s">
        <v>147</v>
      </c>
      <c r="H985" s="6" t="s">
        <v>699</v>
      </c>
      <c r="I985" s="6">
        <f>_xlfn.XLOOKUP(E985,[1]Sheet1!$D:$D,[1]Sheet1!$Y:$Y,"")</f>
        <v>0</v>
      </c>
      <c r="J985" s="1">
        <v>1</v>
      </c>
      <c r="K985" s="1">
        <v>2023</v>
      </c>
      <c r="L985" s="12">
        <f t="shared" si="62"/>
        <v>2023</v>
      </c>
      <c r="N985" s="1">
        <f>_xlfn.XLOOKUP(E985,[2]Sheet1!$H:$H,[2]Sheet1!$EX:$EX,"")</f>
        <v>2023</v>
      </c>
      <c r="O985" s="6">
        <f>_xlfn.XLOOKUP(E985,[1]Sheet1!$D:$D,[1]Sheet1!$Z:$Z,"")</f>
        <v>0</v>
      </c>
      <c r="P985" s="16">
        <v>1</v>
      </c>
    </row>
    <row r="986" spans="2:16" ht="15" customHeight="1" x14ac:dyDescent="0.25">
      <c r="B986" s="6" t="s">
        <v>3217</v>
      </c>
      <c r="C986" s="6">
        <v>3201</v>
      </c>
      <c r="D986" s="6" t="s">
        <v>3219</v>
      </c>
      <c r="E986" s="6" t="s">
        <v>3218</v>
      </c>
      <c r="F986" s="6" t="s">
        <v>543</v>
      </c>
      <c r="G986" s="6" t="s">
        <v>67</v>
      </c>
      <c r="H986" s="6" t="s">
        <v>209</v>
      </c>
      <c r="I986" s="6">
        <f>_xlfn.XLOOKUP(E986,[1]Sheet1!$D:$D,[1]Sheet1!$Y:$Y,"")</f>
        <v>1300</v>
      </c>
      <c r="J986" s="1">
        <f t="shared" si="65"/>
        <v>2600</v>
      </c>
      <c r="K986" s="1">
        <v>618</v>
      </c>
      <c r="L986" s="12">
        <f t="shared" si="62"/>
        <v>1606800</v>
      </c>
      <c r="N986" s="1">
        <f>_xlfn.XLOOKUP(E986,[2]Sheet1!$H:$H,[2]Sheet1!$EX:$EX,"")</f>
        <v>600</v>
      </c>
      <c r="O986" s="6">
        <f>_xlfn.XLOOKUP(E986,[1]Sheet1!$D:$D,[1]Sheet1!$Z:$Z,"")</f>
        <v>7800</v>
      </c>
      <c r="P986" s="16">
        <f t="shared" si="63"/>
        <v>13</v>
      </c>
    </row>
    <row r="987" spans="2:16" ht="15" customHeight="1" x14ac:dyDescent="0.25">
      <c r="B987" s="6" t="s">
        <v>3220</v>
      </c>
      <c r="C987" s="6">
        <v>2835</v>
      </c>
      <c r="D987" s="6" t="s">
        <v>3223</v>
      </c>
      <c r="E987" s="6" t="s">
        <v>3221</v>
      </c>
      <c r="F987" s="6" t="s">
        <v>3222</v>
      </c>
      <c r="G987" s="6" t="s">
        <v>147</v>
      </c>
      <c r="H987" s="6" t="s">
        <v>232</v>
      </c>
      <c r="I987" s="6">
        <f>_xlfn.XLOOKUP(E987,[1]Sheet1!$D:$D,[1]Sheet1!$Y:$Y,"")</f>
        <v>20</v>
      </c>
      <c r="J987" s="1">
        <f t="shared" si="65"/>
        <v>40</v>
      </c>
      <c r="K987" s="1">
        <v>1509</v>
      </c>
      <c r="L987" s="12">
        <f t="shared" si="62"/>
        <v>60360</v>
      </c>
      <c r="N987" s="1">
        <f>_xlfn.XLOOKUP(E987,[2]Sheet1!$H:$H,[2]Sheet1!$EX:$EX,"")</f>
        <v>1509</v>
      </c>
      <c r="O987" s="6">
        <f>_xlfn.XLOOKUP(E987,[1]Sheet1!$D:$D,[1]Sheet1!$Z:$Z,"")</f>
        <v>3018</v>
      </c>
      <c r="P987" s="16">
        <f t="shared" si="63"/>
        <v>2</v>
      </c>
    </row>
    <row r="988" spans="2:16" ht="15" customHeight="1" x14ac:dyDescent="0.25">
      <c r="B988" s="6" t="s">
        <v>3224</v>
      </c>
      <c r="C988" s="6">
        <v>2936</v>
      </c>
      <c r="D988" s="6" t="s">
        <v>3227</v>
      </c>
      <c r="E988" s="6" t="s">
        <v>3225</v>
      </c>
      <c r="F988" s="6" t="s">
        <v>3226</v>
      </c>
      <c r="G988" s="6" t="s">
        <v>67</v>
      </c>
      <c r="H988" s="6" t="s">
        <v>247</v>
      </c>
      <c r="I988" s="6">
        <f>_xlfn.XLOOKUP(E988,[1]Sheet1!$D:$D,[1]Sheet1!$Y:$Y,"")</f>
        <v>300</v>
      </c>
      <c r="J988" s="1">
        <f t="shared" si="65"/>
        <v>600</v>
      </c>
      <c r="K988" s="1">
        <v>1015</v>
      </c>
      <c r="L988" s="12">
        <f t="shared" si="62"/>
        <v>609000</v>
      </c>
      <c r="N988" s="1">
        <f>_xlfn.XLOOKUP(E988,[2]Sheet1!$H:$H,[2]Sheet1!$EX:$EX,"")</f>
        <v>1140</v>
      </c>
      <c r="O988" s="6">
        <f>_xlfn.XLOOKUP(E988,[1]Sheet1!$D:$D,[1]Sheet1!$Z:$Z,"")</f>
        <v>3420</v>
      </c>
      <c r="P988" s="16">
        <f t="shared" si="63"/>
        <v>3</v>
      </c>
    </row>
    <row r="989" spans="2:16" ht="15" customHeight="1" x14ac:dyDescent="0.25">
      <c r="B989" s="6" t="s">
        <v>3231</v>
      </c>
      <c r="C989" s="6">
        <v>3511</v>
      </c>
      <c r="D989" s="6" t="s">
        <v>3234</v>
      </c>
      <c r="E989" s="6" t="s">
        <v>3232</v>
      </c>
      <c r="F989" s="6" t="s">
        <v>3233</v>
      </c>
      <c r="G989" s="6" t="s">
        <v>9</v>
      </c>
      <c r="H989" s="6" t="s">
        <v>257</v>
      </c>
      <c r="I989" s="6">
        <f>_xlfn.XLOOKUP(E989,[1]Sheet1!$D:$D,[1]Sheet1!$Y:$Y,"")</f>
        <v>0</v>
      </c>
      <c r="J989" s="1">
        <v>1</v>
      </c>
      <c r="K989" s="1">
        <v>74080</v>
      </c>
      <c r="L989" s="12">
        <f t="shared" si="62"/>
        <v>74080</v>
      </c>
      <c r="N989" s="1">
        <f>_xlfn.XLOOKUP(E989,[2]Sheet1!$H:$H,[2]Sheet1!$EX:$EX,"")</f>
        <v>74080</v>
      </c>
      <c r="O989" s="6">
        <f>_xlfn.XLOOKUP(E989,[1]Sheet1!$D:$D,[1]Sheet1!$Z:$Z,"")</f>
        <v>0</v>
      </c>
      <c r="P989" s="16">
        <v>1</v>
      </c>
    </row>
    <row r="990" spans="2:16" ht="15" customHeight="1" x14ac:dyDescent="0.25">
      <c r="B990" s="6" t="s">
        <v>3235</v>
      </c>
      <c r="C990" s="6">
        <v>2232</v>
      </c>
      <c r="D990" s="6" t="s">
        <v>3237</v>
      </c>
      <c r="E990" s="6" t="s">
        <v>3236</v>
      </c>
      <c r="F990" s="6" t="s">
        <v>198</v>
      </c>
      <c r="G990" s="6" t="s">
        <v>61</v>
      </c>
      <c r="H990" s="6" t="s">
        <v>167</v>
      </c>
      <c r="I990" s="6">
        <f>_xlfn.XLOOKUP(E990,[1]Sheet1!$D:$D,[1]Sheet1!$Y:$Y,"")</f>
        <v>0</v>
      </c>
      <c r="J990" s="1">
        <v>1</v>
      </c>
      <c r="K990" s="1">
        <v>612</v>
      </c>
      <c r="L990" s="12">
        <f t="shared" si="62"/>
        <v>612</v>
      </c>
      <c r="N990" s="1">
        <f>_xlfn.XLOOKUP(E990,[2]Sheet1!$H:$H,[2]Sheet1!$EX:$EX,"")</f>
        <v>612</v>
      </c>
      <c r="O990" s="6">
        <f>_xlfn.XLOOKUP(E990,[1]Sheet1!$D:$D,[1]Sheet1!$Z:$Z,"")</f>
        <v>0</v>
      </c>
      <c r="P990" s="16">
        <v>1</v>
      </c>
    </row>
    <row r="991" spans="2:16" ht="15" customHeight="1" x14ac:dyDescent="0.25">
      <c r="B991" s="6" t="s">
        <v>3238</v>
      </c>
      <c r="C991" s="6">
        <v>3244</v>
      </c>
      <c r="D991" s="6" t="s">
        <v>3240</v>
      </c>
      <c r="E991" s="6" t="s">
        <v>3239</v>
      </c>
      <c r="F991" s="6" t="s">
        <v>351</v>
      </c>
      <c r="G991" s="6" t="s">
        <v>67</v>
      </c>
      <c r="H991" s="6" t="s">
        <v>232</v>
      </c>
      <c r="I991" s="6">
        <f>_xlfn.XLOOKUP(E991,[1]Sheet1!$D:$D,[1]Sheet1!$Y:$Y,"")</f>
        <v>100</v>
      </c>
      <c r="J991" s="1">
        <f t="shared" si="65"/>
        <v>200</v>
      </c>
      <c r="K991" s="1">
        <v>572</v>
      </c>
      <c r="L991" s="12">
        <f t="shared" si="62"/>
        <v>114400</v>
      </c>
      <c r="N991" s="1">
        <f>_xlfn.XLOOKUP(E991,[2]Sheet1!$H:$H,[2]Sheet1!$EX:$EX,"")</f>
        <v>554</v>
      </c>
      <c r="O991" s="6">
        <f>_xlfn.XLOOKUP(E991,[1]Sheet1!$D:$D,[1]Sheet1!$Z:$Z,"")</f>
        <v>536</v>
      </c>
      <c r="P991" s="16">
        <f t="shared" si="63"/>
        <v>0.96750902527075811</v>
      </c>
    </row>
    <row r="992" spans="2:16" ht="15" customHeight="1" x14ac:dyDescent="0.25">
      <c r="B992" s="6" t="s">
        <v>3245</v>
      </c>
      <c r="C992" s="6">
        <v>1011</v>
      </c>
      <c r="D992" s="6" t="s">
        <v>3249</v>
      </c>
      <c r="E992" s="6" t="s">
        <v>3246</v>
      </c>
      <c r="F992" s="6" t="s">
        <v>3247</v>
      </c>
      <c r="G992" s="6" t="s">
        <v>3248</v>
      </c>
      <c r="H992" s="6" t="s">
        <v>78</v>
      </c>
      <c r="I992" s="6">
        <f>_xlfn.XLOOKUP(E992,[1]Sheet1!$D:$D,[1]Sheet1!$Y:$Y,"")</f>
        <v>100</v>
      </c>
      <c r="J992" s="1">
        <f t="shared" si="65"/>
        <v>200</v>
      </c>
      <c r="K992" s="1">
        <v>1313</v>
      </c>
      <c r="L992" s="12">
        <f t="shared" si="62"/>
        <v>262600</v>
      </c>
      <c r="N992" s="1">
        <f>_xlfn.XLOOKUP(E992,[2]Sheet1!$H:$H,[2]Sheet1!$EX:$EX,"")</f>
        <v>1459</v>
      </c>
      <c r="O992" s="6">
        <f>_xlfn.XLOOKUP(E992,[1]Sheet1!$D:$D,[1]Sheet1!$Z:$Z,"")</f>
        <v>2918</v>
      </c>
      <c r="P992" s="16">
        <f t="shared" si="63"/>
        <v>2</v>
      </c>
    </row>
    <row r="993" spans="2:16" ht="15" customHeight="1" x14ac:dyDescent="0.25">
      <c r="B993" s="6" t="s">
        <v>3255</v>
      </c>
      <c r="C993" s="6">
        <v>3038</v>
      </c>
      <c r="D993" s="6" t="s">
        <v>3257</v>
      </c>
      <c r="E993" s="6" t="s">
        <v>3256</v>
      </c>
      <c r="F993" s="6" t="s">
        <v>1679</v>
      </c>
      <c r="G993" s="6" t="s">
        <v>67</v>
      </c>
      <c r="H993" s="6" t="s">
        <v>455</v>
      </c>
      <c r="I993" s="6">
        <f>_xlfn.XLOOKUP(E993,[1]Sheet1!$D:$D,[1]Sheet1!$Y:$Y,"")</f>
        <v>1700</v>
      </c>
      <c r="J993" s="1">
        <f t="shared" si="65"/>
        <v>3400</v>
      </c>
      <c r="K993" s="1">
        <v>1300</v>
      </c>
      <c r="L993" s="12">
        <f t="shared" si="62"/>
        <v>4420000</v>
      </c>
      <c r="N993" s="1">
        <f>_xlfn.XLOOKUP(E993,[2]Sheet1!$H:$H,[2]Sheet1!$EX:$EX,"")</f>
        <v>1300</v>
      </c>
      <c r="O993" s="6">
        <f>_xlfn.XLOOKUP(E993,[1]Sheet1!$D:$D,[1]Sheet1!$Z:$Z,"")</f>
        <v>22100</v>
      </c>
      <c r="P993" s="16">
        <f t="shared" si="63"/>
        <v>17</v>
      </c>
    </row>
    <row r="994" spans="2:16" ht="15" customHeight="1" x14ac:dyDescent="0.25">
      <c r="B994" s="6" t="s">
        <v>3258</v>
      </c>
      <c r="C994" s="6">
        <v>3039</v>
      </c>
      <c r="D994" s="6" t="s">
        <v>3261</v>
      </c>
      <c r="E994" s="6" t="s">
        <v>3259</v>
      </c>
      <c r="F994" s="6" t="s">
        <v>3260</v>
      </c>
      <c r="G994" s="6" t="s">
        <v>67</v>
      </c>
      <c r="H994" s="6" t="s">
        <v>455</v>
      </c>
      <c r="I994" s="6">
        <f>_xlfn.XLOOKUP(E994,[1]Sheet1!$D:$D,[1]Sheet1!$Y:$Y,"")</f>
        <v>700</v>
      </c>
      <c r="J994" s="1">
        <f t="shared" si="65"/>
        <v>1400</v>
      </c>
      <c r="K994" s="1">
        <v>1380</v>
      </c>
      <c r="L994" s="12">
        <f t="shared" si="62"/>
        <v>1932000</v>
      </c>
      <c r="N994" s="1">
        <f>_xlfn.XLOOKUP(E994,[2]Sheet1!$H:$H,[2]Sheet1!$EX:$EX,"")</f>
        <v>1380</v>
      </c>
      <c r="O994" s="6">
        <f>_xlfn.XLOOKUP(E994,[1]Sheet1!$D:$D,[1]Sheet1!$Z:$Z,"")</f>
        <v>9660</v>
      </c>
      <c r="P994" s="16">
        <f t="shared" si="63"/>
        <v>7</v>
      </c>
    </row>
    <row r="995" spans="2:16" ht="15" customHeight="1" x14ac:dyDescent="0.25">
      <c r="B995" s="6" t="s">
        <v>3265</v>
      </c>
      <c r="C995" s="6">
        <v>2378</v>
      </c>
      <c r="D995" s="6" t="s">
        <v>3268</v>
      </c>
      <c r="E995" s="6" t="s">
        <v>3266</v>
      </c>
      <c r="F995" s="6" t="s">
        <v>3267</v>
      </c>
      <c r="G995" s="6" t="s">
        <v>1438</v>
      </c>
      <c r="H995" s="6" t="s">
        <v>167</v>
      </c>
      <c r="I995" s="6">
        <f>_xlfn.XLOOKUP(E995,[1]Sheet1!$D:$D,[1]Sheet1!$Y:$Y,"")</f>
        <v>235</v>
      </c>
      <c r="J995" s="1">
        <f t="shared" si="65"/>
        <v>470</v>
      </c>
      <c r="K995" s="1">
        <v>3568</v>
      </c>
      <c r="L995" s="12">
        <f t="shared" si="62"/>
        <v>1676960</v>
      </c>
      <c r="N995" s="1">
        <f>_xlfn.XLOOKUP(E995,[2]Sheet1!$H:$H,[2]Sheet1!$EX:$EX,"")</f>
        <v>3568</v>
      </c>
      <c r="O995" s="6">
        <f>_xlfn.XLOOKUP(E995,[1]Sheet1!$D:$D,[1]Sheet1!$Z:$Z,"")</f>
        <v>167696</v>
      </c>
      <c r="P995" s="16">
        <f t="shared" si="63"/>
        <v>47</v>
      </c>
    </row>
    <row r="996" spans="2:16" ht="15" customHeight="1" x14ac:dyDescent="0.25">
      <c r="B996" s="6" t="s">
        <v>3269</v>
      </c>
      <c r="C996" s="6">
        <v>2829</v>
      </c>
      <c r="D996" s="6" t="s">
        <v>3271</v>
      </c>
      <c r="E996" s="6" t="s">
        <v>3270</v>
      </c>
      <c r="F996" s="6" t="s">
        <v>432</v>
      </c>
      <c r="G996" s="6" t="s">
        <v>101</v>
      </c>
      <c r="H996" s="6" t="s">
        <v>232</v>
      </c>
      <c r="I996" s="6">
        <f>_xlfn.XLOOKUP(E996,[1]Sheet1!$D:$D,[1]Sheet1!$Y:$Y,"")</f>
        <v>60</v>
      </c>
      <c r="J996" s="1">
        <f t="shared" si="65"/>
        <v>120</v>
      </c>
      <c r="K996" s="1">
        <v>6654</v>
      </c>
      <c r="L996" s="12">
        <f t="shared" si="62"/>
        <v>798480</v>
      </c>
      <c r="N996" s="1">
        <f>_xlfn.XLOOKUP(E996,[2]Sheet1!$H:$H,[2]Sheet1!$EX:$EX,"")</f>
        <v>5330</v>
      </c>
      <c r="O996" s="6">
        <f>_xlfn.XLOOKUP(E996,[1]Sheet1!$D:$D,[1]Sheet1!$Z:$Z,"")</f>
        <v>31980</v>
      </c>
      <c r="P996" s="16">
        <f t="shared" si="63"/>
        <v>6</v>
      </c>
    </row>
    <row r="997" spans="2:16" ht="15" customHeight="1" x14ac:dyDescent="0.25">
      <c r="B997" s="6" t="s">
        <v>3272</v>
      </c>
      <c r="C997" s="6">
        <v>2917</v>
      </c>
      <c r="D997" s="6" t="s">
        <v>3274</v>
      </c>
      <c r="E997" s="6" t="s">
        <v>3273</v>
      </c>
      <c r="F997" s="6" t="s">
        <v>545</v>
      </c>
      <c r="G997" s="6" t="s">
        <v>84</v>
      </c>
      <c r="H997" s="6" t="s">
        <v>232</v>
      </c>
      <c r="I997" s="6">
        <f>_xlfn.XLOOKUP(E997,[1]Sheet1!$D:$D,[1]Sheet1!$Y:$Y,"")</f>
        <v>0</v>
      </c>
      <c r="J997" s="1">
        <v>1</v>
      </c>
      <c r="K997" s="1">
        <v>5820</v>
      </c>
      <c r="L997" s="12">
        <f t="shared" si="62"/>
        <v>5820</v>
      </c>
      <c r="N997" s="1">
        <f>_xlfn.XLOOKUP(E997,[2]Sheet1!$H:$H,[2]Sheet1!$EX:$EX,"")</f>
        <v>5820</v>
      </c>
      <c r="O997" s="6">
        <f>_xlfn.XLOOKUP(E997,[1]Sheet1!$D:$D,[1]Sheet1!$Z:$Z,"")</f>
        <v>0</v>
      </c>
      <c r="P997" s="16">
        <v>1</v>
      </c>
    </row>
    <row r="998" spans="2:16" ht="15" customHeight="1" x14ac:dyDescent="0.25">
      <c r="B998" s="6" t="s">
        <v>3275</v>
      </c>
      <c r="C998" s="6">
        <v>5262</v>
      </c>
      <c r="D998" s="6" t="s">
        <v>3277</v>
      </c>
      <c r="E998" s="6" t="s">
        <v>3276</v>
      </c>
      <c r="F998" s="6" t="s">
        <v>545</v>
      </c>
      <c r="G998" s="6" t="s">
        <v>67</v>
      </c>
      <c r="H998" s="6" t="s">
        <v>224</v>
      </c>
      <c r="I998" s="6">
        <f>_xlfn.XLOOKUP(E998,[1]Sheet1!$D:$D,[1]Sheet1!$Y:$Y,"")</f>
        <v>200</v>
      </c>
      <c r="J998" s="1">
        <f t="shared" si="65"/>
        <v>400</v>
      </c>
      <c r="K998" s="1">
        <v>7955</v>
      </c>
      <c r="L998" s="12">
        <f t="shared" si="62"/>
        <v>3182000</v>
      </c>
      <c r="N998" s="1">
        <f>_xlfn.XLOOKUP(E998,[2]Sheet1!$H:$H,[2]Sheet1!$EX:$EX,"")</f>
        <v>6031</v>
      </c>
      <c r="O998" s="6">
        <f>_xlfn.XLOOKUP(E998,[1]Sheet1!$D:$D,[1]Sheet1!$Z:$Z,"")</f>
        <v>12062</v>
      </c>
      <c r="P998" s="16">
        <f t="shared" si="63"/>
        <v>2</v>
      </c>
    </row>
    <row r="999" spans="2:16" ht="15" customHeight="1" x14ac:dyDescent="0.25">
      <c r="B999" s="6" t="s">
        <v>3278</v>
      </c>
      <c r="C999" s="6">
        <v>1128</v>
      </c>
      <c r="D999" s="6" t="s">
        <v>3281</v>
      </c>
      <c r="E999" s="6" t="s">
        <v>3279</v>
      </c>
      <c r="F999" s="6" t="s">
        <v>3280</v>
      </c>
      <c r="G999" s="6" t="s">
        <v>61</v>
      </c>
      <c r="H999" s="6" t="s">
        <v>262</v>
      </c>
      <c r="I999" s="6">
        <f>_xlfn.XLOOKUP(E999,[1]Sheet1!$D:$D,[1]Sheet1!$Y:$Y,"")</f>
        <v>11</v>
      </c>
      <c r="J999" s="1">
        <f t="shared" si="65"/>
        <v>22</v>
      </c>
      <c r="K999" s="1">
        <v>1090</v>
      </c>
      <c r="L999" s="12">
        <f t="shared" si="62"/>
        <v>23980</v>
      </c>
      <c r="N999" s="1">
        <f>_xlfn.XLOOKUP(E999,[2]Sheet1!$H:$H,[2]Sheet1!$EX:$EX,"")</f>
        <v>1090</v>
      </c>
      <c r="O999" s="6">
        <f>_xlfn.XLOOKUP(E999,[1]Sheet1!$D:$D,[1]Sheet1!$Z:$Z,"")</f>
        <v>11990</v>
      </c>
      <c r="P999" s="16">
        <f t="shared" si="63"/>
        <v>11</v>
      </c>
    </row>
    <row r="1000" spans="2:16" ht="15" customHeight="1" x14ac:dyDescent="0.25">
      <c r="B1000" s="6" t="s">
        <v>3282</v>
      </c>
      <c r="C1000" s="6">
        <v>3549</v>
      </c>
      <c r="D1000" s="6" t="s">
        <v>3284</v>
      </c>
      <c r="E1000" s="6" t="s">
        <v>3283</v>
      </c>
      <c r="F1000" s="6" t="s">
        <v>267</v>
      </c>
      <c r="G1000" s="6" t="s">
        <v>147</v>
      </c>
      <c r="H1000" s="6" t="s">
        <v>262</v>
      </c>
      <c r="I1000" s="6">
        <f>_xlfn.XLOOKUP(E1000,[1]Sheet1!$D:$D,[1]Sheet1!$Y:$Y,"")</f>
        <v>420</v>
      </c>
      <c r="J1000" s="1">
        <f t="shared" si="65"/>
        <v>840</v>
      </c>
      <c r="K1000" s="1">
        <v>1660</v>
      </c>
      <c r="L1000" s="12">
        <f t="shared" si="62"/>
        <v>1394400</v>
      </c>
      <c r="N1000" s="1">
        <f>_xlfn.XLOOKUP(E1000,[2]Sheet1!$H:$H,[2]Sheet1!$EX:$EX,"")</f>
        <v>1660</v>
      </c>
      <c r="O1000" s="6">
        <f>_xlfn.XLOOKUP(E1000,[1]Sheet1!$D:$D,[1]Sheet1!$Z:$Z,"")</f>
        <v>69720</v>
      </c>
      <c r="P1000" s="16">
        <f t="shared" si="63"/>
        <v>42</v>
      </c>
    </row>
    <row r="1001" spans="2:16" ht="15" customHeight="1" x14ac:dyDescent="0.25">
      <c r="B1001" s="6" t="s">
        <v>3301</v>
      </c>
      <c r="C1001" s="6">
        <v>5557</v>
      </c>
      <c r="D1001" s="6" t="s">
        <v>3303</v>
      </c>
      <c r="E1001" s="6" t="s">
        <v>3302</v>
      </c>
      <c r="F1001" s="6" t="s">
        <v>2417</v>
      </c>
      <c r="G1001" s="6" t="s">
        <v>77</v>
      </c>
      <c r="H1001" s="6" t="s">
        <v>167</v>
      </c>
      <c r="I1001" s="6" t="str">
        <f>_xlfn.XLOOKUP(E1001,[1]Sheet1!$D:$D,[1]Sheet1!$Y:$Y,"")</f>
        <v/>
      </c>
      <c r="J1001" s="3" t="s">
        <v>3974</v>
      </c>
      <c r="K1001" s="1">
        <v>654</v>
      </c>
      <c r="L1001" s="13">
        <v>0</v>
      </c>
      <c r="M1001" s="13"/>
      <c r="N1001" s="1">
        <f>_xlfn.XLOOKUP(E1001,[2]Sheet1!$H:$H,[2]Sheet1!$EX:$EX,"")</f>
        <v>654</v>
      </c>
      <c r="O1001" s="6" t="str">
        <f>_xlfn.XLOOKUP(E1001,[1]Sheet1!$D:$D,[1]Sheet1!$Z:$Z,"")</f>
        <v/>
      </c>
      <c r="P1001" s="16">
        <v>0</v>
      </c>
    </row>
    <row r="1002" spans="2:16" ht="15" customHeight="1" x14ac:dyDescent="0.25">
      <c r="B1002" s="6" t="s">
        <v>3306</v>
      </c>
      <c r="C1002" s="6">
        <v>5189</v>
      </c>
      <c r="D1002" s="6" t="s">
        <v>3308</v>
      </c>
      <c r="E1002" s="6" t="s">
        <v>3307</v>
      </c>
      <c r="F1002" s="6" t="s">
        <v>3304</v>
      </c>
      <c r="G1002" s="6" t="s">
        <v>3305</v>
      </c>
      <c r="H1002" s="6" t="s">
        <v>167</v>
      </c>
      <c r="I1002" s="6">
        <f>_xlfn.XLOOKUP(E1002,[1]Sheet1!$D:$D,[1]Sheet1!$Y:$Y,"")</f>
        <v>150</v>
      </c>
      <c r="J1002" s="1">
        <f t="shared" si="65"/>
        <v>300</v>
      </c>
      <c r="K1002" s="1">
        <v>4276</v>
      </c>
      <c r="L1002" s="12">
        <f t="shared" ref="L1002:L1026" si="66">K1002*J1002</f>
        <v>1282800</v>
      </c>
      <c r="N1002" s="1">
        <f>_xlfn.XLOOKUP(E1002,[2]Sheet1!$H:$H,[2]Sheet1!$EX:$EX,"")</f>
        <v>4276</v>
      </c>
      <c r="O1002" s="6">
        <f>_xlfn.XLOOKUP(E1002,[1]Sheet1!$D:$D,[1]Sheet1!$Z:$Z,"")</f>
        <v>12828</v>
      </c>
      <c r="P1002" s="16">
        <f t="shared" si="63"/>
        <v>3</v>
      </c>
    </row>
    <row r="1003" spans="2:16" ht="15" customHeight="1" x14ac:dyDescent="0.25">
      <c r="B1003" s="6" t="s">
        <v>3309</v>
      </c>
      <c r="C1003" s="6">
        <v>2773</v>
      </c>
      <c r="D1003" s="6" t="s">
        <v>3312</v>
      </c>
      <c r="E1003" s="6" t="s">
        <v>3310</v>
      </c>
      <c r="F1003" s="6" t="s">
        <v>3311</v>
      </c>
      <c r="G1003" s="6" t="s">
        <v>61</v>
      </c>
      <c r="H1003" s="6" t="s">
        <v>82</v>
      </c>
      <c r="I1003" s="6">
        <f>_xlfn.XLOOKUP(E1003,[1]Sheet1!$D:$D,[1]Sheet1!$Y:$Y,"")</f>
        <v>1063</v>
      </c>
      <c r="J1003" s="1">
        <f t="shared" si="65"/>
        <v>2126</v>
      </c>
      <c r="K1003" s="1">
        <v>377</v>
      </c>
      <c r="L1003" s="12">
        <f t="shared" si="66"/>
        <v>801502</v>
      </c>
      <c r="N1003" s="1">
        <f>_xlfn.XLOOKUP(E1003,[2]Sheet1!$H:$H,[2]Sheet1!$EX:$EX,"")</f>
        <v>377</v>
      </c>
      <c r="O1003" s="6">
        <f>_xlfn.XLOOKUP(E1003,[1]Sheet1!$D:$D,[1]Sheet1!$Z:$Z,"")</f>
        <v>400751</v>
      </c>
      <c r="P1003" s="16">
        <f t="shared" si="63"/>
        <v>1063</v>
      </c>
    </row>
    <row r="1004" spans="2:16" ht="15" customHeight="1" x14ac:dyDescent="0.25">
      <c r="B1004" s="6" t="s">
        <v>3313</v>
      </c>
      <c r="C1004" s="6">
        <v>3184</v>
      </c>
      <c r="D1004" s="6" t="s">
        <v>3316</v>
      </c>
      <c r="E1004" s="6" t="s">
        <v>3314</v>
      </c>
      <c r="F1004" s="6" t="s">
        <v>3315</v>
      </c>
      <c r="G1004" s="6" t="s">
        <v>61</v>
      </c>
      <c r="H1004" s="6" t="s">
        <v>82</v>
      </c>
      <c r="I1004" s="6">
        <f>_xlfn.XLOOKUP(E1004,[1]Sheet1!$D:$D,[1]Sheet1!$Y:$Y,"")</f>
        <v>85</v>
      </c>
      <c r="J1004" s="1">
        <f t="shared" si="65"/>
        <v>170</v>
      </c>
      <c r="K1004" s="1">
        <v>1033</v>
      </c>
      <c r="L1004" s="12">
        <f t="shared" si="66"/>
        <v>175610</v>
      </c>
      <c r="N1004" s="1">
        <f>_xlfn.XLOOKUP(E1004,[2]Sheet1!$H:$H,[2]Sheet1!$EX:$EX,"")</f>
        <v>1042</v>
      </c>
      <c r="O1004" s="6">
        <f>_xlfn.XLOOKUP(E1004,[1]Sheet1!$D:$D,[1]Sheet1!$Z:$Z,"")</f>
        <v>88570</v>
      </c>
      <c r="P1004" s="16">
        <f t="shared" si="63"/>
        <v>85</v>
      </c>
    </row>
    <row r="1005" spans="2:16" ht="15" customHeight="1" x14ac:dyDescent="0.25">
      <c r="B1005" s="6" t="s">
        <v>3320</v>
      </c>
      <c r="C1005" s="6">
        <v>3323</v>
      </c>
      <c r="D1005" s="6" t="s">
        <v>3323</v>
      </c>
      <c r="E1005" s="6" t="s">
        <v>3321</v>
      </c>
      <c r="F1005" s="6" t="s">
        <v>3322</v>
      </c>
      <c r="G1005" s="6" t="s">
        <v>1924</v>
      </c>
      <c r="H1005" s="6" t="s">
        <v>1077</v>
      </c>
      <c r="I1005" s="6">
        <f>_xlfn.XLOOKUP(E1005,[1]Sheet1!$D:$D,[1]Sheet1!$Y:$Y,"")</f>
        <v>160</v>
      </c>
      <c r="J1005" s="1">
        <f t="shared" si="65"/>
        <v>320</v>
      </c>
      <c r="K1005" s="1">
        <v>786</v>
      </c>
      <c r="L1005" s="12">
        <f t="shared" si="66"/>
        <v>251520</v>
      </c>
      <c r="N1005" s="1">
        <f>_xlfn.XLOOKUP(E1005,[2]Sheet1!$H:$H,[2]Sheet1!$EX:$EX,"")</f>
        <v>828</v>
      </c>
      <c r="O1005" s="6">
        <f>_xlfn.XLOOKUP(E1005,[1]Sheet1!$D:$D,[1]Sheet1!$Z:$Z,"")</f>
        <v>132480</v>
      </c>
      <c r="P1005" s="16">
        <f t="shared" si="63"/>
        <v>160</v>
      </c>
    </row>
    <row r="1006" spans="2:16" ht="15" customHeight="1" x14ac:dyDescent="0.25">
      <c r="B1006" s="6" t="s">
        <v>3324</v>
      </c>
      <c r="C1006" s="6">
        <v>3596</v>
      </c>
      <c r="D1006" s="6" t="s">
        <v>3328</v>
      </c>
      <c r="E1006" s="6" t="s">
        <v>3325</v>
      </c>
      <c r="F1006" s="6" t="s">
        <v>3326</v>
      </c>
      <c r="G1006" s="6" t="s">
        <v>3327</v>
      </c>
      <c r="H1006" s="6" t="s">
        <v>36</v>
      </c>
      <c r="I1006" s="6">
        <f>_xlfn.XLOOKUP(E1006,[1]Sheet1!$D:$D,[1]Sheet1!$Y:$Y,"")</f>
        <v>0</v>
      </c>
      <c r="J1006" s="1">
        <v>1</v>
      </c>
      <c r="K1006" s="1">
        <v>2110</v>
      </c>
      <c r="L1006" s="12">
        <f t="shared" si="66"/>
        <v>2110</v>
      </c>
      <c r="N1006" s="1">
        <f>_xlfn.XLOOKUP(E1006,[2]Sheet1!$H:$H,[2]Sheet1!$EX:$EX,"")</f>
        <v>2110</v>
      </c>
      <c r="O1006" s="6">
        <f>_xlfn.XLOOKUP(E1006,[1]Sheet1!$D:$D,[1]Sheet1!$Z:$Z,"")</f>
        <v>0</v>
      </c>
      <c r="P1006" s="16">
        <v>1</v>
      </c>
    </row>
    <row r="1007" spans="2:16" ht="15" customHeight="1" x14ac:dyDescent="0.25">
      <c r="B1007" s="6" t="s">
        <v>3332</v>
      </c>
      <c r="C1007" s="6">
        <v>2137</v>
      </c>
      <c r="D1007" s="6" t="s">
        <v>3334</v>
      </c>
      <c r="E1007" s="6" t="s">
        <v>3333</v>
      </c>
      <c r="F1007" s="6" t="s">
        <v>785</v>
      </c>
      <c r="G1007" s="6" t="s">
        <v>681</v>
      </c>
      <c r="H1007" s="6" t="s">
        <v>109</v>
      </c>
      <c r="I1007" s="6">
        <f>_xlfn.XLOOKUP(E1007,[1]Sheet1!$D:$D,[1]Sheet1!$Y:$Y,"")</f>
        <v>1000</v>
      </c>
      <c r="J1007" s="1">
        <f t="shared" si="65"/>
        <v>2000</v>
      </c>
      <c r="K1007" s="1">
        <v>5545</v>
      </c>
      <c r="L1007" s="12">
        <f t="shared" si="66"/>
        <v>11090000</v>
      </c>
      <c r="N1007" s="1">
        <f>_xlfn.XLOOKUP(E1007,[2]Sheet1!$H:$H,[2]Sheet1!$EX:$EX,"")</f>
        <v>4874</v>
      </c>
      <c r="O1007" s="6">
        <f>_xlfn.XLOOKUP(E1007,[1]Sheet1!$D:$D,[1]Sheet1!$Z:$Z,"")</f>
        <v>4874</v>
      </c>
      <c r="P1007" s="16">
        <f t="shared" si="63"/>
        <v>1</v>
      </c>
    </row>
    <row r="1008" spans="2:16" ht="15" customHeight="1" x14ac:dyDescent="0.25">
      <c r="B1008" s="6" t="s">
        <v>3335</v>
      </c>
      <c r="C1008" s="6">
        <v>2194</v>
      </c>
      <c r="D1008" s="6" t="s">
        <v>3337</v>
      </c>
      <c r="E1008" s="6" t="s">
        <v>3336</v>
      </c>
      <c r="F1008" s="6" t="s">
        <v>70</v>
      </c>
      <c r="G1008" s="6" t="s">
        <v>147</v>
      </c>
      <c r="H1008" s="6" t="s">
        <v>109</v>
      </c>
      <c r="I1008" s="6">
        <f>_xlfn.XLOOKUP(E1008,[1]Sheet1!$D:$D,[1]Sheet1!$Y:$Y,"")</f>
        <v>80</v>
      </c>
      <c r="J1008" s="1">
        <f t="shared" si="65"/>
        <v>160</v>
      </c>
      <c r="K1008" s="1">
        <v>627</v>
      </c>
      <c r="L1008" s="12">
        <f t="shared" si="66"/>
        <v>100320</v>
      </c>
      <c r="N1008" s="1">
        <f>_xlfn.XLOOKUP(E1008,[2]Sheet1!$H:$H,[2]Sheet1!$EX:$EX,"")</f>
        <v>627</v>
      </c>
      <c r="O1008" s="6">
        <f>_xlfn.XLOOKUP(E1008,[1]Sheet1!$D:$D,[1]Sheet1!$Z:$Z,"")</f>
        <v>5016</v>
      </c>
      <c r="P1008" s="16">
        <f t="shared" si="63"/>
        <v>8</v>
      </c>
    </row>
    <row r="1009" spans="2:16" ht="15" customHeight="1" x14ac:dyDescent="0.25">
      <c r="B1009" s="6" t="s">
        <v>3338</v>
      </c>
      <c r="C1009" s="6">
        <v>5011</v>
      </c>
      <c r="D1009" s="6" t="s">
        <v>3340</v>
      </c>
      <c r="E1009" s="6" t="s">
        <v>3339</v>
      </c>
      <c r="F1009" s="6" t="s">
        <v>842</v>
      </c>
      <c r="G1009" s="6" t="s">
        <v>1146</v>
      </c>
      <c r="H1009" s="6" t="s">
        <v>418</v>
      </c>
      <c r="I1009" s="6">
        <f>_xlfn.XLOOKUP(E1009,[1]Sheet1!$D:$D,[1]Sheet1!$Y:$Y,"")</f>
        <v>150</v>
      </c>
      <c r="J1009" s="1">
        <f t="shared" si="65"/>
        <v>300</v>
      </c>
      <c r="K1009" s="1">
        <v>1818</v>
      </c>
      <c r="L1009" s="12">
        <f t="shared" si="66"/>
        <v>545400</v>
      </c>
      <c r="N1009" s="1">
        <f>_xlfn.XLOOKUP(E1009,[2]Sheet1!$H:$H,[2]Sheet1!$EX:$EX,"")</f>
        <v>1826</v>
      </c>
      <c r="O1009" s="6">
        <f>_xlfn.XLOOKUP(E1009,[1]Sheet1!$D:$D,[1]Sheet1!$Z:$Z,"")</f>
        <v>5478</v>
      </c>
      <c r="P1009" s="16">
        <f t="shared" si="63"/>
        <v>3</v>
      </c>
    </row>
    <row r="1010" spans="2:16" ht="15" customHeight="1" x14ac:dyDescent="0.25">
      <c r="B1010" s="6" t="s">
        <v>3341</v>
      </c>
      <c r="C1010" s="6">
        <v>2154</v>
      </c>
      <c r="D1010" s="6" t="s">
        <v>3344</v>
      </c>
      <c r="E1010" s="6" t="s">
        <v>3342</v>
      </c>
      <c r="F1010" s="6" t="s">
        <v>3343</v>
      </c>
      <c r="G1010" s="6" t="s">
        <v>1390</v>
      </c>
      <c r="H1010" s="6" t="s">
        <v>1156</v>
      </c>
      <c r="I1010" s="6">
        <f>_xlfn.XLOOKUP(E1010,[1]Sheet1!$D:$D,[1]Sheet1!$Y:$Y,"")</f>
        <v>1380</v>
      </c>
      <c r="J1010" s="1">
        <f t="shared" si="65"/>
        <v>2760</v>
      </c>
      <c r="K1010" s="1">
        <v>4158</v>
      </c>
      <c r="L1010" s="12">
        <f t="shared" si="66"/>
        <v>11476080</v>
      </c>
      <c r="N1010" s="1">
        <f>_xlfn.XLOOKUP(E1010,[2]Sheet1!$H:$H,[2]Sheet1!$EX:$EX,"")</f>
        <v>4158</v>
      </c>
      <c r="O1010" s="6">
        <f>_xlfn.XLOOKUP(E1010,[1]Sheet1!$D:$D,[1]Sheet1!$Z:$Z,"")</f>
        <v>95634</v>
      </c>
      <c r="P1010" s="16">
        <f t="shared" si="63"/>
        <v>23</v>
      </c>
    </row>
    <row r="1011" spans="2:16" ht="15" customHeight="1" x14ac:dyDescent="0.25">
      <c r="B1011" s="6" t="s">
        <v>3348</v>
      </c>
      <c r="C1011" s="6">
        <v>1883</v>
      </c>
      <c r="D1011" s="6" t="s">
        <v>3350</v>
      </c>
      <c r="E1011" s="6" t="s">
        <v>3349</v>
      </c>
      <c r="F1011" s="6" t="s">
        <v>545</v>
      </c>
      <c r="G1011" s="6" t="s">
        <v>67</v>
      </c>
      <c r="H1011" s="6" t="s">
        <v>247</v>
      </c>
      <c r="I1011" s="6">
        <f>_xlfn.XLOOKUP(E1011,[1]Sheet1!$D:$D,[1]Sheet1!$Y:$Y,"")</f>
        <v>1400</v>
      </c>
      <c r="J1011" s="1">
        <f t="shared" si="65"/>
        <v>2800</v>
      </c>
      <c r="K1011" s="1">
        <v>757</v>
      </c>
      <c r="L1011" s="12">
        <f t="shared" si="66"/>
        <v>2119600</v>
      </c>
      <c r="N1011" s="1">
        <f>_xlfn.XLOOKUP(E1011,[2]Sheet1!$H:$H,[2]Sheet1!$EX:$EX,"")</f>
        <v>837</v>
      </c>
      <c r="O1011" s="6">
        <f>_xlfn.XLOOKUP(E1011,[1]Sheet1!$D:$D,[1]Sheet1!$Z:$Z,"")</f>
        <v>11718</v>
      </c>
      <c r="P1011" s="16">
        <f t="shared" si="63"/>
        <v>14</v>
      </c>
    </row>
    <row r="1012" spans="2:16" ht="15" customHeight="1" x14ac:dyDescent="0.25">
      <c r="B1012" s="6" t="s">
        <v>3351</v>
      </c>
      <c r="C1012" s="6">
        <v>5233</v>
      </c>
      <c r="D1012" s="6" t="s">
        <v>3353</v>
      </c>
      <c r="E1012" s="6" t="s">
        <v>3352</v>
      </c>
      <c r="F1012" s="6" t="s">
        <v>594</v>
      </c>
      <c r="G1012" s="6" t="s">
        <v>84</v>
      </c>
      <c r="H1012" s="6" t="s">
        <v>211</v>
      </c>
      <c r="I1012" s="6">
        <f>_xlfn.XLOOKUP(E1012,[1]Sheet1!$D:$D,[1]Sheet1!$Y:$Y,"")</f>
        <v>100</v>
      </c>
      <c r="J1012" s="1">
        <f t="shared" si="65"/>
        <v>200</v>
      </c>
      <c r="K1012" s="1">
        <v>572</v>
      </c>
      <c r="L1012" s="12">
        <f t="shared" si="66"/>
        <v>114400</v>
      </c>
      <c r="N1012" s="1">
        <f>_xlfn.XLOOKUP(E1012,[2]Sheet1!$H:$H,[2]Sheet1!$EX:$EX,"")</f>
        <v>627</v>
      </c>
      <c r="O1012" s="6">
        <f>_xlfn.XLOOKUP(E1012,[1]Sheet1!$D:$D,[1]Sheet1!$Z:$Z,"")</f>
        <v>627</v>
      </c>
      <c r="P1012" s="16">
        <f t="shared" si="63"/>
        <v>1</v>
      </c>
    </row>
    <row r="1013" spans="2:16" ht="15" customHeight="1" x14ac:dyDescent="0.25">
      <c r="B1013" s="6" t="s">
        <v>3364</v>
      </c>
      <c r="C1013" s="6">
        <v>2043</v>
      </c>
      <c r="D1013" s="6" t="s">
        <v>3368</v>
      </c>
      <c r="E1013" s="6" t="s">
        <v>3365</v>
      </c>
      <c r="F1013" s="6" t="s">
        <v>3366</v>
      </c>
      <c r="G1013" s="6" t="s">
        <v>147</v>
      </c>
      <c r="H1013" s="6" t="s">
        <v>289</v>
      </c>
      <c r="I1013" s="6">
        <f>_xlfn.XLOOKUP(E1013,[1]Sheet1!$D:$D,[1]Sheet1!$Y:$Y,"")</f>
        <v>80</v>
      </c>
      <c r="J1013" s="1">
        <f t="shared" si="65"/>
        <v>160</v>
      </c>
      <c r="K1013" s="1">
        <v>2862</v>
      </c>
      <c r="L1013" s="12">
        <f t="shared" si="66"/>
        <v>457920</v>
      </c>
      <c r="N1013" s="1">
        <f>_xlfn.XLOOKUP(E1013,[2]Sheet1!$H:$H,[2]Sheet1!$EX:$EX,"")</f>
        <v>2841</v>
      </c>
      <c r="O1013" s="6">
        <f>_xlfn.XLOOKUP(E1013,[1]Sheet1!$D:$D,[1]Sheet1!$Z:$Z,"")</f>
        <v>22728</v>
      </c>
      <c r="P1013" s="16">
        <f t="shared" si="63"/>
        <v>8</v>
      </c>
    </row>
    <row r="1014" spans="2:16" ht="15" customHeight="1" x14ac:dyDescent="0.25">
      <c r="B1014" s="6" t="s">
        <v>3371</v>
      </c>
      <c r="C1014" s="6">
        <v>3514</v>
      </c>
      <c r="D1014" s="6" t="s">
        <v>3374</v>
      </c>
      <c r="E1014" s="6" t="s">
        <v>3372</v>
      </c>
      <c r="F1014" s="6" t="s">
        <v>1917</v>
      </c>
      <c r="G1014" s="6" t="s">
        <v>9</v>
      </c>
      <c r="H1014" s="6" t="s">
        <v>3373</v>
      </c>
      <c r="I1014" s="6">
        <f>_xlfn.XLOOKUP(E1014,[1]Sheet1!$D:$D,[1]Sheet1!$Y:$Y,"")</f>
        <v>18</v>
      </c>
      <c r="J1014" s="1">
        <f t="shared" si="65"/>
        <v>36</v>
      </c>
      <c r="K1014" s="1">
        <v>4460</v>
      </c>
      <c r="L1014" s="12">
        <f t="shared" si="66"/>
        <v>160560</v>
      </c>
      <c r="N1014" s="1">
        <f>_xlfn.XLOOKUP(E1014,[2]Sheet1!$H:$H,[2]Sheet1!$EX:$EX,"")</f>
        <v>7200</v>
      </c>
      <c r="O1014" s="6">
        <f>_xlfn.XLOOKUP(E1014,[1]Sheet1!$D:$D,[1]Sheet1!$Z:$Z,"")</f>
        <v>129600</v>
      </c>
      <c r="P1014" s="16">
        <f t="shared" si="63"/>
        <v>18</v>
      </c>
    </row>
    <row r="1015" spans="2:16" ht="15" customHeight="1" x14ac:dyDescent="0.25">
      <c r="B1015" s="6" t="s">
        <v>3375</v>
      </c>
      <c r="C1015" s="6">
        <v>730</v>
      </c>
      <c r="D1015" s="6" t="s">
        <v>3379</v>
      </c>
      <c r="E1015" s="6" t="s">
        <v>3376</v>
      </c>
      <c r="F1015" s="6" t="s">
        <v>3377</v>
      </c>
      <c r="G1015" s="6" t="s">
        <v>3378</v>
      </c>
      <c r="H1015" s="6" t="s">
        <v>2587</v>
      </c>
      <c r="I1015" s="6">
        <f>_xlfn.XLOOKUP(E1015,[1]Sheet1!$D:$D,[1]Sheet1!$Y:$Y,"")</f>
        <v>215</v>
      </c>
      <c r="J1015" s="1">
        <f t="shared" si="65"/>
        <v>430</v>
      </c>
      <c r="K1015" s="1">
        <v>1780</v>
      </c>
      <c r="L1015" s="12">
        <f t="shared" si="66"/>
        <v>765400</v>
      </c>
      <c r="N1015" s="1">
        <f>_xlfn.XLOOKUP(E1015,[2]Sheet1!$H:$H,[2]Sheet1!$EX:$EX,"")</f>
        <v>1780</v>
      </c>
      <c r="O1015" s="6">
        <f>_xlfn.XLOOKUP(E1015,[1]Sheet1!$D:$D,[1]Sheet1!$Z:$Z,"")</f>
        <v>76540</v>
      </c>
      <c r="P1015" s="16">
        <f t="shared" si="63"/>
        <v>43</v>
      </c>
    </row>
    <row r="1016" spans="2:16" ht="15" customHeight="1" x14ac:dyDescent="0.25">
      <c r="B1016" s="6" t="s">
        <v>3380</v>
      </c>
      <c r="C1016" s="6">
        <v>5034</v>
      </c>
      <c r="D1016" s="6" t="s">
        <v>3382</v>
      </c>
      <c r="E1016" s="6" t="s">
        <v>3381</v>
      </c>
      <c r="F1016" s="6" t="s">
        <v>1089</v>
      </c>
      <c r="G1016" s="6" t="s">
        <v>103</v>
      </c>
      <c r="H1016" s="6" t="s">
        <v>36</v>
      </c>
      <c r="I1016" s="6">
        <f>_xlfn.XLOOKUP(E1016,[1]Sheet1!$D:$D,[1]Sheet1!$Y:$Y,"")</f>
        <v>0</v>
      </c>
      <c r="J1016" s="1">
        <v>1</v>
      </c>
      <c r="K1016" s="1">
        <v>10882</v>
      </c>
      <c r="L1016" s="12">
        <f t="shared" si="66"/>
        <v>10882</v>
      </c>
      <c r="N1016" s="1">
        <f>_xlfn.XLOOKUP(E1016,[2]Sheet1!$H:$H,[2]Sheet1!$EX:$EX,"")</f>
        <v>10882</v>
      </c>
      <c r="O1016" s="6">
        <f>_xlfn.XLOOKUP(E1016,[1]Sheet1!$D:$D,[1]Sheet1!$Z:$Z,"")</f>
        <v>0</v>
      </c>
      <c r="P1016" s="16">
        <v>1</v>
      </c>
    </row>
    <row r="1017" spans="2:16" ht="15" customHeight="1" x14ac:dyDescent="0.25">
      <c r="B1017" s="6" t="s">
        <v>3383</v>
      </c>
      <c r="C1017" s="6">
        <v>3457</v>
      </c>
      <c r="D1017" s="6" t="s">
        <v>3386</v>
      </c>
      <c r="E1017" s="6" t="s">
        <v>3384</v>
      </c>
      <c r="F1017" s="6" t="s">
        <v>1100</v>
      </c>
      <c r="G1017" s="6" t="s">
        <v>443</v>
      </c>
      <c r="H1017" s="6" t="s">
        <v>3385</v>
      </c>
      <c r="I1017" s="6">
        <f>_xlfn.XLOOKUP(E1017,[1]Sheet1!$D:$D,[1]Sheet1!$Y:$Y,"")</f>
        <v>0</v>
      </c>
      <c r="J1017" s="1">
        <v>1</v>
      </c>
      <c r="K1017" s="1">
        <v>15341</v>
      </c>
      <c r="L1017" s="12">
        <f t="shared" si="66"/>
        <v>15341</v>
      </c>
      <c r="N1017" s="1">
        <f>_xlfn.XLOOKUP(E1017,[2]Sheet1!$H:$H,[2]Sheet1!$EX:$EX,"")</f>
        <v>16141</v>
      </c>
      <c r="O1017" s="6">
        <f>_xlfn.XLOOKUP(E1017,[1]Sheet1!$D:$D,[1]Sheet1!$Z:$Z,"")</f>
        <v>0</v>
      </c>
      <c r="P1017" s="16">
        <v>1</v>
      </c>
    </row>
    <row r="1018" spans="2:16" ht="15" customHeight="1" x14ac:dyDescent="0.25">
      <c r="B1018" s="6" t="s">
        <v>3387</v>
      </c>
      <c r="C1018" s="6">
        <v>3458</v>
      </c>
      <c r="D1018" s="6" t="s">
        <v>3389</v>
      </c>
      <c r="E1018" s="6" t="s">
        <v>3388</v>
      </c>
      <c r="F1018" s="6" t="s">
        <v>1104</v>
      </c>
      <c r="G1018" s="6" t="s">
        <v>443</v>
      </c>
      <c r="H1018" s="6" t="s">
        <v>3385</v>
      </c>
      <c r="I1018" s="6">
        <f>_xlfn.XLOOKUP(E1018,[1]Sheet1!$D:$D,[1]Sheet1!$Y:$Y,"")</f>
        <v>0</v>
      </c>
      <c r="J1018" s="1">
        <v>1</v>
      </c>
      <c r="K1018" s="1">
        <v>20210</v>
      </c>
      <c r="L1018" s="12">
        <f t="shared" si="66"/>
        <v>20210</v>
      </c>
      <c r="N1018" s="1">
        <f>_xlfn.XLOOKUP(E1018,[2]Sheet1!$H:$H,[2]Sheet1!$EX:$EX,"")</f>
        <v>22200</v>
      </c>
      <c r="O1018" s="6">
        <f>_xlfn.XLOOKUP(E1018,[1]Sheet1!$D:$D,[1]Sheet1!$Z:$Z,"")</f>
        <v>0</v>
      </c>
      <c r="P1018" s="16">
        <v>1</v>
      </c>
    </row>
    <row r="1019" spans="2:16" ht="15" customHeight="1" x14ac:dyDescent="0.25">
      <c r="B1019" s="6" t="s">
        <v>3390</v>
      </c>
      <c r="C1019" s="6">
        <v>1032</v>
      </c>
      <c r="D1019" s="6" t="s">
        <v>3392</v>
      </c>
      <c r="E1019" s="6" t="s">
        <v>3391</v>
      </c>
      <c r="F1019" s="6" t="s">
        <v>10</v>
      </c>
      <c r="G1019" s="6" t="s">
        <v>9</v>
      </c>
      <c r="H1019" s="6" t="s">
        <v>36</v>
      </c>
      <c r="I1019" s="6">
        <f>_xlfn.XLOOKUP(E1019,[1]Sheet1!$D:$D,[1]Sheet1!$Y:$Y,"")</f>
        <v>0</v>
      </c>
      <c r="J1019" s="1">
        <v>1</v>
      </c>
      <c r="K1019" s="1">
        <v>2830</v>
      </c>
      <c r="L1019" s="12">
        <f t="shared" si="66"/>
        <v>2830</v>
      </c>
      <c r="N1019" s="1">
        <f>_xlfn.XLOOKUP(E1019,[2]Sheet1!$H:$H,[2]Sheet1!$EX:$EX,"")</f>
        <v>2830</v>
      </c>
      <c r="O1019" s="6">
        <f>_xlfn.XLOOKUP(E1019,[1]Sheet1!$D:$D,[1]Sheet1!$Z:$Z,"")</f>
        <v>0</v>
      </c>
      <c r="P1019" s="16">
        <v>1</v>
      </c>
    </row>
    <row r="1020" spans="2:16" ht="15" customHeight="1" x14ac:dyDescent="0.25">
      <c r="B1020" s="6" t="s">
        <v>3393</v>
      </c>
      <c r="C1020" s="6">
        <v>2315</v>
      </c>
      <c r="D1020" s="6" t="s">
        <v>3395</v>
      </c>
      <c r="E1020" s="6" t="s">
        <v>3394</v>
      </c>
      <c r="F1020" s="6" t="s">
        <v>10</v>
      </c>
      <c r="G1020" s="6" t="s">
        <v>9</v>
      </c>
      <c r="H1020" s="6" t="s">
        <v>36</v>
      </c>
      <c r="I1020" s="6">
        <f>_xlfn.XLOOKUP(E1020,[1]Sheet1!$D:$D,[1]Sheet1!$Y:$Y,"")</f>
        <v>0</v>
      </c>
      <c r="J1020" s="1">
        <v>1</v>
      </c>
      <c r="K1020" s="1">
        <v>6100</v>
      </c>
      <c r="L1020" s="12">
        <f t="shared" si="66"/>
        <v>6100</v>
      </c>
      <c r="N1020" s="1">
        <f>_xlfn.XLOOKUP(E1020,[2]Sheet1!$H:$H,[2]Sheet1!$EX:$EX,"")</f>
        <v>6050</v>
      </c>
      <c r="O1020" s="6">
        <f>_xlfn.XLOOKUP(E1020,[1]Sheet1!$D:$D,[1]Sheet1!$Z:$Z,"")</f>
        <v>0</v>
      </c>
      <c r="P1020" s="16">
        <v>1</v>
      </c>
    </row>
    <row r="1021" spans="2:16" ht="15" customHeight="1" x14ac:dyDescent="0.25">
      <c r="B1021" s="6" t="s">
        <v>3396</v>
      </c>
      <c r="C1021" s="6">
        <v>2651</v>
      </c>
      <c r="D1021" s="6" t="s">
        <v>3398</v>
      </c>
      <c r="E1021" s="6" t="s">
        <v>3397</v>
      </c>
      <c r="F1021" s="6" t="s">
        <v>2819</v>
      </c>
      <c r="G1021" s="6" t="s">
        <v>2820</v>
      </c>
      <c r="H1021" s="6" t="s">
        <v>1798</v>
      </c>
      <c r="I1021" s="6">
        <f>_xlfn.XLOOKUP(E1021,[1]Sheet1!$D:$D,[1]Sheet1!$Y:$Y,"")</f>
        <v>90</v>
      </c>
      <c r="J1021" s="1">
        <f t="shared" si="65"/>
        <v>180</v>
      </c>
      <c r="K1021" s="1">
        <v>14437</v>
      </c>
      <c r="L1021" s="12">
        <f t="shared" si="66"/>
        <v>2598660</v>
      </c>
      <c r="N1021" s="1">
        <f>_xlfn.XLOOKUP(E1021,[2]Sheet1!$H:$H,[2]Sheet1!$EX:$EX,"")</f>
        <v>13267</v>
      </c>
      <c r="O1021" s="6">
        <f>_xlfn.XLOOKUP(E1021,[1]Sheet1!$D:$D,[1]Sheet1!$Z:$Z,"")</f>
        <v>119403</v>
      </c>
      <c r="P1021" s="16">
        <f t="shared" si="63"/>
        <v>9</v>
      </c>
    </row>
    <row r="1022" spans="2:16" ht="15" customHeight="1" x14ac:dyDescent="0.25">
      <c r="B1022" s="6" t="s">
        <v>3399</v>
      </c>
      <c r="C1022" s="6">
        <v>3579</v>
      </c>
      <c r="D1022" s="6" t="s">
        <v>3402</v>
      </c>
      <c r="E1022" s="6" t="s">
        <v>3400</v>
      </c>
      <c r="F1022" s="6" t="s">
        <v>3401</v>
      </c>
      <c r="G1022" s="6" t="s">
        <v>9</v>
      </c>
      <c r="H1022" s="6" t="s">
        <v>224</v>
      </c>
      <c r="I1022" s="6">
        <f>_xlfn.XLOOKUP(E1022,[1]Sheet1!$D:$D,[1]Sheet1!$Y:$Y,"")</f>
        <v>0</v>
      </c>
      <c r="J1022" s="1">
        <v>1</v>
      </c>
      <c r="K1022" s="1">
        <v>119331</v>
      </c>
      <c r="L1022" s="12">
        <f t="shared" si="66"/>
        <v>119331</v>
      </c>
      <c r="N1022" s="1">
        <f>_xlfn.XLOOKUP(E1022,[2]Sheet1!$H:$H,[2]Sheet1!$EX:$EX,"")</f>
        <v>98055</v>
      </c>
      <c r="O1022" s="6">
        <f>_xlfn.XLOOKUP(E1022,[1]Sheet1!$D:$D,[1]Sheet1!$Z:$Z,"")</f>
        <v>0</v>
      </c>
      <c r="P1022" s="16">
        <v>1</v>
      </c>
    </row>
    <row r="1023" spans="2:16" ht="15" customHeight="1" x14ac:dyDescent="0.25">
      <c r="B1023" s="6" t="s">
        <v>3403</v>
      </c>
      <c r="C1023" s="6">
        <v>5174</v>
      </c>
      <c r="D1023" s="6" t="s">
        <v>3407</v>
      </c>
      <c r="E1023" s="6" t="s">
        <v>3404</v>
      </c>
      <c r="F1023" s="6" t="s">
        <v>3405</v>
      </c>
      <c r="G1023" s="6" t="s">
        <v>3406</v>
      </c>
      <c r="H1023" s="6" t="s">
        <v>1889</v>
      </c>
      <c r="I1023" s="6">
        <f>_xlfn.XLOOKUP(E1023,[1]Sheet1!$D:$D,[1]Sheet1!$Y:$Y,"")</f>
        <v>15</v>
      </c>
      <c r="J1023" s="1">
        <f t="shared" si="65"/>
        <v>30</v>
      </c>
      <c r="K1023" s="1">
        <v>6975</v>
      </c>
      <c r="L1023" s="12">
        <f t="shared" si="66"/>
        <v>209250</v>
      </c>
      <c r="N1023" s="1">
        <f>_xlfn.XLOOKUP(E1023,[2]Sheet1!$H:$H,[2]Sheet1!$EX:$EX,"")</f>
        <v>6408</v>
      </c>
      <c r="O1023" s="6">
        <f>_xlfn.XLOOKUP(E1023,[1]Sheet1!$D:$D,[1]Sheet1!$Z:$Z,"")</f>
        <v>6408</v>
      </c>
      <c r="P1023" s="16">
        <f t="shared" si="63"/>
        <v>1</v>
      </c>
    </row>
    <row r="1024" spans="2:16" ht="15" customHeight="1" x14ac:dyDescent="0.25">
      <c r="B1024" s="6" t="s">
        <v>3411</v>
      </c>
      <c r="C1024" s="6">
        <v>2827</v>
      </c>
      <c r="D1024" s="6" t="s">
        <v>3413</v>
      </c>
      <c r="E1024" s="6" t="s">
        <v>3412</v>
      </c>
      <c r="F1024" s="6" t="s">
        <v>412</v>
      </c>
      <c r="G1024" s="6" t="s">
        <v>147</v>
      </c>
      <c r="H1024" s="6" t="s">
        <v>232</v>
      </c>
      <c r="I1024" s="6">
        <f>_xlfn.XLOOKUP(E1024,[1]Sheet1!$D:$D,[1]Sheet1!$Y:$Y,"")</f>
        <v>460</v>
      </c>
      <c r="J1024" s="1">
        <f t="shared" si="65"/>
        <v>920</v>
      </c>
      <c r="K1024" s="1">
        <v>1024</v>
      </c>
      <c r="L1024" s="12">
        <f t="shared" si="66"/>
        <v>942080</v>
      </c>
      <c r="N1024" s="1">
        <f>_xlfn.XLOOKUP(E1024,[2]Sheet1!$H:$H,[2]Sheet1!$EX:$EX,"")</f>
        <v>1024</v>
      </c>
      <c r="O1024" s="6">
        <f>_xlfn.XLOOKUP(E1024,[1]Sheet1!$D:$D,[1]Sheet1!$Z:$Z,"")</f>
        <v>47104</v>
      </c>
      <c r="P1024" s="16">
        <f t="shared" si="63"/>
        <v>46</v>
      </c>
    </row>
    <row r="1025" spans="2:16" ht="15" customHeight="1" x14ac:dyDescent="0.25">
      <c r="B1025" s="6" t="s">
        <v>3414</v>
      </c>
      <c r="C1025" s="6">
        <v>5150</v>
      </c>
      <c r="D1025" s="6" t="s">
        <v>3416</v>
      </c>
      <c r="E1025" s="6" t="s">
        <v>3415</v>
      </c>
      <c r="F1025" s="6" t="s">
        <v>132</v>
      </c>
      <c r="G1025" s="6" t="s">
        <v>67</v>
      </c>
      <c r="H1025" s="6" t="s">
        <v>3156</v>
      </c>
      <c r="I1025" s="6">
        <f>_xlfn.XLOOKUP(E1025,[1]Sheet1!$D:$D,[1]Sheet1!$Y:$Y,"")</f>
        <v>1300</v>
      </c>
      <c r="J1025" s="1">
        <f t="shared" si="65"/>
        <v>2600</v>
      </c>
      <c r="K1025" s="1">
        <v>623</v>
      </c>
      <c r="L1025" s="12">
        <f t="shared" si="66"/>
        <v>1619800</v>
      </c>
      <c r="N1025" s="1">
        <f>_xlfn.XLOOKUP(E1025,[2]Sheet1!$H:$H,[2]Sheet1!$EX:$EX,"")</f>
        <v>754</v>
      </c>
      <c r="O1025" s="6">
        <f>_xlfn.XLOOKUP(E1025,[1]Sheet1!$D:$D,[1]Sheet1!$Z:$Z,"")</f>
        <v>9802</v>
      </c>
      <c r="P1025" s="16">
        <f t="shared" si="63"/>
        <v>13</v>
      </c>
    </row>
    <row r="1026" spans="2:16" ht="15" customHeight="1" x14ac:dyDescent="0.25">
      <c r="B1026" s="6" t="s">
        <v>3417</v>
      </c>
      <c r="C1026" s="6">
        <v>3293</v>
      </c>
      <c r="D1026" s="6" t="s">
        <v>3420</v>
      </c>
      <c r="E1026" s="6" t="s">
        <v>3418</v>
      </c>
      <c r="F1026" s="6" t="s">
        <v>3419</v>
      </c>
      <c r="G1026" s="6" t="s">
        <v>1588</v>
      </c>
      <c r="H1026" s="6" t="s">
        <v>474</v>
      </c>
      <c r="I1026" s="6">
        <f>_xlfn.XLOOKUP(E1026,[1]Sheet1!$D:$D,[1]Sheet1!$Y:$Y,"")</f>
        <v>35</v>
      </c>
      <c r="J1026" s="1">
        <f t="shared" si="65"/>
        <v>70</v>
      </c>
      <c r="K1026" s="1">
        <v>404</v>
      </c>
      <c r="L1026" s="12">
        <f t="shared" si="66"/>
        <v>28280</v>
      </c>
      <c r="N1026" s="1">
        <f>_xlfn.XLOOKUP(E1026,[2]Sheet1!$H:$H,[2]Sheet1!$EX:$EX,"")</f>
        <v>409</v>
      </c>
      <c r="O1026" s="6">
        <f>_xlfn.XLOOKUP(E1026,[1]Sheet1!$D:$D,[1]Sheet1!$Z:$Z,"")</f>
        <v>2045</v>
      </c>
      <c r="P1026" s="16">
        <f t="shared" si="63"/>
        <v>5</v>
      </c>
    </row>
    <row r="1027" spans="2:16" ht="15" customHeight="1" x14ac:dyDescent="0.25">
      <c r="B1027" s="6" t="s">
        <v>3421</v>
      </c>
      <c r="C1027" s="6">
        <v>580</v>
      </c>
      <c r="D1027" s="6" t="s">
        <v>3423</v>
      </c>
      <c r="E1027" s="6" t="s">
        <v>3422</v>
      </c>
      <c r="F1027" s="6" t="s">
        <v>624</v>
      </c>
      <c r="G1027" s="6" t="s">
        <v>32</v>
      </c>
      <c r="H1027" s="6" t="s">
        <v>33</v>
      </c>
      <c r="I1027" s="6">
        <f>_xlfn.XLOOKUP(E1027,[1]Sheet1!$D:$D,[1]Sheet1!$Y:$Y,"")</f>
        <v>460</v>
      </c>
      <c r="J1027" s="1">
        <f t="shared" si="65"/>
        <v>920</v>
      </c>
      <c r="K1027" s="1">
        <v>868</v>
      </c>
      <c r="L1027" s="12">
        <f t="shared" ref="L1027:L1090" si="67">K1027*J1027</f>
        <v>798560</v>
      </c>
      <c r="N1027" s="1">
        <f>_xlfn.XLOOKUP(E1027,[2]Sheet1!$H:$H,[2]Sheet1!$EX:$EX,"")</f>
        <v>840</v>
      </c>
      <c r="O1027" s="6">
        <f>_xlfn.XLOOKUP(E1027,[1]Sheet1!$D:$D,[1]Sheet1!$Z:$Z,"")</f>
        <v>38640</v>
      </c>
      <c r="P1027" s="16">
        <f t="shared" ref="P1027:P1090" si="68">O1027/N1027</f>
        <v>46</v>
      </c>
    </row>
    <row r="1028" spans="2:16" ht="15" customHeight="1" x14ac:dyDescent="0.25">
      <c r="B1028" s="6" t="s">
        <v>3424</v>
      </c>
      <c r="C1028" s="6">
        <v>2192</v>
      </c>
      <c r="D1028" s="6" t="s">
        <v>3426</v>
      </c>
      <c r="E1028" s="6" t="s">
        <v>3425</v>
      </c>
      <c r="F1028" s="6" t="s">
        <v>43</v>
      </c>
      <c r="G1028" s="6" t="s">
        <v>32</v>
      </c>
      <c r="H1028" s="6" t="s">
        <v>33</v>
      </c>
      <c r="I1028" s="6">
        <f>_xlfn.XLOOKUP(E1028,[1]Sheet1!$D:$D,[1]Sheet1!$Y:$Y,"")</f>
        <v>320</v>
      </c>
      <c r="J1028" s="1">
        <f t="shared" si="65"/>
        <v>640</v>
      </c>
      <c r="K1028" s="1">
        <v>1600</v>
      </c>
      <c r="L1028" s="12">
        <f t="shared" si="67"/>
        <v>1024000</v>
      </c>
      <c r="N1028" s="1">
        <f>_xlfn.XLOOKUP(E1028,[2]Sheet1!$H:$H,[2]Sheet1!$EX:$EX,"")</f>
        <v>1230</v>
      </c>
      <c r="O1028" s="6">
        <f>_xlfn.XLOOKUP(E1028,[1]Sheet1!$D:$D,[1]Sheet1!$Z:$Z,"")</f>
        <v>39360</v>
      </c>
      <c r="P1028" s="16">
        <f t="shared" si="68"/>
        <v>32</v>
      </c>
    </row>
    <row r="1029" spans="2:16" ht="15" customHeight="1" x14ac:dyDescent="0.25">
      <c r="B1029" s="6" t="s">
        <v>3466</v>
      </c>
      <c r="C1029" s="6">
        <v>263</v>
      </c>
      <c r="D1029" s="6" t="s">
        <v>3469</v>
      </c>
      <c r="E1029" s="6" t="s">
        <v>3467</v>
      </c>
      <c r="F1029" s="6" t="s">
        <v>3468</v>
      </c>
      <c r="G1029" s="6" t="s">
        <v>163</v>
      </c>
      <c r="H1029" s="6" t="s">
        <v>75</v>
      </c>
      <c r="I1029" s="6">
        <f>_xlfn.XLOOKUP(E1029,[1]Sheet1!$D:$D,[1]Sheet1!$Y:$Y,"")</f>
        <v>100</v>
      </c>
      <c r="J1029" s="1">
        <f t="shared" si="65"/>
        <v>200</v>
      </c>
      <c r="K1029" s="1">
        <v>6147</v>
      </c>
      <c r="L1029" s="12">
        <f t="shared" si="67"/>
        <v>1229400</v>
      </c>
      <c r="N1029" s="1">
        <f>_xlfn.XLOOKUP(E1029,[2]Sheet1!$H:$H,[2]Sheet1!$EX:$EX,"")</f>
        <v>6147</v>
      </c>
      <c r="O1029" s="6">
        <f>_xlfn.XLOOKUP(E1029,[1]Sheet1!$D:$D,[1]Sheet1!$Z:$Z,"")</f>
        <v>12294</v>
      </c>
      <c r="P1029" s="16">
        <f t="shared" si="68"/>
        <v>2</v>
      </c>
    </row>
    <row r="1030" spans="2:16" ht="15" customHeight="1" x14ac:dyDescent="0.25">
      <c r="B1030" s="6" t="s">
        <v>3470</v>
      </c>
      <c r="C1030" s="6">
        <v>264</v>
      </c>
      <c r="D1030" s="6" t="s">
        <v>3472</v>
      </c>
      <c r="E1030" s="6" t="s">
        <v>3467</v>
      </c>
      <c r="F1030" s="6" t="s">
        <v>3471</v>
      </c>
      <c r="G1030" s="6" t="s">
        <v>649</v>
      </c>
      <c r="H1030" s="6" t="s">
        <v>75</v>
      </c>
      <c r="I1030" s="6">
        <f>_xlfn.XLOOKUP(E1030,[1]Sheet1!$D:$D,[1]Sheet1!$Y:$Y,"")</f>
        <v>100</v>
      </c>
      <c r="J1030" s="1">
        <f t="shared" ref="J1030:J1093" si="69">I1030*2</f>
        <v>200</v>
      </c>
      <c r="K1030" s="1">
        <v>3460</v>
      </c>
      <c r="L1030" s="12">
        <f t="shared" si="67"/>
        <v>692000</v>
      </c>
      <c r="N1030" s="1">
        <f>_xlfn.XLOOKUP(E1030,[2]Sheet1!$H:$H,[2]Sheet1!$EX:$EX,"")</f>
        <v>6147</v>
      </c>
      <c r="O1030" s="6">
        <f>_xlfn.XLOOKUP(E1030,[1]Sheet1!$D:$D,[1]Sheet1!$Z:$Z,"")</f>
        <v>12294</v>
      </c>
      <c r="P1030" s="16">
        <f t="shared" si="68"/>
        <v>2</v>
      </c>
    </row>
    <row r="1031" spans="2:16" ht="15" customHeight="1" x14ac:dyDescent="0.25">
      <c r="B1031" s="6" t="s">
        <v>3473</v>
      </c>
      <c r="C1031" s="6">
        <v>1461</v>
      </c>
      <c r="D1031" s="6" t="s">
        <v>3475</v>
      </c>
      <c r="E1031" s="6" t="s">
        <v>3474</v>
      </c>
      <c r="F1031" s="6" t="s">
        <v>1284</v>
      </c>
      <c r="G1031" s="6" t="s">
        <v>61</v>
      </c>
      <c r="H1031" s="6" t="s">
        <v>82</v>
      </c>
      <c r="I1031" s="6">
        <f>_xlfn.XLOOKUP(E1031,[1]Sheet1!$D:$D,[1]Sheet1!$Y:$Y,"")</f>
        <v>0</v>
      </c>
      <c r="J1031" s="1">
        <v>1</v>
      </c>
      <c r="K1031" s="1">
        <v>488</v>
      </c>
      <c r="L1031" s="12">
        <f t="shared" si="67"/>
        <v>488</v>
      </c>
      <c r="N1031" s="1">
        <f>_xlfn.XLOOKUP(E1031,[2]Sheet1!$H:$H,[2]Sheet1!$EX:$EX,"")</f>
        <v>488</v>
      </c>
      <c r="O1031" s="6">
        <f>_xlfn.XLOOKUP(E1031,[1]Sheet1!$D:$D,[1]Sheet1!$Z:$Z,"")</f>
        <v>0</v>
      </c>
      <c r="P1031" s="16">
        <v>1</v>
      </c>
    </row>
    <row r="1032" spans="2:16" ht="15" customHeight="1" x14ac:dyDescent="0.25">
      <c r="B1032" s="6" t="s">
        <v>3487</v>
      </c>
      <c r="C1032" s="6">
        <v>3267</v>
      </c>
      <c r="D1032" s="6" t="s">
        <v>3489</v>
      </c>
      <c r="E1032" s="6" t="s">
        <v>3488</v>
      </c>
      <c r="F1032" s="6" t="s">
        <v>83</v>
      </c>
      <c r="G1032" s="6" t="s">
        <v>67</v>
      </c>
      <c r="H1032" s="6" t="s">
        <v>455</v>
      </c>
      <c r="I1032" s="6">
        <f>_xlfn.XLOOKUP(E1032,[1]Sheet1!$D:$D,[1]Sheet1!$Y:$Y,"")</f>
        <v>200</v>
      </c>
      <c r="J1032" s="1">
        <f t="shared" si="69"/>
        <v>400</v>
      </c>
      <c r="K1032" s="1">
        <v>1527</v>
      </c>
      <c r="L1032" s="12">
        <f t="shared" si="67"/>
        <v>610800</v>
      </c>
      <c r="N1032" s="1">
        <f>_xlfn.XLOOKUP(E1032,[2]Sheet1!$H:$H,[2]Sheet1!$EX:$EX,"")</f>
        <v>1527</v>
      </c>
      <c r="O1032" s="6">
        <f>_xlfn.XLOOKUP(E1032,[1]Sheet1!$D:$D,[1]Sheet1!$Z:$Z,"")</f>
        <v>3054</v>
      </c>
      <c r="P1032" s="16">
        <f t="shared" si="68"/>
        <v>2</v>
      </c>
    </row>
    <row r="1033" spans="2:16" ht="15" customHeight="1" x14ac:dyDescent="0.25">
      <c r="B1033" s="6" t="s">
        <v>3490</v>
      </c>
      <c r="C1033" s="6">
        <v>5407</v>
      </c>
      <c r="D1033" s="6" t="s">
        <v>3493</v>
      </c>
      <c r="E1033" s="6" t="s">
        <v>3491</v>
      </c>
      <c r="F1033" s="6" t="s">
        <v>3492</v>
      </c>
      <c r="G1033" s="6" t="s">
        <v>67</v>
      </c>
      <c r="H1033" s="6" t="s">
        <v>94</v>
      </c>
      <c r="I1033" s="6">
        <f>_xlfn.XLOOKUP(E1033,[1]Sheet1!$D:$D,[1]Sheet1!$Y:$Y,"")</f>
        <v>100</v>
      </c>
      <c r="J1033" s="1">
        <f t="shared" si="69"/>
        <v>200</v>
      </c>
      <c r="K1033" s="1">
        <v>1398</v>
      </c>
      <c r="L1033" s="12">
        <f t="shared" si="67"/>
        <v>279600</v>
      </c>
      <c r="N1033" s="1">
        <f>_xlfn.XLOOKUP(E1033,[2]Sheet1!$H:$H,[2]Sheet1!$EX:$EX,"")</f>
        <v>1523</v>
      </c>
      <c r="O1033" s="6">
        <f>_xlfn.XLOOKUP(E1033,[1]Sheet1!$D:$D,[1]Sheet1!$Z:$Z,"")</f>
        <v>1523</v>
      </c>
      <c r="P1033" s="16">
        <f t="shared" si="68"/>
        <v>1</v>
      </c>
    </row>
    <row r="1034" spans="2:16" ht="15" customHeight="1" x14ac:dyDescent="0.25">
      <c r="B1034" s="6" t="s">
        <v>3494</v>
      </c>
      <c r="C1034" s="6">
        <v>2088</v>
      </c>
      <c r="D1034" s="6" t="s">
        <v>3496</v>
      </c>
      <c r="E1034" s="6" t="s">
        <v>3495</v>
      </c>
      <c r="F1034" s="6" t="s">
        <v>528</v>
      </c>
      <c r="G1034" s="6" t="s">
        <v>67</v>
      </c>
      <c r="H1034" s="6" t="s">
        <v>114</v>
      </c>
      <c r="I1034" s="6">
        <f>_xlfn.XLOOKUP(E1034,[1]Sheet1!$D:$D,[1]Sheet1!$Y:$Y,"")</f>
        <v>700</v>
      </c>
      <c r="J1034" s="1">
        <f t="shared" si="69"/>
        <v>1400</v>
      </c>
      <c r="K1034" s="1">
        <v>757</v>
      </c>
      <c r="L1034" s="12">
        <f t="shared" si="67"/>
        <v>1059800</v>
      </c>
      <c r="N1034" s="1">
        <f>_xlfn.XLOOKUP(E1034,[2]Sheet1!$H:$H,[2]Sheet1!$EX:$EX,"")</f>
        <v>763</v>
      </c>
      <c r="O1034" s="6">
        <f>_xlfn.XLOOKUP(E1034,[1]Sheet1!$D:$D,[1]Sheet1!$Z:$Z,"")</f>
        <v>5341</v>
      </c>
      <c r="P1034" s="16">
        <f t="shared" si="68"/>
        <v>7</v>
      </c>
    </row>
    <row r="1035" spans="2:16" ht="15" customHeight="1" x14ac:dyDescent="0.25">
      <c r="B1035" s="6" t="s">
        <v>3499</v>
      </c>
      <c r="C1035" s="6">
        <v>5313</v>
      </c>
      <c r="D1035" s="6" t="s">
        <v>3502</v>
      </c>
      <c r="E1035" s="6" t="s">
        <v>3500</v>
      </c>
      <c r="F1035" s="6" t="s">
        <v>3501</v>
      </c>
      <c r="G1035" s="6" t="s">
        <v>1806</v>
      </c>
      <c r="H1035" s="6" t="s">
        <v>717</v>
      </c>
      <c r="I1035" s="6">
        <f>_xlfn.XLOOKUP(E1035,[1]Sheet1!$D:$D,[1]Sheet1!$Y:$Y,"")</f>
        <v>0</v>
      </c>
      <c r="J1035" s="1">
        <v>1</v>
      </c>
      <c r="K1035" s="1">
        <v>1199</v>
      </c>
      <c r="L1035" s="12">
        <f t="shared" si="67"/>
        <v>1199</v>
      </c>
      <c r="N1035" s="1">
        <f>_xlfn.XLOOKUP(E1035,[2]Sheet1!$H:$H,[2]Sheet1!$EX:$EX,"")</f>
        <v>1578</v>
      </c>
      <c r="O1035" s="6">
        <f>_xlfn.XLOOKUP(E1035,[1]Sheet1!$D:$D,[1]Sheet1!$Z:$Z,"")</f>
        <v>0</v>
      </c>
      <c r="P1035" s="16">
        <v>1</v>
      </c>
    </row>
    <row r="1036" spans="2:16" ht="15" customHeight="1" x14ac:dyDescent="0.25">
      <c r="B1036" s="6" t="s">
        <v>3503</v>
      </c>
      <c r="C1036" s="6">
        <v>3273</v>
      </c>
      <c r="D1036" s="6" t="s">
        <v>3505</v>
      </c>
      <c r="E1036" s="6" t="s">
        <v>3504</v>
      </c>
      <c r="F1036" s="6" t="s">
        <v>1576</v>
      </c>
      <c r="G1036" s="6" t="s">
        <v>67</v>
      </c>
      <c r="H1036" s="6" t="s">
        <v>36</v>
      </c>
      <c r="I1036" s="6">
        <f>_xlfn.XLOOKUP(E1036,[1]Sheet1!$D:$D,[1]Sheet1!$Y:$Y,"")</f>
        <v>0</v>
      </c>
      <c r="J1036" s="1">
        <v>1</v>
      </c>
      <c r="K1036" s="1">
        <v>981</v>
      </c>
      <c r="L1036" s="12">
        <f t="shared" si="67"/>
        <v>981</v>
      </c>
      <c r="N1036" s="1">
        <f>_xlfn.XLOOKUP(E1036,[2]Sheet1!$H:$H,[2]Sheet1!$EX:$EX,"")</f>
        <v>945</v>
      </c>
      <c r="O1036" s="6">
        <f>_xlfn.XLOOKUP(E1036,[1]Sheet1!$D:$D,[1]Sheet1!$Z:$Z,"")</f>
        <v>0</v>
      </c>
      <c r="P1036" s="16">
        <v>1</v>
      </c>
    </row>
    <row r="1037" spans="2:16" ht="15" customHeight="1" x14ac:dyDescent="0.25">
      <c r="B1037" s="6" t="s">
        <v>3506</v>
      </c>
      <c r="C1037" s="6">
        <v>2654</v>
      </c>
      <c r="D1037" s="6" t="s">
        <v>3508</v>
      </c>
      <c r="E1037" s="6" t="s">
        <v>3507</v>
      </c>
      <c r="F1037" s="6" t="s">
        <v>3075</v>
      </c>
      <c r="G1037" s="6" t="s">
        <v>147</v>
      </c>
      <c r="H1037" s="6" t="s">
        <v>36</v>
      </c>
      <c r="I1037" s="6">
        <f>_xlfn.XLOOKUP(E1037,[1]Sheet1!$D:$D,[1]Sheet1!$Y:$Y,"")</f>
        <v>0</v>
      </c>
      <c r="J1037" s="1">
        <v>1</v>
      </c>
      <c r="K1037" s="1">
        <v>572</v>
      </c>
      <c r="L1037" s="12">
        <f t="shared" si="67"/>
        <v>572</v>
      </c>
      <c r="N1037" s="1">
        <f>_xlfn.XLOOKUP(E1037,[2]Sheet1!$H:$H,[2]Sheet1!$EX:$EX,"")</f>
        <v>554</v>
      </c>
      <c r="O1037" s="6">
        <f>_xlfn.XLOOKUP(E1037,[1]Sheet1!$D:$D,[1]Sheet1!$Z:$Z,"")</f>
        <v>0</v>
      </c>
      <c r="P1037" s="16">
        <v>1</v>
      </c>
    </row>
    <row r="1038" spans="2:16" ht="15" customHeight="1" x14ac:dyDescent="0.25">
      <c r="B1038" s="6" t="s">
        <v>3509</v>
      </c>
      <c r="C1038" s="6">
        <v>5503</v>
      </c>
      <c r="D1038" s="6" t="s">
        <v>3512</v>
      </c>
      <c r="E1038" s="6" t="s">
        <v>3510</v>
      </c>
      <c r="F1038" s="6" t="s">
        <v>1821</v>
      </c>
      <c r="G1038" s="6" t="s">
        <v>3511</v>
      </c>
      <c r="H1038" s="6" t="s">
        <v>232</v>
      </c>
      <c r="I1038" s="6">
        <f>_xlfn.XLOOKUP(E1038,[1]Sheet1!$D:$D,[1]Sheet1!$Y:$Y,"")</f>
        <v>800</v>
      </c>
      <c r="J1038" s="1">
        <f t="shared" si="69"/>
        <v>1600</v>
      </c>
      <c r="K1038" s="1">
        <v>11454</v>
      </c>
      <c r="L1038" s="12">
        <f t="shared" si="67"/>
        <v>18326400</v>
      </c>
      <c r="N1038" s="1">
        <f>_xlfn.XLOOKUP(E1038,[2]Sheet1!$H:$H,[2]Sheet1!$EX:$EX,"")</f>
        <v>11090</v>
      </c>
      <c r="O1038" s="6">
        <f>_xlfn.XLOOKUP(E1038,[1]Sheet1!$D:$D,[1]Sheet1!$Z:$Z,"")</f>
        <v>44360</v>
      </c>
      <c r="P1038" s="16">
        <f t="shared" si="68"/>
        <v>4</v>
      </c>
    </row>
    <row r="1039" spans="2:16" ht="15" customHeight="1" x14ac:dyDescent="0.25">
      <c r="B1039" s="6" t="s">
        <v>3525</v>
      </c>
      <c r="C1039" s="6">
        <v>5213</v>
      </c>
      <c r="D1039" s="6" t="s">
        <v>3527</v>
      </c>
      <c r="E1039" s="6" t="s">
        <v>3526</v>
      </c>
      <c r="F1039" s="6" t="s">
        <v>785</v>
      </c>
      <c r="G1039" s="6" t="s">
        <v>67</v>
      </c>
      <c r="H1039" s="6" t="s">
        <v>2010</v>
      </c>
      <c r="I1039" s="6">
        <f>_xlfn.XLOOKUP(E1039,[1]Sheet1!$D:$D,[1]Sheet1!$Y:$Y,"")</f>
        <v>1500</v>
      </c>
      <c r="J1039" s="1">
        <f t="shared" si="69"/>
        <v>3000</v>
      </c>
      <c r="K1039" s="1">
        <v>971</v>
      </c>
      <c r="L1039" s="12">
        <f t="shared" si="67"/>
        <v>2913000</v>
      </c>
      <c r="N1039" s="1">
        <f>_xlfn.XLOOKUP(E1039,[2]Sheet1!$H:$H,[2]Sheet1!$EX:$EX,"")</f>
        <v>1217</v>
      </c>
      <c r="O1039" s="6">
        <f>_xlfn.XLOOKUP(E1039,[1]Sheet1!$D:$D,[1]Sheet1!$Z:$Z,"")</f>
        <v>18255</v>
      </c>
      <c r="P1039" s="16">
        <f t="shared" si="68"/>
        <v>15</v>
      </c>
    </row>
    <row r="1040" spans="2:16" ht="15" customHeight="1" x14ac:dyDescent="0.25">
      <c r="B1040" s="6" t="s">
        <v>3528</v>
      </c>
      <c r="C1040" s="6">
        <v>2779</v>
      </c>
      <c r="D1040" s="6" t="s">
        <v>3530</v>
      </c>
      <c r="E1040" s="6" t="s">
        <v>3529</v>
      </c>
      <c r="F1040" s="6" t="s">
        <v>246</v>
      </c>
      <c r="G1040" s="6" t="s">
        <v>163</v>
      </c>
      <c r="H1040" s="6" t="s">
        <v>232</v>
      </c>
      <c r="I1040" s="6">
        <f>_xlfn.XLOOKUP(E1040,[1]Sheet1!$D:$D,[1]Sheet1!$Y:$Y,"")</f>
        <v>500</v>
      </c>
      <c r="J1040" s="1">
        <f t="shared" si="69"/>
        <v>1000</v>
      </c>
      <c r="K1040" s="1">
        <v>2863</v>
      </c>
      <c r="L1040" s="12">
        <f t="shared" si="67"/>
        <v>2863000</v>
      </c>
      <c r="N1040" s="1">
        <f>_xlfn.XLOOKUP(E1040,[2]Sheet1!$H:$H,[2]Sheet1!$EX:$EX,"")</f>
        <v>2681</v>
      </c>
      <c r="O1040" s="6">
        <f>_xlfn.XLOOKUP(E1040,[1]Sheet1!$D:$D,[1]Sheet1!$Z:$Z,"")</f>
        <v>27720</v>
      </c>
      <c r="P1040" s="16">
        <f t="shared" si="68"/>
        <v>10.339425587467362</v>
      </c>
    </row>
    <row r="1041" spans="2:16" ht="15" customHeight="1" x14ac:dyDescent="0.25">
      <c r="B1041" s="6" t="s">
        <v>3534</v>
      </c>
      <c r="C1041" s="6">
        <v>5080</v>
      </c>
      <c r="D1041" s="6" t="s">
        <v>3536</v>
      </c>
      <c r="E1041" s="6" t="s">
        <v>3535</v>
      </c>
      <c r="F1041" s="6" t="s">
        <v>612</v>
      </c>
      <c r="G1041" s="6" t="s">
        <v>9</v>
      </c>
      <c r="H1041" s="6" t="s">
        <v>81</v>
      </c>
      <c r="I1041" s="6">
        <f>_xlfn.XLOOKUP(E1041,[1]Sheet1!$D:$D,[1]Sheet1!$Y:$Y,"")</f>
        <v>0</v>
      </c>
      <c r="J1041" s="1">
        <v>1</v>
      </c>
      <c r="K1041" s="1">
        <v>17990</v>
      </c>
      <c r="L1041" s="12">
        <f t="shared" si="67"/>
        <v>17990</v>
      </c>
      <c r="N1041" s="1">
        <f>_xlfn.XLOOKUP(E1041,[2]Sheet1!$H:$H,[2]Sheet1!$EX:$EX,"")</f>
        <v>17990</v>
      </c>
      <c r="O1041" s="6">
        <f>_xlfn.XLOOKUP(E1041,[1]Sheet1!$D:$D,[1]Sheet1!$Z:$Z,"")</f>
        <v>0</v>
      </c>
      <c r="P1041" s="16">
        <v>1</v>
      </c>
    </row>
    <row r="1042" spans="2:16" ht="15" customHeight="1" x14ac:dyDescent="0.25">
      <c r="B1042" s="6" t="s">
        <v>3543</v>
      </c>
      <c r="C1042" s="6">
        <v>2624</v>
      </c>
      <c r="D1042" s="6" t="s">
        <v>3546</v>
      </c>
      <c r="E1042" s="6" t="s">
        <v>3544</v>
      </c>
      <c r="F1042" s="6" t="s">
        <v>3545</v>
      </c>
      <c r="G1042" s="6" t="s">
        <v>766</v>
      </c>
      <c r="H1042" s="6" t="s">
        <v>75</v>
      </c>
      <c r="I1042" s="6">
        <f>_xlfn.XLOOKUP(E1042,[1]Sheet1!$D:$D,[1]Sheet1!$Y:$Y,"")</f>
        <v>0</v>
      </c>
      <c r="J1042" s="1">
        <v>1</v>
      </c>
      <c r="K1042" s="1">
        <v>10054</v>
      </c>
      <c r="L1042" s="12">
        <f t="shared" si="67"/>
        <v>10054</v>
      </c>
      <c r="N1042" s="1">
        <f>_xlfn.XLOOKUP(E1042,[2]Sheet1!$H:$H,[2]Sheet1!$EX:$EX,"")</f>
        <v>9452</v>
      </c>
      <c r="O1042" s="6">
        <f>_xlfn.XLOOKUP(E1042,[1]Sheet1!$D:$D,[1]Sheet1!$Z:$Z,"")</f>
        <v>0</v>
      </c>
      <c r="P1042" s="16">
        <v>1</v>
      </c>
    </row>
    <row r="1043" spans="2:16" ht="15" customHeight="1" x14ac:dyDescent="0.25">
      <c r="B1043" s="6" t="s">
        <v>3547</v>
      </c>
      <c r="C1043" s="6">
        <v>149</v>
      </c>
      <c r="D1043" s="6" t="s">
        <v>3550</v>
      </c>
      <c r="E1043" s="6" t="s">
        <v>3548</v>
      </c>
      <c r="F1043" s="6" t="s">
        <v>3549</v>
      </c>
      <c r="G1043" s="6" t="s">
        <v>61</v>
      </c>
      <c r="H1043" s="6" t="s">
        <v>75</v>
      </c>
      <c r="I1043" s="6">
        <f>_xlfn.XLOOKUP(E1043,[1]Sheet1!$D:$D,[1]Sheet1!$Y:$Y,"")</f>
        <v>0</v>
      </c>
      <c r="J1043" s="1">
        <v>1</v>
      </c>
      <c r="K1043" s="1">
        <v>3227</v>
      </c>
      <c r="L1043" s="12">
        <f t="shared" si="67"/>
        <v>3227</v>
      </c>
      <c r="N1043" s="1">
        <f>_xlfn.XLOOKUP(E1043,[2]Sheet1!$H:$H,[2]Sheet1!$EX:$EX,"")</f>
        <v>2879</v>
      </c>
      <c r="O1043" s="6">
        <f>_xlfn.XLOOKUP(E1043,[1]Sheet1!$D:$D,[1]Sheet1!$Z:$Z,"")</f>
        <v>0</v>
      </c>
      <c r="P1043" s="16">
        <v>1</v>
      </c>
    </row>
    <row r="1044" spans="2:16" ht="15" customHeight="1" x14ac:dyDescent="0.25">
      <c r="B1044" s="6" t="s">
        <v>3555</v>
      </c>
      <c r="C1044" s="6">
        <v>2867</v>
      </c>
      <c r="D1044" s="6" t="s">
        <v>3557</v>
      </c>
      <c r="E1044" s="6" t="s">
        <v>3556</v>
      </c>
      <c r="F1044" s="6" t="s">
        <v>850</v>
      </c>
      <c r="G1044" s="6" t="s">
        <v>101</v>
      </c>
      <c r="H1044" s="6" t="s">
        <v>224</v>
      </c>
      <c r="I1044" s="6">
        <f>_xlfn.XLOOKUP(E1044,[1]Sheet1!$D:$D,[1]Sheet1!$Y:$Y,"")</f>
        <v>1300</v>
      </c>
      <c r="J1044" s="1">
        <f t="shared" si="69"/>
        <v>2600</v>
      </c>
      <c r="K1044" s="1">
        <v>7680</v>
      </c>
      <c r="L1044" s="12">
        <f t="shared" si="67"/>
        <v>19968000</v>
      </c>
      <c r="N1044" s="1">
        <f>_xlfn.XLOOKUP(E1044,[2]Sheet1!$H:$H,[2]Sheet1!$EX:$EX,"")</f>
        <v>5902</v>
      </c>
      <c r="O1044" s="6">
        <f>_xlfn.XLOOKUP(E1044,[1]Sheet1!$D:$D,[1]Sheet1!$Z:$Z,"")</f>
        <v>767260</v>
      </c>
      <c r="P1044" s="16">
        <f t="shared" si="68"/>
        <v>130</v>
      </c>
    </row>
    <row r="1045" spans="2:16" ht="15" customHeight="1" x14ac:dyDescent="0.25">
      <c r="B1045" s="6" t="s">
        <v>3564</v>
      </c>
      <c r="C1045" s="6">
        <v>5443</v>
      </c>
      <c r="D1045" s="6" t="s">
        <v>3567</v>
      </c>
      <c r="E1045" s="6" t="s">
        <v>3565</v>
      </c>
      <c r="F1045" s="6" t="s">
        <v>3566</v>
      </c>
      <c r="G1045" s="6" t="s">
        <v>1803</v>
      </c>
      <c r="H1045" s="6" t="s">
        <v>893</v>
      </c>
      <c r="I1045" s="6">
        <f>_xlfn.XLOOKUP(E1045,[1]Sheet1!$D:$D,[1]Sheet1!$Y:$Y,"")</f>
        <v>900</v>
      </c>
      <c r="J1045" s="1">
        <f t="shared" si="69"/>
        <v>1800</v>
      </c>
      <c r="K1045" s="1">
        <v>5284</v>
      </c>
      <c r="L1045" s="12">
        <f t="shared" si="67"/>
        <v>9511200</v>
      </c>
      <c r="N1045" s="1">
        <f>_xlfn.XLOOKUP(E1045,[2]Sheet1!$H:$H,[2]Sheet1!$EX:$EX,"")</f>
        <v>5470</v>
      </c>
      <c r="O1045" s="6">
        <f>_xlfn.XLOOKUP(E1045,[1]Sheet1!$D:$D,[1]Sheet1!$Z:$Z,"")</f>
        <v>49230</v>
      </c>
      <c r="P1045" s="16">
        <f t="shared" si="68"/>
        <v>9</v>
      </c>
    </row>
    <row r="1046" spans="2:16" ht="15" customHeight="1" x14ac:dyDescent="0.25">
      <c r="B1046" s="6" t="s">
        <v>3584</v>
      </c>
      <c r="C1046" s="6">
        <v>1303</v>
      </c>
      <c r="D1046" s="6" t="s">
        <v>3587</v>
      </c>
      <c r="E1046" s="6" t="s">
        <v>3585</v>
      </c>
      <c r="F1046" s="6" t="s">
        <v>56</v>
      </c>
      <c r="G1046" s="6" t="s">
        <v>3586</v>
      </c>
      <c r="H1046" s="6" t="s">
        <v>232</v>
      </c>
      <c r="I1046" s="6">
        <f>_xlfn.XLOOKUP(E1046,[1]Sheet1!$D:$D,[1]Sheet1!$Y:$Y,"")</f>
        <v>250</v>
      </c>
      <c r="J1046" s="1">
        <f t="shared" si="69"/>
        <v>500</v>
      </c>
      <c r="K1046" s="1">
        <v>1931</v>
      </c>
      <c r="L1046" s="12">
        <f t="shared" si="67"/>
        <v>965500</v>
      </c>
      <c r="N1046" s="1">
        <f>_xlfn.XLOOKUP(E1046,[2]Sheet1!$H:$H,[2]Sheet1!$EX:$EX,"")</f>
        <v>1530</v>
      </c>
      <c r="O1046" s="6">
        <f>_xlfn.XLOOKUP(E1046,[1]Sheet1!$D:$D,[1]Sheet1!$Z:$Z,"")</f>
        <v>1530</v>
      </c>
      <c r="P1046" s="16">
        <f t="shared" si="68"/>
        <v>1</v>
      </c>
    </row>
    <row r="1047" spans="2:16" ht="15" customHeight="1" x14ac:dyDescent="0.25">
      <c r="B1047" s="6" t="s">
        <v>3588</v>
      </c>
      <c r="C1047" s="6">
        <v>5220</v>
      </c>
      <c r="D1047" s="6" t="s">
        <v>3591</v>
      </c>
      <c r="E1047" s="6" t="s">
        <v>3589</v>
      </c>
      <c r="F1047" s="6" t="s">
        <v>3590</v>
      </c>
      <c r="G1047" s="6" t="s">
        <v>9</v>
      </c>
      <c r="H1047" s="6" t="s">
        <v>847</v>
      </c>
      <c r="I1047" s="6">
        <f>_xlfn.XLOOKUP(E1047,[1]Sheet1!$D:$D,[1]Sheet1!$Y:$Y,"")</f>
        <v>0</v>
      </c>
      <c r="J1047" s="1">
        <v>1</v>
      </c>
      <c r="K1047" s="1">
        <v>151987</v>
      </c>
      <c r="L1047" s="12">
        <f t="shared" si="67"/>
        <v>151987</v>
      </c>
      <c r="N1047" s="1">
        <f>_xlfn.XLOOKUP(E1047,[2]Sheet1!$H:$H,[2]Sheet1!$EX:$EX,"")</f>
        <v>151985</v>
      </c>
      <c r="O1047" s="6">
        <f>_xlfn.XLOOKUP(E1047,[1]Sheet1!$D:$D,[1]Sheet1!$Z:$Z,"")</f>
        <v>0</v>
      </c>
      <c r="P1047" s="16">
        <v>1</v>
      </c>
    </row>
    <row r="1048" spans="2:16" ht="15" customHeight="1" x14ac:dyDescent="0.25">
      <c r="B1048" s="6" t="s">
        <v>3592</v>
      </c>
      <c r="C1048" s="6">
        <v>5221</v>
      </c>
      <c r="D1048" s="6" t="s">
        <v>3594</v>
      </c>
      <c r="E1048" s="6" t="s">
        <v>3593</v>
      </c>
      <c r="F1048" s="6" t="s">
        <v>945</v>
      </c>
      <c r="G1048" s="6" t="s">
        <v>9</v>
      </c>
      <c r="H1048" s="6" t="s">
        <v>847</v>
      </c>
      <c r="I1048" s="6">
        <f>_xlfn.XLOOKUP(E1048,[1]Sheet1!$D:$D,[1]Sheet1!$Y:$Y,"")</f>
        <v>0</v>
      </c>
      <c r="J1048" s="1">
        <v>1</v>
      </c>
      <c r="K1048" s="1">
        <v>373805</v>
      </c>
      <c r="L1048" s="12">
        <f t="shared" si="67"/>
        <v>373805</v>
      </c>
      <c r="N1048" s="1">
        <f>_xlfn.XLOOKUP(E1048,[2]Sheet1!$H:$H,[2]Sheet1!$EX:$EX,"")</f>
        <v>373802</v>
      </c>
      <c r="O1048" s="6">
        <f>_xlfn.XLOOKUP(E1048,[1]Sheet1!$D:$D,[1]Sheet1!$Z:$Z,"")</f>
        <v>0</v>
      </c>
      <c r="P1048" s="16">
        <v>1</v>
      </c>
    </row>
    <row r="1049" spans="2:16" ht="15" customHeight="1" x14ac:dyDescent="0.25">
      <c r="B1049" s="6" t="s">
        <v>3603</v>
      </c>
      <c r="C1049" s="6">
        <v>1543</v>
      </c>
      <c r="D1049" s="6" t="s">
        <v>3606</v>
      </c>
      <c r="E1049" s="6" t="s">
        <v>3604</v>
      </c>
      <c r="F1049" s="6" t="s">
        <v>3605</v>
      </c>
      <c r="G1049" s="6" t="s">
        <v>67</v>
      </c>
      <c r="H1049" s="6" t="s">
        <v>215</v>
      </c>
      <c r="I1049" s="6">
        <f>_xlfn.XLOOKUP(E1049,[1]Sheet1!$D:$D,[1]Sheet1!$Y:$Y,"")</f>
        <v>100</v>
      </c>
      <c r="J1049" s="1">
        <f t="shared" si="69"/>
        <v>200</v>
      </c>
      <c r="K1049" s="1">
        <v>5256</v>
      </c>
      <c r="L1049" s="12">
        <f t="shared" si="67"/>
        <v>1051200</v>
      </c>
      <c r="N1049" s="1">
        <f>_xlfn.XLOOKUP(E1049,[2]Sheet1!$H:$H,[2]Sheet1!$EX:$EX,"")</f>
        <v>5345</v>
      </c>
      <c r="O1049" s="6">
        <f>_xlfn.XLOOKUP(E1049,[1]Sheet1!$D:$D,[1]Sheet1!$Z:$Z,"")</f>
        <v>5345</v>
      </c>
      <c r="P1049" s="16">
        <f t="shared" si="68"/>
        <v>1</v>
      </c>
    </row>
    <row r="1050" spans="2:16" ht="15" customHeight="1" x14ac:dyDescent="0.25">
      <c r="B1050" s="6" t="s">
        <v>3607</v>
      </c>
      <c r="C1050" s="6">
        <v>2302</v>
      </c>
      <c r="D1050" s="6" t="s">
        <v>3609</v>
      </c>
      <c r="E1050" s="6" t="s">
        <v>3608</v>
      </c>
      <c r="F1050" s="6" t="s">
        <v>1331</v>
      </c>
      <c r="G1050" s="6" t="s">
        <v>1113</v>
      </c>
      <c r="H1050" s="6" t="s">
        <v>75</v>
      </c>
      <c r="I1050" s="6">
        <f>_xlfn.XLOOKUP(E1050,[1]Sheet1!$D:$D,[1]Sheet1!$Y:$Y,"")</f>
        <v>200</v>
      </c>
      <c r="J1050" s="1">
        <f t="shared" si="69"/>
        <v>400</v>
      </c>
      <c r="K1050" s="1">
        <v>23086</v>
      </c>
      <c r="L1050" s="12">
        <f t="shared" si="67"/>
        <v>9234400</v>
      </c>
      <c r="N1050" s="1">
        <f>_xlfn.XLOOKUP(E1050,[2]Sheet1!$H:$H,[2]Sheet1!$EX:$EX,"")</f>
        <v>23159</v>
      </c>
      <c r="O1050" s="6">
        <f>_xlfn.XLOOKUP(E1050,[1]Sheet1!$D:$D,[1]Sheet1!$Z:$Z,"")</f>
        <v>463180</v>
      </c>
      <c r="P1050" s="16">
        <f t="shared" si="68"/>
        <v>20</v>
      </c>
    </row>
    <row r="1051" spans="2:16" ht="15" customHeight="1" x14ac:dyDescent="0.25">
      <c r="B1051" s="6" t="s">
        <v>3610</v>
      </c>
      <c r="C1051" s="6">
        <v>2265</v>
      </c>
      <c r="D1051" s="6" t="s">
        <v>3612</v>
      </c>
      <c r="E1051" s="6" t="s">
        <v>3611</v>
      </c>
      <c r="F1051" s="6" t="s">
        <v>351</v>
      </c>
      <c r="G1051" s="6" t="s">
        <v>67</v>
      </c>
      <c r="H1051" s="6" t="s">
        <v>717</v>
      </c>
      <c r="I1051" s="6">
        <f>_xlfn.XLOOKUP(E1051,[1]Sheet1!$D:$D,[1]Sheet1!$Y:$Y,"")</f>
        <v>500</v>
      </c>
      <c r="J1051" s="1">
        <f t="shared" si="69"/>
        <v>1000</v>
      </c>
      <c r="K1051" s="1">
        <v>561</v>
      </c>
      <c r="L1051" s="12">
        <f t="shared" si="67"/>
        <v>561000</v>
      </c>
      <c r="N1051" s="1">
        <f>_xlfn.XLOOKUP(E1051,[2]Sheet1!$H:$H,[2]Sheet1!$EX:$EX,"")</f>
        <v>499</v>
      </c>
      <c r="O1051" s="6">
        <f>_xlfn.XLOOKUP(E1051,[1]Sheet1!$D:$D,[1]Sheet1!$Z:$Z,"")</f>
        <v>2495</v>
      </c>
      <c r="P1051" s="16">
        <f t="shared" si="68"/>
        <v>5</v>
      </c>
    </row>
    <row r="1052" spans="2:16" ht="15" customHeight="1" x14ac:dyDescent="0.25">
      <c r="B1052" s="6" t="s">
        <v>3613</v>
      </c>
      <c r="C1052" s="6">
        <v>5491</v>
      </c>
      <c r="D1052" s="6" t="s">
        <v>3615</v>
      </c>
      <c r="E1052" s="6" t="s">
        <v>3614</v>
      </c>
      <c r="F1052" s="6" t="s">
        <v>56</v>
      </c>
      <c r="G1052" s="6" t="s">
        <v>1629</v>
      </c>
      <c r="H1052" s="6" t="s">
        <v>58</v>
      </c>
      <c r="I1052" s="6">
        <f>_xlfn.XLOOKUP(E1052,[1]Sheet1!$D:$D,[1]Sheet1!$Y:$Y,"")</f>
        <v>25</v>
      </c>
      <c r="J1052" s="1">
        <f t="shared" si="69"/>
        <v>50</v>
      </c>
      <c r="K1052" s="1">
        <v>703</v>
      </c>
      <c r="L1052" s="12">
        <f t="shared" si="67"/>
        <v>35150</v>
      </c>
      <c r="N1052" s="1">
        <f>_xlfn.XLOOKUP(E1052,[2]Sheet1!$H:$H,[2]Sheet1!$EX:$EX,"")</f>
        <v>703</v>
      </c>
      <c r="O1052" s="6">
        <f>_xlfn.XLOOKUP(E1052,[1]Sheet1!$D:$D,[1]Sheet1!$Z:$Z,"")</f>
        <v>703</v>
      </c>
      <c r="P1052" s="16">
        <f t="shared" si="68"/>
        <v>1</v>
      </c>
    </row>
    <row r="1053" spans="2:16" ht="15" customHeight="1" x14ac:dyDescent="0.25">
      <c r="B1053" s="6" t="s">
        <v>3616</v>
      </c>
      <c r="C1053" s="6">
        <v>1239</v>
      </c>
      <c r="D1053" s="6" t="s">
        <v>3618</v>
      </c>
      <c r="E1053" s="6" t="s">
        <v>3617</v>
      </c>
      <c r="F1053" s="6" t="s">
        <v>56</v>
      </c>
      <c r="G1053" s="6" t="s">
        <v>1629</v>
      </c>
      <c r="H1053" s="6" t="s">
        <v>82</v>
      </c>
      <c r="I1053" s="6">
        <f>_xlfn.XLOOKUP(E1053,[1]Sheet1!$D:$D,[1]Sheet1!$Y:$Y,"")</f>
        <v>1</v>
      </c>
      <c r="J1053" s="1">
        <f t="shared" si="69"/>
        <v>2</v>
      </c>
      <c r="K1053" s="1">
        <v>708</v>
      </c>
      <c r="L1053" s="12">
        <f t="shared" si="67"/>
        <v>1416</v>
      </c>
      <c r="N1053" s="1">
        <f>_xlfn.XLOOKUP(E1053,[2]Sheet1!$H:$H,[2]Sheet1!$EX:$EX,"")</f>
        <v>541</v>
      </c>
      <c r="O1053" s="6">
        <f>_xlfn.XLOOKUP(E1053,[1]Sheet1!$D:$D,[1]Sheet1!$Z:$Z,"")</f>
        <v>541</v>
      </c>
      <c r="P1053" s="16">
        <f t="shared" si="68"/>
        <v>1</v>
      </c>
    </row>
    <row r="1054" spans="2:16" ht="15" customHeight="1" x14ac:dyDescent="0.25">
      <c r="B1054" s="6" t="s">
        <v>3619</v>
      </c>
      <c r="C1054" s="6">
        <v>2431</v>
      </c>
      <c r="D1054" s="6" t="s">
        <v>3622</v>
      </c>
      <c r="E1054" s="6" t="s">
        <v>3620</v>
      </c>
      <c r="F1054" s="6" t="s">
        <v>3621</v>
      </c>
      <c r="G1054" s="6" t="s">
        <v>643</v>
      </c>
      <c r="H1054" s="6" t="s">
        <v>644</v>
      </c>
      <c r="I1054" s="6">
        <f>_xlfn.XLOOKUP(E1054,[1]Sheet1!$D:$D,[1]Sheet1!$Y:$Y,"")</f>
        <v>2016</v>
      </c>
      <c r="J1054" s="1">
        <f t="shared" si="69"/>
        <v>4032</v>
      </c>
      <c r="K1054" s="1">
        <v>1536</v>
      </c>
      <c r="L1054" s="12">
        <f t="shared" si="67"/>
        <v>6193152</v>
      </c>
      <c r="N1054" s="1">
        <f>_xlfn.XLOOKUP(E1054,[2]Sheet1!$H:$H,[2]Sheet1!$EX:$EX,"")</f>
        <v>1536</v>
      </c>
      <c r="O1054" s="6">
        <f>_xlfn.XLOOKUP(E1054,[1]Sheet1!$D:$D,[1]Sheet1!$Z:$Z,"")</f>
        <v>73728</v>
      </c>
      <c r="P1054" s="16">
        <f t="shared" si="68"/>
        <v>48</v>
      </c>
    </row>
    <row r="1055" spans="2:16" ht="15" customHeight="1" x14ac:dyDescent="0.25">
      <c r="B1055" s="6" t="s">
        <v>3632</v>
      </c>
      <c r="C1055" s="6">
        <v>3597</v>
      </c>
      <c r="D1055" s="6" t="s">
        <v>3635</v>
      </c>
      <c r="E1055" s="6" t="s">
        <v>3633</v>
      </c>
      <c r="F1055" s="6" t="s">
        <v>3634</v>
      </c>
      <c r="G1055" s="6" t="s">
        <v>376</v>
      </c>
      <c r="H1055" s="6" t="s">
        <v>1156</v>
      </c>
      <c r="I1055" s="6">
        <f>_xlfn.XLOOKUP(E1055,[1]Sheet1!$D:$D,[1]Sheet1!$Y:$Y,"")</f>
        <v>1344</v>
      </c>
      <c r="J1055" s="1">
        <f t="shared" si="69"/>
        <v>2688</v>
      </c>
      <c r="K1055" s="1">
        <v>3772</v>
      </c>
      <c r="L1055" s="12">
        <f t="shared" si="67"/>
        <v>10139136</v>
      </c>
      <c r="N1055" s="1">
        <f>_xlfn.XLOOKUP(E1055,[2]Sheet1!$H:$H,[2]Sheet1!$EX:$EX,"")</f>
        <v>3791</v>
      </c>
      <c r="O1055" s="6">
        <f>_xlfn.XLOOKUP(E1055,[1]Sheet1!$D:$D,[1]Sheet1!$Z:$Z,"")</f>
        <v>60656</v>
      </c>
      <c r="P1055" s="16">
        <f t="shared" si="68"/>
        <v>16</v>
      </c>
    </row>
    <row r="1056" spans="2:16" ht="15" customHeight="1" x14ac:dyDescent="0.25">
      <c r="B1056" s="6" t="s">
        <v>3639</v>
      </c>
      <c r="C1056" s="6">
        <v>5284</v>
      </c>
      <c r="D1056" s="6" t="s">
        <v>3642</v>
      </c>
      <c r="E1056" s="6" t="s">
        <v>3640</v>
      </c>
      <c r="F1056" s="6" t="s">
        <v>3641</v>
      </c>
      <c r="G1056" s="6" t="s">
        <v>583</v>
      </c>
      <c r="H1056" s="6" t="s">
        <v>75</v>
      </c>
      <c r="I1056" s="6">
        <f>_xlfn.XLOOKUP(E1056,[1]Sheet1!$D:$D,[1]Sheet1!$Y:$Y,"")</f>
        <v>84</v>
      </c>
      <c r="J1056" s="1">
        <f t="shared" si="69"/>
        <v>168</v>
      </c>
      <c r="K1056" s="1">
        <v>5338</v>
      </c>
      <c r="L1056" s="12">
        <f t="shared" si="67"/>
        <v>896784</v>
      </c>
      <c r="N1056" s="1">
        <f>_xlfn.XLOOKUP(E1056,[2]Sheet1!$H:$H,[2]Sheet1!$EX:$EX,"")</f>
        <v>5326</v>
      </c>
      <c r="O1056" s="6">
        <f>_xlfn.XLOOKUP(E1056,[1]Sheet1!$D:$D,[1]Sheet1!$Z:$Z,"")</f>
        <v>15978</v>
      </c>
      <c r="P1056" s="16">
        <f t="shared" si="68"/>
        <v>3</v>
      </c>
    </row>
    <row r="1057" spans="2:16" ht="15" customHeight="1" x14ac:dyDescent="0.25">
      <c r="B1057" s="6" t="s">
        <v>3646</v>
      </c>
      <c r="C1057" s="6">
        <v>3442</v>
      </c>
      <c r="D1057" s="6" t="s">
        <v>3649</v>
      </c>
      <c r="E1057" s="6" t="s">
        <v>3647</v>
      </c>
      <c r="F1057" s="6" t="s">
        <v>3648</v>
      </c>
      <c r="G1057" s="6" t="s">
        <v>32</v>
      </c>
      <c r="H1057" s="6" t="s">
        <v>36</v>
      </c>
      <c r="I1057" s="6">
        <f>_xlfn.XLOOKUP(E1057,[1]Sheet1!$D:$D,[1]Sheet1!$Y:$Y,"")</f>
        <v>40</v>
      </c>
      <c r="J1057" s="1">
        <f t="shared" si="69"/>
        <v>80</v>
      </c>
      <c r="K1057" s="1">
        <v>2888</v>
      </c>
      <c r="L1057" s="12">
        <f t="shared" si="67"/>
        <v>231040</v>
      </c>
      <c r="N1057" s="1">
        <f>_xlfn.XLOOKUP(E1057,[2]Sheet1!$H:$H,[2]Sheet1!$EX:$EX,"")</f>
        <v>3363</v>
      </c>
      <c r="O1057" s="6">
        <f>_xlfn.XLOOKUP(E1057,[1]Sheet1!$D:$D,[1]Sheet1!$Z:$Z,"")</f>
        <v>13452</v>
      </c>
      <c r="P1057" s="16">
        <f t="shared" si="68"/>
        <v>4</v>
      </c>
    </row>
    <row r="1058" spans="2:16" ht="15" customHeight="1" x14ac:dyDescent="0.25">
      <c r="B1058" s="6" t="s">
        <v>3650</v>
      </c>
      <c r="C1058" s="6">
        <v>5364</v>
      </c>
      <c r="D1058" s="6" t="s">
        <v>3653</v>
      </c>
      <c r="E1058" s="6" t="s">
        <v>3651</v>
      </c>
      <c r="F1058" s="6" t="s">
        <v>3652</v>
      </c>
      <c r="G1058" s="6" t="s">
        <v>48</v>
      </c>
      <c r="H1058" s="6" t="s">
        <v>36</v>
      </c>
      <c r="I1058" s="6">
        <f>_xlfn.XLOOKUP(E1058,[1]Sheet1!$D:$D,[1]Sheet1!$Y:$Y,"")</f>
        <v>27</v>
      </c>
      <c r="J1058" s="1">
        <f t="shared" si="69"/>
        <v>54</v>
      </c>
      <c r="K1058" s="1">
        <v>64265</v>
      </c>
      <c r="L1058" s="12">
        <f t="shared" si="67"/>
        <v>3470310</v>
      </c>
      <c r="N1058" s="1">
        <f>_xlfn.XLOOKUP(E1058,[2]Sheet1!$H:$H,[2]Sheet1!$EX:$EX,"")</f>
        <v>66148</v>
      </c>
      <c r="O1058" s="6">
        <f>_xlfn.XLOOKUP(E1058,[1]Sheet1!$D:$D,[1]Sheet1!$Z:$Z,"")</f>
        <v>1785996</v>
      </c>
      <c r="P1058" s="16">
        <f t="shared" si="68"/>
        <v>27</v>
      </c>
    </row>
    <row r="1059" spans="2:16" ht="15" customHeight="1" x14ac:dyDescent="0.25">
      <c r="B1059" s="6" t="s">
        <v>3665</v>
      </c>
      <c r="C1059" s="6">
        <v>271</v>
      </c>
      <c r="D1059" s="6" t="s">
        <v>3667</v>
      </c>
      <c r="E1059" s="6" t="s">
        <v>3666</v>
      </c>
      <c r="F1059" s="6" t="s">
        <v>850</v>
      </c>
      <c r="G1059" s="6" t="s">
        <v>147</v>
      </c>
      <c r="H1059" s="6" t="s">
        <v>148</v>
      </c>
      <c r="I1059" s="6">
        <f>_xlfn.XLOOKUP(E1059,[1]Sheet1!$D:$D,[1]Sheet1!$Y:$Y,"")</f>
        <v>0</v>
      </c>
      <c r="J1059" s="1">
        <v>1</v>
      </c>
      <c r="K1059" s="1">
        <v>7946</v>
      </c>
      <c r="L1059" s="12">
        <f t="shared" si="67"/>
        <v>7946</v>
      </c>
      <c r="N1059" s="1">
        <f>_xlfn.XLOOKUP(E1059,[2]Sheet1!$H:$H,[2]Sheet1!$EX:$EX,"")</f>
        <v>8187</v>
      </c>
      <c r="O1059" s="6">
        <f>_xlfn.XLOOKUP(E1059,[1]Sheet1!$D:$D,[1]Sheet1!$Z:$Z,"")</f>
        <v>0</v>
      </c>
      <c r="P1059" s="16">
        <v>1</v>
      </c>
    </row>
    <row r="1060" spans="2:16" ht="15" customHeight="1" x14ac:dyDescent="0.25">
      <c r="B1060" s="6" t="s">
        <v>3681</v>
      </c>
      <c r="C1060" s="6">
        <v>611</v>
      </c>
      <c r="D1060" s="6" t="s">
        <v>3683</v>
      </c>
      <c r="E1060" s="6" t="s">
        <v>3682</v>
      </c>
      <c r="F1060" s="6" t="s">
        <v>126</v>
      </c>
      <c r="G1060" s="6" t="s">
        <v>67</v>
      </c>
      <c r="H1060" s="6" t="s">
        <v>68</v>
      </c>
      <c r="I1060" s="6">
        <f>_xlfn.XLOOKUP(E1060,[1]Sheet1!$D:$D,[1]Sheet1!$Y:$Y,"")</f>
        <v>600</v>
      </c>
      <c r="J1060" s="1">
        <f t="shared" si="69"/>
        <v>1200</v>
      </c>
      <c r="K1060" s="1">
        <v>900</v>
      </c>
      <c r="L1060" s="12">
        <f t="shared" si="67"/>
        <v>1080000</v>
      </c>
      <c r="N1060" s="1">
        <f>_xlfn.XLOOKUP(E1060,[2]Sheet1!$H:$H,[2]Sheet1!$EX:$EX,"")</f>
        <v>872</v>
      </c>
      <c r="O1060" s="6">
        <f>_xlfn.XLOOKUP(E1060,[1]Sheet1!$D:$D,[1]Sheet1!$Z:$Z,"")</f>
        <v>5232</v>
      </c>
      <c r="P1060" s="16">
        <f t="shared" si="68"/>
        <v>6</v>
      </c>
    </row>
    <row r="1061" spans="2:16" ht="15" customHeight="1" x14ac:dyDescent="0.25">
      <c r="B1061" s="6" t="s">
        <v>3684</v>
      </c>
      <c r="C1061" s="6">
        <v>5479</v>
      </c>
      <c r="D1061" s="6" t="s">
        <v>3686</v>
      </c>
      <c r="E1061" s="6" t="s">
        <v>3685</v>
      </c>
      <c r="F1061" s="6" t="s">
        <v>838</v>
      </c>
      <c r="G1061" s="6" t="s">
        <v>48</v>
      </c>
      <c r="H1061" s="6" t="s">
        <v>262</v>
      </c>
      <c r="I1061" s="6">
        <f>_xlfn.XLOOKUP(E1061,[1]Sheet1!$D:$D,[1]Sheet1!$Y:$Y,"")</f>
        <v>15</v>
      </c>
      <c r="J1061" s="1">
        <f t="shared" si="69"/>
        <v>30</v>
      </c>
      <c r="K1061" s="1">
        <v>38980</v>
      </c>
      <c r="L1061" s="12">
        <f t="shared" si="67"/>
        <v>1169400</v>
      </c>
      <c r="N1061" s="1">
        <f>_xlfn.XLOOKUP(E1061,[2]Sheet1!$H:$H,[2]Sheet1!$EX:$EX,"")</f>
        <v>38980</v>
      </c>
      <c r="O1061" s="6">
        <f>_xlfn.XLOOKUP(E1061,[1]Sheet1!$D:$D,[1]Sheet1!$Z:$Z,"")</f>
        <v>584700</v>
      </c>
      <c r="P1061" s="16">
        <f t="shared" si="68"/>
        <v>15</v>
      </c>
    </row>
    <row r="1062" spans="2:16" ht="15" customHeight="1" x14ac:dyDescent="0.25">
      <c r="B1062" s="6" t="s">
        <v>3687</v>
      </c>
      <c r="C1062" s="6">
        <v>2764</v>
      </c>
      <c r="D1062" s="6" t="s">
        <v>3690</v>
      </c>
      <c r="E1062" s="6" t="s">
        <v>3688</v>
      </c>
      <c r="F1062" s="6" t="s">
        <v>3689</v>
      </c>
      <c r="G1062" s="6" t="s">
        <v>9</v>
      </c>
      <c r="H1062" s="6" t="s">
        <v>262</v>
      </c>
      <c r="I1062" s="6">
        <f>_xlfn.XLOOKUP(E1062,[1]Sheet1!$D:$D,[1]Sheet1!$Y:$Y,"")</f>
        <v>4</v>
      </c>
      <c r="J1062" s="1">
        <f t="shared" si="69"/>
        <v>8</v>
      </c>
      <c r="K1062" s="1">
        <v>37500</v>
      </c>
      <c r="L1062" s="12">
        <f t="shared" si="67"/>
        <v>300000</v>
      </c>
      <c r="N1062" s="1">
        <f>_xlfn.XLOOKUP(E1062,[2]Sheet1!$H:$H,[2]Sheet1!$EX:$EX,"")</f>
        <v>38730</v>
      </c>
      <c r="O1062" s="6">
        <f>_xlfn.XLOOKUP(E1062,[1]Sheet1!$D:$D,[1]Sheet1!$Z:$Z,"")</f>
        <v>154920</v>
      </c>
      <c r="P1062" s="16">
        <f t="shared" si="68"/>
        <v>4</v>
      </c>
    </row>
    <row r="1063" spans="2:16" ht="15" customHeight="1" x14ac:dyDescent="0.25">
      <c r="B1063" s="6" t="s">
        <v>3694</v>
      </c>
      <c r="C1063" s="6">
        <v>3465</v>
      </c>
      <c r="D1063" s="6" t="s">
        <v>3696</v>
      </c>
      <c r="E1063" s="6" t="s">
        <v>3695</v>
      </c>
      <c r="F1063" s="6" t="s">
        <v>2862</v>
      </c>
      <c r="G1063" s="6" t="s">
        <v>67</v>
      </c>
      <c r="H1063" s="6" t="s">
        <v>262</v>
      </c>
      <c r="I1063" s="6">
        <f>_xlfn.XLOOKUP(E1063,[1]Sheet1!$D:$D,[1]Sheet1!$Y:$Y,"")</f>
        <v>300</v>
      </c>
      <c r="J1063" s="1">
        <f t="shared" si="69"/>
        <v>600</v>
      </c>
      <c r="K1063" s="1">
        <v>29370</v>
      </c>
      <c r="L1063" s="12">
        <f t="shared" si="67"/>
        <v>17622000</v>
      </c>
      <c r="N1063" s="1">
        <f>_xlfn.XLOOKUP(E1063,[2]Sheet1!$H:$H,[2]Sheet1!$EX:$EX,"")</f>
        <v>36600</v>
      </c>
      <c r="O1063" s="6">
        <f>_xlfn.XLOOKUP(E1063,[1]Sheet1!$D:$D,[1]Sheet1!$Z:$Z,"")</f>
        <v>109800</v>
      </c>
      <c r="P1063" s="16">
        <f t="shared" si="68"/>
        <v>3</v>
      </c>
    </row>
    <row r="1064" spans="2:16" ht="15" customHeight="1" x14ac:dyDescent="0.25">
      <c r="B1064" s="6" t="s">
        <v>3701</v>
      </c>
      <c r="C1064" s="6">
        <v>2901</v>
      </c>
      <c r="D1064" s="6" t="s">
        <v>3704</v>
      </c>
      <c r="E1064" s="6" t="s">
        <v>3702</v>
      </c>
      <c r="F1064" s="6" t="s">
        <v>3703</v>
      </c>
      <c r="G1064" s="6" t="s">
        <v>9</v>
      </c>
      <c r="H1064" s="6" t="s">
        <v>880</v>
      </c>
      <c r="I1064" s="6">
        <f>_xlfn.XLOOKUP(E1064,[1]Sheet1!$D:$D,[1]Sheet1!$Y:$Y,"")</f>
        <v>52</v>
      </c>
      <c r="J1064" s="1">
        <f t="shared" si="69"/>
        <v>104</v>
      </c>
      <c r="K1064" s="1">
        <v>28985</v>
      </c>
      <c r="L1064" s="12">
        <f t="shared" si="67"/>
        <v>3014440</v>
      </c>
      <c r="N1064" s="1">
        <f>_xlfn.XLOOKUP(E1064,[2]Sheet1!$H:$H,[2]Sheet1!$EX:$EX,"")</f>
        <v>29589</v>
      </c>
      <c r="O1064" s="6">
        <f>_xlfn.XLOOKUP(E1064,[1]Sheet1!$D:$D,[1]Sheet1!$Z:$Z,"")</f>
        <v>1538628</v>
      </c>
      <c r="P1064" s="16">
        <f t="shared" si="68"/>
        <v>52</v>
      </c>
    </row>
    <row r="1065" spans="2:16" ht="15" customHeight="1" x14ac:dyDescent="0.25">
      <c r="B1065" s="6" t="s">
        <v>3712</v>
      </c>
      <c r="C1065" s="6">
        <v>1804</v>
      </c>
      <c r="D1065" s="6" t="s">
        <v>3715</v>
      </c>
      <c r="E1065" s="6" t="s">
        <v>3713</v>
      </c>
      <c r="F1065" s="6" t="s">
        <v>3714</v>
      </c>
      <c r="G1065" s="6" t="s">
        <v>643</v>
      </c>
      <c r="H1065" s="6" t="s">
        <v>644</v>
      </c>
      <c r="I1065" s="6">
        <f>_xlfn.XLOOKUP(E1065,[1]Sheet1!$D:$D,[1]Sheet1!$Y:$Y,"")</f>
        <v>1470</v>
      </c>
      <c r="J1065" s="1">
        <f t="shared" si="69"/>
        <v>2940</v>
      </c>
      <c r="K1065" s="1">
        <v>1708</v>
      </c>
      <c r="L1065" s="12">
        <f t="shared" si="67"/>
        <v>5021520</v>
      </c>
      <c r="N1065" s="1">
        <f>_xlfn.XLOOKUP(E1065,[2]Sheet1!$H:$H,[2]Sheet1!$EX:$EX,"")</f>
        <v>1718</v>
      </c>
      <c r="O1065" s="6">
        <f>_xlfn.XLOOKUP(E1065,[1]Sheet1!$D:$D,[1]Sheet1!$Z:$Z,"")</f>
        <v>60130</v>
      </c>
      <c r="P1065" s="16">
        <f t="shared" si="68"/>
        <v>35</v>
      </c>
    </row>
    <row r="1066" spans="2:16" ht="15" customHeight="1" x14ac:dyDescent="0.25">
      <c r="B1066" s="6" t="s">
        <v>3720</v>
      </c>
      <c r="C1066" s="6">
        <v>3286</v>
      </c>
      <c r="D1066" s="6" t="s">
        <v>3723</v>
      </c>
      <c r="E1066" s="6" t="s">
        <v>3721</v>
      </c>
      <c r="F1066" s="6" t="s">
        <v>3722</v>
      </c>
      <c r="G1066" s="6" t="s">
        <v>61</v>
      </c>
      <c r="H1066" s="6" t="s">
        <v>193</v>
      </c>
      <c r="I1066" s="6">
        <f>_xlfn.XLOOKUP(E1066,[1]Sheet1!$D:$D,[1]Sheet1!$Y:$Y,"")</f>
        <v>98</v>
      </c>
      <c r="J1066" s="1">
        <f t="shared" si="69"/>
        <v>196</v>
      </c>
      <c r="K1066" s="1">
        <v>563</v>
      </c>
      <c r="L1066" s="12">
        <f t="shared" si="67"/>
        <v>110348</v>
      </c>
      <c r="N1066" s="1">
        <f>_xlfn.XLOOKUP(E1066,[2]Sheet1!$H:$H,[2]Sheet1!$EX:$EX,"")</f>
        <v>562</v>
      </c>
      <c r="O1066" s="6">
        <f>_xlfn.XLOOKUP(E1066,[1]Sheet1!$D:$D,[1]Sheet1!$Z:$Z,"")</f>
        <v>55076</v>
      </c>
      <c r="P1066" s="16">
        <f t="shared" si="68"/>
        <v>98</v>
      </c>
    </row>
    <row r="1067" spans="2:16" ht="15" customHeight="1" x14ac:dyDescent="0.25">
      <c r="B1067" s="6" t="s">
        <v>3724</v>
      </c>
      <c r="C1067" s="6">
        <v>5015</v>
      </c>
      <c r="D1067" s="6" t="s">
        <v>3726</v>
      </c>
      <c r="E1067" s="6" t="s">
        <v>3725</v>
      </c>
      <c r="F1067" s="6" t="s">
        <v>226</v>
      </c>
      <c r="G1067" s="6" t="s">
        <v>67</v>
      </c>
      <c r="H1067" s="6" t="s">
        <v>232</v>
      </c>
      <c r="I1067" s="6">
        <f>_xlfn.XLOOKUP(E1067,[1]Sheet1!$D:$D,[1]Sheet1!$Y:$Y,"")</f>
        <v>0</v>
      </c>
      <c r="J1067" s="1">
        <v>1</v>
      </c>
      <c r="K1067" s="1">
        <v>1050</v>
      </c>
      <c r="L1067" s="12">
        <f t="shared" si="67"/>
        <v>1050</v>
      </c>
      <c r="N1067" s="1">
        <f>_xlfn.XLOOKUP(E1067,[2]Sheet1!$H:$H,[2]Sheet1!$EX:$EX,"")</f>
        <v>1050</v>
      </c>
      <c r="O1067" s="6">
        <f>_xlfn.XLOOKUP(E1067,[1]Sheet1!$D:$D,[1]Sheet1!$Z:$Z,"")</f>
        <v>0</v>
      </c>
      <c r="P1067" s="16">
        <v>1</v>
      </c>
    </row>
    <row r="1068" spans="2:16" ht="15" customHeight="1" x14ac:dyDescent="0.25">
      <c r="B1068" s="6" t="s">
        <v>3727</v>
      </c>
      <c r="C1068" s="6">
        <v>5056</v>
      </c>
      <c r="D1068" s="6" t="s">
        <v>3729</v>
      </c>
      <c r="E1068" s="6" t="s">
        <v>3728</v>
      </c>
      <c r="F1068" s="6" t="s">
        <v>31</v>
      </c>
      <c r="G1068" s="6" t="s">
        <v>147</v>
      </c>
      <c r="H1068" s="6" t="s">
        <v>338</v>
      </c>
      <c r="I1068" s="6">
        <f>_xlfn.XLOOKUP(E1068,[1]Sheet1!$D:$D,[1]Sheet1!$Y:$Y,"")</f>
        <v>0</v>
      </c>
      <c r="J1068" s="1">
        <v>1</v>
      </c>
      <c r="K1068" s="1">
        <v>1801</v>
      </c>
      <c r="L1068" s="12">
        <f t="shared" si="67"/>
        <v>1801</v>
      </c>
      <c r="N1068" s="1">
        <f>_xlfn.XLOOKUP(E1068,[2]Sheet1!$H:$H,[2]Sheet1!$EX:$EX,"")</f>
        <v>1801</v>
      </c>
      <c r="O1068" s="6">
        <f>_xlfn.XLOOKUP(E1068,[1]Sheet1!$D:$D,[1]Sheet1!$Z:$Z,"")</f>
        <v>0</v>
      </c>
      <c r="P1068" s="16">
        <v>1</v>
      </c>
    </row>
    <row r="1069" spans="2:16" ht="15" customHeight="1" x14ac:dyDescent="0.25">
      <c r="B1069" s="6" t="s">
        <v>3730</v>
      </c>
      <c r="C1069" s="6">
        <v>5413</v>
      </c>
      <c r="D1069" s="6" t="s">
        <v>3733</v>
      </c>
      <c r="E1069" s="6" t="s">
        <v>3731</v>
      </c>
      <c r="F1069" s="6" t="s">
        <v>3732</v>
      </c>
      <c r="G1069" s="6" t="s">
        <v>147</v>
      </c>
      <c r="H1069" s="6" t="s">
        <v>193</v>
      </c>
      <c r="I1069" s="6">
        <f>_xlfn.XLOOKUP(E1069,[1]Sheet1!$D:$D,[1]Sheet1!$Y:$Y,"")</f>
        <v>100</v>
      </c>
      <c r="J1069" s="1">
        <f t="shared" si="69"/>
        <v>200</v>
      </c>
      <c r="K1069" s="1">
        <v>945</v>
      </c>
      <c r="L1069" s="12">
        <f t="shared" si="67"/>
        <v>189000</v>
      </c>
      <c r="N1069" s="1">
        <f>_xlfn.XLOOKUP(E1069,[2]Sheet1!$H:$H,[2]Sheet1!$EX:$EX,"")</f>
        <v>909</v>
      </c>
      <c r="O1069" s="6">
        <f>_xlfn.XLOOKUP(E1069,[1]Sheet1!$D:$D,[1]Sheet1!$Z:$Z,"")</f>
        <v>9090</v>
      </c>
      <c r="P1069" s="16">
        <f t="shared" si="68"/>
        <v>10</v>
      </c>
    </row>
    <row r="1070" spans="2:16" ht="15" customHeight="1" x14ac:dyDescent="0.25">
      <c r="B1070" s="6" t="s">
        <v>3734</v>
      </c>
      <c r="C1070" s="6">
        <v>683</v>
      </c>
      <c r="D1070" s="6" t="s">
        <v>3737</v>
      </c>
      <c r="E1070" s="6" t="s">
        <v>3735</v>
      </c>
      <c r="F1070" s="6" t="s">
        <v>3736</v>
      </c>
      <c r="G1070" s="6" t="s">
        <v>74</v>
      </c>
      <c r="H1070" s="6" t="s">
        <v>240</v>
      </c>
      <c r="I1070" s="6">
        <f>_xlfn.XLOOKUP(E1070,[1]Sheet1!$D:$D,[1]Sheet1!$Y:$Y,"")</f>
        <v>100</v>
      </c>
      <c r="J1070" s="1">
        <f t="shared" si="69"/>
        <v>200</v>
      </c>
      <c r="K1070" s="1">
        <v>1309</v>
      </c>
      <c r="L1070" s="12">
        <f t="shared" si="67"/>
        <v>261800</v>
      </c>
      <c r="N1070" s="1">
        <f>_xlfn.XLOOKUP(E1070,[2]Sheet1!$H:$H,[2]Sheet1!$EX:$EX,"")</f>
        <v>1309</v>
      </c>
      <c r="O1070" s="6">
        <f>_xlfn.XLOOKUP(E1070,[1]Sheet1!$D:$D,[1]Sheet1!$Z:$Z,"")</f>
        <v>13090</v>
      </c>
      <c r="P1070" s="16">
        <f t="shared" si="68"/>
        <v>10</v>
      </c>
    </row>
    <row r="1071" spans="2:16" ht="15" customHeight="1" x14ac:dyDescent="0.25">
      <c r="B1071" s="6" t="s">
        <v>3741</v>
      </c>
      <c r="C1071" s="6">
        <v>5060</v>
      </c>
      <c r="D1071" s="6" t="s">
        <v>3743</v>
      </c>
      <c r="E1071" s="6" t="s">
        <v>3742</v>
      </c>
      <c r="F1071" s="6" t="s">
        <v>1437</v>
      </c>
      <c r="G1071" s="6" t="s">
        <v>1438</v>
      </c>
      <c r="H1071" s="6" t="s">
        <v>224</v>
      </c>
      <c r="I1071" s="6">
        <f>_xlfn.XLOOKUP(E1071,[1]Sheet1!$D:$D,[1]Sheet1!$Y:$Y,"")</f>
        <v>15</v>
      </c>
      <c r="J1071" s="1">
        <f t="shared" si="69"/>
        <v>30</v>
      </c>
      <c r="K1071" s="1">
        <v>27692</v>
      </c>
      <c r="L1071" s="12">
        <f t="shared" si="67"/>
        <v>830760</v>
      </c>
      <c r="N1071" s="1">
        <f>_xlfn.XLOOKUP(E1071,[2]Sheet1!$H:$H,[2]Sheet1!$EX:$EX,"")</f>
        <v>28877</v>
      </c>
      <c r="O1071" s="6">
        <f>_xlfn.XLOOKUP(E1071,[1]Sheet1!$D:$D,[1]Sheet1!$Z:$Z,"")</f>
        <v>86631</v>
      </c>
      <c r="P1071" s="16">
        <f t="shared" si="68"/>
        <v>3</v>
      </c>
    </row>
    <row r="1072" spans="2:16" ht="15" customHeight="1" x14ac:dyDescent="0.25">
      <c r="B1072" s="6" t="s">
        <v>3747</v>
      </c>
      <c r="C1072" s="6">
        <v>2795</v>
      </c>
      <c r="D1072" s="6" t="s">
        <v>3749</v>
      </c>
      <c r="E1072" s="6" t="s">
        <v>3748</v>
      </c>
      <c r="F1072" s="6" t="s">
        <v>551</v>
      </c>
      <c r="G1072" s="6" t="s">
        <v>1806</v>
      </c>
      <c r="H1072" s="6" t="s">
        <v>247</v>
      </c>
      <c r="I1072" s="6">
        <f>_xlfn.XLOOKUP(E1072,[1]Sheet1!$D:$D,[1]Sheet1!$Y:$Y,"")</f>
        <v>1920</v>
      </c>
      <c r="J1072" s="1">
        <f t="shared" si="69"/>
        <v>3840</v>
      </c>
      <c r="K1072" s="1">
        <v>6029</v>
      </c>
      <c r="L1072" s="12">
        <f t="shared" si="67"/>
        <v>23151360</v>
      </c>
      <c r="N1072" s="1">
        <f>_xlfn.XLOOKUP(E1072,[2]Sheet1!$H:$H,[2]Sheet1!$EX:$EX,"")</f>
        <v>6029</v>
      </c>
      <c r="O1072" s="6">
        <f>_xlfn.XLOOKUP(E1072,[1]Sheet1!$D:$D,[1]Sheet1!$Z:$Z,"")</f>
        <v>96464</v>
      </c>
      <c r="P1072" s="16">
        <f t="shared" si="68"/>
        <v>16</v>
      </c>
    </row>
    <row r="1073" spans="2:16" ht="15" customHeight="1" x14ac:dyDescent="0.25">
      <c r="B1073" s="6" t="s">
        <v>3750</v>
      </c>
      <c r="C1073" s="6">
        <v>5125</v>
      </c>
      <c r="D1073" s="6" t="s">
        <v>3753</v>
      </c>
      <c r="E1073" s="6" t="s">
        <v>3751</v>
      </c>
      <c r="F1073" s="6" t="s">
        <v>3752</v>
      </c>
      <c r="G1073" s="6" t="s">
        <v>405</v>
      </c>
      <c r="H1073" s="6" t="s">
        <v>442</v>
      </c>
      <c r="I1073" s="6">
        <f>_xlfn.XLOOKUP(E1073,[1]Sheet1!$D:$D,[1]Sheet1!$Y:$Y,"")</f>
        <v>168</v>
      </c>
      <c r="J1073" s="1">
        <f t="shared" si="69"/>
        <v>336</v>
      </c>
      <c r="K1073" s="1">
        <v>770</v>
      </c>
      <c r="L1073" s="12">
        <f t="shared" si="67"/>
        <v>258720</v>
      </c>
      <c r="N1073" s="1">
        <f>_xlfn.XLOOKUP(E1073,[2]Sheet1!$H:$H,[2]Sheet1!$EX:$EX,"")</f>
        <v>888</v>
      </c>
      <c r="O1073" s="6">
        <f>_xlfn.XLOOKUP(E1073,[1]Sheet1!$D:$D,[1]Sheet1!$Z:$Z,"")</f>
        <v>10656</v>
      </c>
      <c r="P1073" s="16">
        <f t="shared" si="68"/>
        <v>12</v>
      </c>
    </row>
    <row r="1074" spans="2:16" ht="15" customHeight="1" x14ac:dyDescent="0.25">
      <c r="B1074" s="6" t="s">
        <v>3754</v>
      </c>
      <c r="C1074" s="6">
        <v>5126</v>
      </c>
      <c r="D1074" s="6" t="s">
        <v>3757</v>
      </c>
      <c r="E1074" s="6" t="s">
        <v>3755</v>
      </c>
      <c r="F1074" s="6" t="s">
        <v>3756</v>
      </c>
      <c r="G1074" s="6" t="s">
        <v>405</v>
      </c>
      <c r="H1074" s="6" t="s">
        <v>442</v>
      </c>
      <c r="I1074" s="6">
        <f>_xlfn.XLOOKUP(E1074,[1]Sheet1!$D:$D,[1]Sheet1!$Y:$Y,"")</f>
        <v>84</v>
      </c>
      <c r="J1074" s="1">
        <f t="shared" si="69"/>
        <v>168</v>
      </c>
      <c r="K1074" s="1">
        <v>873</v>
      </c>
      <c r="L1074" s="12">
        <f t="shared" si="67"/>
        <v>146664</v>
      </c>
      <c r="N1074" s="1">
        <f>_xlfn.XLOOKUP(E1074,[2]Sheet1!$H:$H,[2]Sheet1!$EX:$EX,"")</f>
        <v>1002</v>
      </c>
      <c r="O1074" s="6">
        <f>_xlfn.XLOOKUP(E1074,[1]Sheet1!$D:$D,[1]Sheet1!$Z:$Z,"")</f>
        <v>6012</v>
      </c>
      <c r="P1074" s="16">
        <f t="shared" si="68"/>
        <v>6</v>
      </c>
    </row>
    <row r="1075" spans="2:16" ht="15" customHeight="1" x14ac:dyDescent="0.25">
      <c r="B1075" s="6" t="s">
        <v>3758</v>
      </c>
      <c r="C1075" s="6">
        <v>5127</v>
      </c>
      <c r="D1075" s="6" t="s">
        <v>3761</v>
      </c>
      <c r="E1075" s="6" t="s">
        <v>3759</v>
      </c>
      <c r="F1075" s="6" t="s">
        <v>3760</v>
      </c>
      <c r="G1075" s="6" t="s">
        <v>405</v>
      </c>
      <c r="H1075" s="6" t="s">
        <v>442</v>
      </c>
      <c r="I1075" s="6">
        <f>_xlfn.XLOOKUP(E1075,[1]Sheet1!$D:$D,[1]Sheet1!$Y:$Y,"")</f>
        <v>0</v>
      </c>
      <c r="J1075" s="1">
        <v>1</v>
      </c>
      <c r="K1075" s="1">
        <v>900</v>
      </c>
      <c r="L1075" s="12">
        <f t="shared" si="67"/>
        <v>900</v>
      </c>
      <c r="N1075" s="1">
        <f>_xlfn.XLOOKUP(E1075,[2]Sheet1!$H:$H,[2]Sheet1!$EX:$EX,"")</f>
        <v>1182</v>
      </c>
      <c r="O1075" s="6">
        <f>_xlfn.XLOOKUP(E1075,[1]Sheet1!$D:$D,[1]Sheet1!$Z:$Z,"")</f>
        <v>0</v>
      </c>
      <c r="P1075" s="16">
        <v>1</v>
      </c>
    </row>
    <row r="1076" spans="2:16" ht="15" customHeight="1" x14ac:dyDescent="0.25">
      <c r="B1076" s="6" t="s">
        <v>3762</v>
      </c>
      <c r="C1076" s="6">
        <v>5128</v>
      </c>
      <c r="D1076" s="6" t="s">
        <v>3764</v>
      </c>
      <c r="E1076" s="6" t="s">
        <v>3763</v>
      </c>
      <c r="F1076" s="6" t="s">
        <v>2377</v>
      </c>
      <c r="G1076" s="6" t="s">
        <v>405</v>
      </c>
      <c r="H1076" s="6" t="s">
        <v>442</v>
      </c>
      <c r="I1076" s="6">
        <f>_xlfn.XLOOKUP(E1076,[1]Sheet1!$D:$D,[1]Sheet1!$Y:$Y,"")</f>
        <v>0</v>
      </c>
      <c r="J1076" s="1">
        <v>1</v>
      </c>
      <c r="K1076" s="1">
        <v>1106</v>
      </c>
      <c r="L1076" s="12">
        <f t="shared" si="67"/>
        <v>1106</v>
      </c>
      <c r="N1076" s="1">
        <f>_xlfn.XLOOKUP(E1076,[2]Sheet1!$H:$H,[2]Sheet1!$EX:$EX,"")</f>
        <v>1253</v>
      </c>
      <c r="O1076" s="6">
        <f>_xlfn.XLOOKUP(E1076,[1]Sheet1!$D:$D,[1]Sheet1!$Z:$Z,"")</f>
        <v>0</v>
      </c>
      <c r="P1076" s="16">
        <v>1</v>
      </c>
    </row>
    <row r="1077" spans="2:16" ht="15" customHeight="1" x14ac:dyDescent="0.25">
      <c r="B1077" s="6" t="s">
        <v>3768</v>
      </c>
      <c r="C1077" s="6">
        <v>5474</v>
      </c>
      <c r="D1077" s="6" t="s">
        <v>3770</v>
      </c>
      <c r="E1077" s="6" t="s">
        <v>3769</v>
      </c>
      <c r="F1077" s="6" t="s">
        <v>528</v>
      </c>
      <c r="G1077" s="6" t="s">
        <v>67</v>
      </c>
      <c r="H1077" s="6" t="s">
        <v>262</v>
      </c>
      <c r="I1077" s="6">
        <f>_xlfn.XLOOKUP(E1077,[1]Sheet1!$D:$D,[1]Sheet1!$Y:$Y,"")</f>
        <v>300</v>
      </c>
      <c r="J1077" s="1">
        <f t="shared" si="69"/>
        <v>600</v>
      </c>
      <c r="K1077" s="1">
        <v>17818</v>
      </c>
      <c r="L1077" s="12">
        <f t="shared" si="67"/>
        <v>10690800</v>
      </c>
      <c r="N1077" s="1">
        <f>_xlfn.XLOOKUP(E1077,[2]Sheet1!$H:$H,[2]Sheet1!$EX:$EX,"")</f>
        <v>19396</v>
      </c>
      <c r="O1077" s="6">
        <f>_xlfn.XLOOKUP(E1077,[1]Sheet1!$D:$D,[1]Sheet1!$Z:$Z,"")</f>
        <v>58188</v>
      </c>
      <c r="P1077" s="16">
        <f t="shared" si="68"/>
        <v>3</v>
      </c>
    </row>
    <row r="1078" spans="2:16" ht="15" customHeight="1" x14ac:dyDescent="0.25">
      <c r="B1078" s="6" t="s">
        <v>3771</v>
      </c>
      <c r="C1078" s="6">
        <v>616</v>
      </c>
      <c r="D1078" s="6" t="s">
        <v>3773</v>
      </c>
      <c r="E1078" s="6" t="s">
        <v>3772</v>
      </c>
      <c r="F1078" s="6" t="s">
        <v>1542</v>
      </c>
      <c r="G1078" s="6" t="s">
        <v>693</v>
      </c>
      <c r="H1078" s="6" t="s">
        <v>3385</v>
      </c>
      <c r="I1078" s="6">
        <f>_xlfn.XLOOKUP(E1078,[1]Sheet1!$D:$D,[1]Sheet1!$Y:$Y,"")</f>
        <v>0</v>
      </c>
      <c r="J1078" s="1">
        <v>1</v>
      </c>
      <c r="K1078" s="1">
        <v>116400</v>
      </c>
      <c r="L1078" s="12">
        <f t="shared" si="67"/>
        <v>116400</v>
      </c>
      <c r="N1078" s="1">
        <f>_xlfn.XLOOKUP(E1078,[2]Sheet1!$H:$H,[2]Sheet1!$EX:$EX,"")</f>
        <v>116400</v>
      </c>
      <c r="O1078" s="6">
        <f>_xlfn.XLOOKUP(E1078,[1]Sheet1!$D:$D,[1]Sheet1!$Z:$Z,"")</f>
        <v>0</v>
      </c>
      <c r="P1078" s="16">
        <v>1</v>
      </c>
    </row>
    <row r="1079" spans="2:16" ht="15" customHeight="1" x14ac:dyDescent="0.25">
      <c r="B1079" s="6" t="s">
        <v>3774</v>
      </c>
      <c r="C1079" s="6">
        <v>3269</v>
      </c>
      <c r="D1079" s="6" t="s">
        <v>3776</v>
      </c>
      <c r="E1079" s="6" t="s">
        <v>3775</v>
      </c>
      <c r="F1079" s="6" t="s">
        <v>1584</v>
      </c>
      <c r="G1079" s="6" t="s">
        <v>84</v>
      </c>
      <c r="H1079" s="6" t="s">
        <v>289</v>
      </c>
      <c r="I1079" s="6">
        <f>_xlfn.XLOOKUP(E1079,[1]Sheet1!$D:$D,[1]Sheet1!$Y:$Y,"")</f>
        <v>0</v>
      </c>
      <c r="J1079" s="1">
        <v>1</v>
      </c>
      <c r="K1079" s="1">
        <v>1505</v>
      </c>
      <c r="L1079" s="12">
        <f t="shared" si="67"/>
        <v>1505</v>
      </c>
      <c r="N1079" s="1">
        <f>_xlfn.XLOOKUP(E1079,[2]Sheet1!$H:$H,[2]Sheet1!$EX:$EX,"")</f>
        <v>1521</v>
      </c>
      <c r="O1079" s="6">
        <f>_xlfn.XLOOKUP(E1079,[1]Sheet1!$D:$D,[1]Sheet1!$Z:$Z,"")</f>
        <v>0</v>
      </c>
      <c r="P1079" s="16">
        <v>1</v>
      </c>
    </row>
    <row r="1080" spans="2:16" ht="15" customHeight="1" x14ac:dyDescent="0.25">
      <c r="B1080" s="6" t="s">
        <v>3777</v>
      </c>
      <c r="C1080" s="6">
        <v>5414</v>
      </c>
      <c r="D1080" s="6" t="s">
        <v>3779</v>
      </c>
      <c r="E1080" s="6" t="s">
        <v>3778</v>
      </c>
      <c r="F1080" s="6" t="s">
        <v>93</v>
      </c>
      <c r="G1080" s="6" t="s">
        <v>67</v>
      </c>
      <c r="H1080" s="6" t="s">
        <v>36</v>
      </c>
      <c r="I1080" s="6">
        <f>_xlfn.XLOOKUP(E1080,[1]Sheet1!$D:$D,[1]Sheet1!$Y:$Y,"")</f>
        <v>100</v>
      </c>
      <c r="J1080" s="1">
        <f t="shared" si="69"/>
        <v>200</v>
      </c>
      <c r="K1080" s="1">
        <v>20945</v>
      </c>
      <c r="L1080" s="12">
        <f t="shared" si="67"/>
        <v>4189000</v>
      </c>
      <c r="N1080" s="1">
        <f>_xlfn.XLOOKUP(E1080,[2]Sheet1!$H:$H,[2]Sheet1!$EX:$EX,"")</f>
        <v>20945</v>
      </c>
      <c r="O1080" s="6">
        <f>_xlfn.XLOOKUP(E1080,[1]Sheet1!$D:$D,[1]Sheet1!$Z:$Z,"")</f>
        <v>20945</v>
      </c>
      <c r="P1080" s="16">
        <f t="shared" si="68"/>
        <v>1</v>
      </c>
    </row>
    <row r="1081" spans="2:16" ht="15" customHeight="1" x14ac:dyDescent="0.25">
      <c r="B1081" s="6" t="s">
        <v>3780</v>
      </c>
      <c r="C1081" s="6">
        <v>2603</v>
      </c>
      <c r="D1081" s="6" t="s">
        <v>3782</v>
      </c>
      <c r="E1081" s="6" t="s">
        <v>3781</v>
      </c>
      <c r="F1081" s="6" t="s">
        <v>528</v>
      </c>
      <c r="G1081" s="6" t="s">
        <v>67</v>
      </c>
      <c r="H1081" s="6" t="s">
        <v>224</v>
      </c>
      <c r="I1081" s="6">
        <f>_xlfn.XLOOKUP(E1081,[1]Sheet1!$D:$D,[1]Sheet1!$Y:$Y,"")</f>
        <v>800</v>
      </c>
      <c r="J1081" s="1">
        <f t="shared" si="69"/>
        <v>1600</v>
      </c>
      <c r="K1081" s="1">
        <v>2988</v>
      </c>
      <c r="L1081" s="12">
        <f t="shared" si="67"/>
        <v>4780800</v>
      </c>
      <c r="N1081" s="1">
        <f>_xlfn.XLOOKUP(E1081,[2]Sheet1!$H:$H,[2]Sheet1!$EX:$EX,"")</f>
        <v>6820</v>
      </c>
      <c r="O1081" s="6">
        <f>_xlfn.XLOOKUP(E1081,[1]Sheet1!$D:$D,[1]Sheet1!$Z:$Z,"")</f>
        <v>54560</v>
      </c>
      <c r="P1081" s="16">
        <f t="shared" si="68"/>
        <v>8</v>
      </c>
    </row>
    <row r="1082" spans="2:16" ht="15" customHeight="1" x14ac:dyDescent="0.25">
      <c r="B1082" s="6" t="s">
        <v>3787</v>
      </c>
      <c r="C1082" s="6">
        <v>2591</v>
      </c>
      <c r="D1082" s="6" t="s">
        <v>3790</v>
      </c>
      <c r="E1082" s="6" t="s">
        <v>3788</v>
      </c>
      <c r="F1082" s="6" t="s">
        <v>3789</v>
      </c>
      <c r="G1082" s="6" t="s">
        <v>147</v>
      </c>
      <c r="H1082" s="6" t="s">
        <v>75</v>
      </c>
      <c r="I1082" s="6">
        <f>_xlfn.XLOOKUP(E1082,[1]Sheet1!$D:$D,[1]Sheet1!$Y:$Y,"")</f>
        <v>150</v>
      </c>
      <c r="J1082" s="1">
        <f t="shared" si="69"/>
        <v>300</v>
      </c>
      <c r="K1082" s="1">
        <v>1149</v>
      </c>
      <c r="L1082" s="12">
        <f t="shared" si="67"/>
        <v>344700</v>
      </c>
      <c r="N1082" s="1">
        <f>_xlfn.XLOOKUP(E1082,[2]Sheet1!$H:$H,[2]Sheet1!$EX:$EX,"")</f>
        <v>1149</v>
      </c>
      <c r="O1082" s="6">
        <f>_xlfn.XLOOKUP(E1082,[1]Sheet1!$D:$D,[1]Sheet1!$Z:$Z,"")</f>
        <v>17235</v>
      </c>
      <c r="P1082" s="16">
        <f t="shared" si="68"/>
        <v>15</v>
      </c>
    </row>
    <row r="1083" spans="2:16" ht="15" customHeight="1" x14ac:dyDescent="0.25">
      <c r="B1083" s="6" t="s">
        <v>3808</v>
      </c>
      <c r="C1083" s="6">
        <v>3517</v>
      </c>
      <c r="D1083" s="6" t="s">
        <v>3810</v>
      </c>
      <c r="E1083" s="6" t="s">
        <v>3809</v>
      </c>
      <c r="F1083" s="6" t="s">
        <v>3789</v>
      </c>
      <c r="G1083" s="6" t="s">
        <v>147</v>
      </c>
      <c r="H1083" s="6" t="s">
        <v>75</v>
      </c>
      <c r="I1083" s="6">
        <f>_xlfn.XLOOKUP(E1083,[1]Sheet1!$D:$D,[1]Sheet1!$Y:$Y,"")</f>
        <v>30</v>
      </c>
      <c r="J1083" s="1">
        <f t="shared" si="69"/>
        <v>60</v>
      </c>
      <c r="K1083" s="1">
        <v>1273</v>
      </c>
      <c r="L1083" s="12">
        <f t="shared" si="67"/>
        <v>76380</v>
      </c>
      <c r="N1083" s="1">
        <f>_xlfn.XLOOKUP(E1083,[2]Sheet1!$H:$H,[2]Sheet1!$EX:$EX,"")</f>
        <v>1273</v>
      </c>
      <c r="O1083" s="6">
        <f>_xlfn.XLOOKUP(E1083,[1]Sheet1!$D:$D,[1]Sheet1!$Z:$Z,"")</f>
        <v>3819</v>
      </c>
      <c r="P1083" s="16">
        <f t="shared" si="68"/>
        <v>3</v>
      </c>
    </row>
    <row r="1084" spans="2:16" ht="15" customHeight="1" x14ac:dyDescent="0.25">
      <c r="B1084" s="6" t="s">
        <v>3811</v>
      </c>
      <c r="C1084" s="6">
        <v>3593</v>
      </c>
      <c r="D1084" s="6" t="s">
        <v>3814</v>
      </c>
      <c r="E1084" s="6" t="s">
        <v>3812</v>
      </c>
      <c r="F1084" s="6" t="s">
        <v>3813</v>
      </c>
      <c r="G1084" s="6" t="s">
        <v>67</v>
      </c>
      <c r="H1084" s="6" t="s">
        <v>24</v>
      </c>
      <c r="I1084" s="6">
        <f>_xlfn.XLOOKUP(E1084,[1]Sheet1!$D:$D,[1]Sheet1!$Y:$Y,"")</f>
        <v>700</v>
      </c>
      <c r="J1084" s="1">
        <f t="shared" si="69"/>
        <v>1400</v>
      </c>
      <c r="K1084" s="1">
        <v>5149</v>
      </c>
      <c r="L1084" s="12">
        <f t="shared" si="67"/>
        <v>7208600</v>
      </c>
      <c r="N1084" s="1">
        <f>_xlfn.XLOOKUP(E1084,[2]Sheet1!$H:$H,[2]Sheet1!$EX:$EX,"")</f>
        <v>5746</v>
      </c>
      <c r="O1084" s="6">
        <f>_xlfn.XLOOKUP(E1084,[1]Sheet1!$D:$D,[1]Sheet1!$Z:$Z,"")</f>
        <v>40222</v>
      </c>
      <c r="P1084" s="16">
        <f t="shared" si="68"/>
        <v>7</v>
      </c>
    </row>
    <row r="1085" spans="2:16" ht="15" customHeight="1" x14ac:dyDescent="0.25">
      <c r="B1085" s="6" t="s">
        <v>3828</v>
      </c>
      <c r="C1085" s="6">
        <v>2708</v>
      </c>
      <c r="D1085" s="6" t="s">
        <v>3830</v>
      </c>
      <c r="E1085" s="6" t="s">
        <v>3829</v>
      </c>
      <c r="F1085" s="6" t="s">
        <v>3254</v>
      </c>
      <c r="G1085" s="6" t="s">
        <v>74</v>
      </c>
      <c r="H1085" s="6" t="s">
        <v>114</v>
      </c>
      <c r="I1085" s="6">
        <f>_xlfn.XLOOKUP(E1085,[1]Sheet1!$D:$D,[1]Sheet1!$Y:$Y,"")</f>
        <v>40</v>
      </c>
      <c r="J1085" s="1">
        <f t="shared" si="69"/>
        <v>80</v>
      </c>
      <c r="K1085" s="1">
        <v>636</v>
      </c>
      <c r="L1085" s="12">
        <f t="shared" si="67"/>
        <v>50880</v>
      </c>
      <c r="N1085" s="1">
        <f>_xlfn.XLOOKUP(E1085,[2]Sheet1!$H:$H,[2]Sheet1!$EX:$EX,"")</f>
        <v>737</v>
      </c>
      <c r="O1085" s="6">
        <f>_xlfn.XLOOKUP(E1085,[1]Sheet1!$D:$D,[1]Sheet1!$Z:$Z,"")</f>
        <v>2948</v>
      </c>
      <c r="P1085" s="16">
        <f t="shared" si="68"/>
        <v>4</v>
      </c>
    </row>
    <row r="1086" spans="2:16" ht="15" customHeight="1" x14ac:dyDescent="0.25">
      <c r="B1086" s="6" t="s">
        <v>3834</v>
      </c>
      <c r="C1086" s="6">
        <v>5305</v>
      </c>
      <c r="D1086" s="6" t="s">
        <v>3836</v>
      </c>
      <c r="E1086" s="6" t="s">
        <v>3835</v>
      </c>
      <c r="F1086" s="6" t="s">
        <v>73</v>
      </c>
      <c r="G1086" s="6" t="s">
        <v>74</v>
      </c>
      <c r="H1086" s="6" t="s">
        <v>1327</v>
      </c>
      <c r="I1086" s="6">
        <f>_xlfn.XLOOKUP(E1086,[1]Sheet1!$D:$D,[1]Sheet1!$Y:$Y,"")</f>
        <v>310</v>
      </c>
      <c r="J1086" s="1">
        <f t="shared" si="69"/>
        <v>620</v>
      </c>
      <c r="K1086" s="1">
        <v>1354</v>
      </c>
      <c r="L1086" s="12">
        <f t="shared" si="67"/>
        <v>839480</v>
      </c>
      <c r="N1086" s="1">
        <f>_xlfn.XLOOKUP(E1086,[2]Sheet1!$H:$H,[2]Sheet1!$EX:$EX,"")</f>
        <v>1461</v>
      </c>
      <c r="O1086" s="6">
        <f>_xlfn.XLOOKUP(E1086,[1]Sheet1!$D:$D,[1]Sheet1!$Z:$Z,"")</f>
        <v>45291</v>
      </c>
      <c r="P1086" s="16">
        <f t="shared" si="68"/>
        <v>31</v>
      </c>
    </row>
    <row r="1087" spans="2:16" ht="15" customHeight="1" x14ac:dyDescent="0.25">
      <c r="B1087" s="6" t="s">
        <v>3840</v>
      </c>
      <c r="C1087" s="6">
        <v>5391</v>
      </c>
      <c r="D1087" s="6" t="s">
        <v>3842</v>
      </c>
      <c r="E1087" s="6" t="s">
        <v>3841</v>
      </c>
      <c r="F1087" s="6" t="s">
        <v>70</v>
      </c>
      <c r="G1087" s="6" t="s">
        <v>103</v>
      </c>
      <c r="H1087" s="6" t="s">
        <v>211</v>
      </c>
      <c r="I1087" s="6">
        <f>_xlfn.XLOOKUP(E1087,[1]Sheet1!$D:$D,[1]Sheet1!$Y:$Y,"")</f>
        <v>5</v>
      </c>
      <c r="J1087" s="1">
        <f t="shared" si="69"/>
        <v>10</v>
      </c>
      <c r="K1087" s="1">
        <v>286</v>
      </c>
      <c r="L1087" s="12">
        <f t="shared" si="67"/>
        <v>2860</v>
      </c>
      <c r="N1087" s="1">
        <f>_xlfn.XLOOKUP(E1087,[2]Sheet1!$H:$H,[2]Sheet1!$EX:$EX,"")</f>
        <v>277</v>
      </c>
      <c r="O1087" s="6">
        <f>_xlfn.XLOOKUP(E1087,[1]Sheet1!$D:$D,[1]Sheet1!$Z:$Z,"")</f>
        <v>277</v>
      </c>
      <c r="P1087" s="16">
        <f t="shared" si="68"/>
        <v>1</v>
      </c>
    </row>
    <row r="1088" spans="2:16" ht="15" customHeight="1" x14ac:dyDescent="0.25">
      <c r="B1088" s="6" t="s">
        <v>3843</v>
      </c>
      <c r="C1088" s="6">
        <v>300</v>
      </c>
      <c r="D1088" s="6" t="s">
        <v>3845</v>
      </c>
      <c r="E1088" s="6" t="s">
        <v>3844</v>
      </c>
      <c r="F1088" s="6" t="s">
        <v>10</v>
      </c>
      <c r="G1088" s="6" t="s">
        <v>1390</v>
      </c>
      <c r="H1088" s="6" t="s">
        <v>1859</v>
      </c>
      <c r="I1088" s="6">
        <f>_xlfn.XLOOKUP(E1088,[1]Sheet1!$D:$D,[1]Sheet1!$Y:$Y,"")</f>
        <v>300</v>
      </c>
      <c r="J1088" s="1">
        <f t="shared" si="69"/>
        <v>600</v>
      </c>
      <c r="K1088" s="1">
        <v>3940</v>
      </c>
      <c r="L1088" s="12">
        <f t="shared" si="67"/>
        <v>2364000</v>
      </c>
      <c r="N1088" s="1">
        <f>_xlfn.XLOOKUP(E1088,[2]Sheet1!$H:$H,[2]Sheet1!$EX:$EX,"")</f>
        <v>3935</v>
      </c>
      <c r="O1088" s="6">
        <f>_xlfn.XLOOKUP(E1088,[1]Sheet1!$D:$D,[1]Sheet1!$Z:$Z,"")</f>
        <v>19675</v>
      </c>
      <c r="P1088" s="16">
        <f t="shared" si="68"/>
        <v>5</v>
      </c>
    </row>
    <row r="1089" spans="2:16" ht="15" customHeight="1" x14ac:dyDescent="0.25">
      <c r="B1089" s="6" t="s">
        <v>3846</v>
      </c>
      <c r="C1089" s="6">
        <v>2068</v>
      </c>
      <c r="D1089" s="6" t="s">
        <v>3848</v>
      </c>
      <c r="E1089" s="6" t="s">
        <v>3847</v>
      </c>
      <c r="F1089" s="6" t="s">
        <v>2832</v>
      </c>
      <c r="G1089" s="6" t="s">
        <v>161</v>
      </c>
      <c r="H1089" s="6" t="s">
        <v>240</v>
      </c>
      <c r="I1089" s="6">
        <f>_xlfn.XLOOKUP(E1089,[1]Sheet1!$D:$D,[1]Sheet1!$Y:$Y,"")</f>
        <v>0</v>
      </c>
      <c r="J1089" s="1">
        <v>1</v>
      </c>
      <c r="K1089" s="1">
        <v>2863</v>
      </c>
      <c r="L1089" s="12">
        <f t="shared" si="67"/>
        <v>2863</v>
      </c>
      <c r="N1089" s="1">
        <f>_xlfn.XLOOKUP(E1089,[2]Sheet1!$H:$H,[2]Sheet1!$EX:$EX,"")</f>
        <v>2628</v>
      </c>
      <c r="O1089" s="6">
        <f>_xlfn.XLOOKUP(E1089,[1]Sheet1!$D:$D,[1]Sheet1!$Z:$Z,"")</f>
        <v>0</v>
      </c>
      <c r="P1089" s="16">
        <v>1</v>
      </c>
    </row>
    <row r="1090" spans="2:16" ht="15" customHeight="1" x14ac:dyDescent="0.25">
      <c r="B1090" s="6" t="s">
        <v>3853</v>
      </c>
      <c r="C1090" s="6">
        <v>1349</v>
      </c>
      <c r="D1090" s="6" t="s">
        <v>3856</v>
      </c>
      <c r="E1090" s="6" t="s">
        <v>3854</v>
      </c>
      <c r="F1090" s="6" t="s">
        <v>56</v>
      </c>
      <c r="G1090" s="6" t="s">
        <v>97</v>
      </c>
      <c r="H1090" s="6" t="s">
        <v>3855</v>
      </c>
      <c r="I1090" s="6">
        <f>_xlfn.XLOOKUP(E1090,[1]Sheet1!$D:$D,[1]Sheet1!$Y:$Y,"")</f>
        <v>1</v>
      </c>
      <c r="J1090" s="1">
        <f t="shared" si="69"/>
        <v>2</v>
      </c>
      <c r="K1090" s="1">
        <v>1899</v>
      </c>
      <c r="L1090" s="12">
        <f t="shared" si="67"/>
        <v>3798</v>
      </c>
      <c r="N1090" s="1">
        <f>_xlfn.XLOOKUP(E1090,[2]Sheet1!$H:$H,[2]Sheet1!$EX:$EX,"")</f>
        <v>1899</v>
      </c>
      <c r="O1090" s="6">
        <f>_xlfn.XLOOKUP(E1090,[1]Sheet1!$D:$D,[1]Sheet1!$Z:$Z,"")</f>
        <v>1899</v>
      </c>
      <c r="P1090" s="16">
        <f t="shared" si="68"/>
        <v>1</v>
      </c>
    </row>
    <row r="1091" spans="2:16" ht="15" customHeight="1" x14ac:dyDescent="0.25">
      <c r="B1091" s="6" t="s">
        <v>3861</v>
      </c>
      <c r="C1091" s="6">
        <v>325</v>
      </c>
      <c r="D1091" s="6" t="s">
        <v>3864</v>
      </c>
      <c r="E1091" s="6" t="s">
        <v>3862</v>
      </c>
      <c r="F1091" s="6" t="s">
        <v>3863</v>
      </c>
      <c r="G1091" s="6" t="s">
        <v>533</v>
      </c>
      <c r="H1091" s="6" t="s">
        <v>75</v>
      </c>
      <c r="I1091" s="6">
        <f>_xlfn.XLOOKUP(E1091,[1]Sheet1!$D:$D,[1]Sheet1!$Y:$Y,"")</f>
        <v>0</v>
      </c>
      <c r="J1091" s="1">
        <v>1</v>
      </c>
      <c r="K1091" s="1">
        <v>4463</v>
      </c>
      <c r="L1091" s="12">
        <f t="shared" ref="L1091:L1108" si="70">K1091*J1091</f>
        <v>4463</v>
      </c>
      <c r="N1091" s="1">
        <f>_xlfn.XLOOKUP(E1091,[2]Sheet1!$H:$H,[2]Sheet1!$EX:$EX,"")</f>
        <v>5519</v>
      </c>
      <c r="O1091" s="6">
        <f>_xlfn.XLOOKUP(E1091,[1]Sheet1!$D:$D,[1]Sheet1!$Z:$Z,"")</f>
        <v>0</v>
      </c>
      <c r="P1091" s="16">
        <v>1</v>
      </c>
    </row>
    <row r="1092" spans="2:16" ht="15" customHeight="1" x14ac:dyDescent="0.25">
      <c r="B1092" s="6" t="s">
        <v>3865</v>
      </c>
      <c r="C1092" s="6">
        <v>279</v>
      </c>
      <c r="D1092" s="6" t="s">
        <v>3867</v>
      </c>
      <c r="E1092" s="6" t="s">
        <v>3866</v>
      </c>
      <c r="F1092" s="6" t="s">
        <v>2319</v>
      </c>
      <c r="G1092" s="6" t="s">
        <v>147</v>
      </c>
      <c r="H1092" s="6" t="s">
        <v>75</v>
      </c>
      <c r="I1092" s="6">
        <f>_xlfn.XLOOKUP(E1092,[1]Sheet1!$D:$D,[1]Sheet1!$Y:$Y,"")</f>
        <v>0</v>
      </c>
      <c r="J1092" s="1">
        <v>1</v>
      </c>
      <c r="K1092" s="1">
        <v>1550</v>
      </c>
      <c r="L1092" s="12">
        <f t="shared" si="70"/>
        <v>1550</v>
      </c>
      <c r="N1092" s="1">
        <f>_xlfn.XLOOKUP(E1092,[2]Sheet1!$H:$H,[2]Sheet1!$EX:$EX,"")</f>
        <v>1550</v>
      </c>
      <c r="O1092" s="6">
        <f>_xlfn.XLOOKUP(E1092,[1]Sheet1!$D:$D,[1]Sheet1!$Z:$Z,"")</f>
        <v>0</v>
      </c>
      <c r="P1092" s="16">
        <v>1</v>
      </c>
    </row>
    <row r="1093" spans="2:16" ht="15" customHeight="1" x14ac:dyDescent="0.25">
      <c r="B1093" s="6" t="s">
        <v>3871</v>
      </c>
      <c r="C1093" s="6">
        <v>5218</v>
      </c>
      <c r="D1093" s="6" t="s">
        <v>3873</v>
      </c>
      <c r="E1093" s="6" t="s">
        <v>3872</v>
      </c>
      <c r="F1093" s="6" t="s">
        <v>547</v>
      </c>
      <c r="G1093" s="6" t="s">
        <v>693</v>
      </c>
      <c r="H1093" s="6" t="s">
        <v>442</v>
      </c>
      <c r="I1093" s="6">
        <f>_xlfn.XLOOKUP(E1093,[1]Sheet1!$D:$D,[1]Sheet1!$Y:$Y,"")</f>
        <v>535</v>
      </c>
      <c r="J1093" s="1">
        <f t="shared" si="69"/>
        <v>1070</v>
      </c>
      <c r="K1093" s="1">
        <v>2547</v>
      </c>
      <c r="L1093" s="12">
        <f t="shared" si="70"/>
        <v>2725290</v>
      </c>
      <c r="N1093" s="1">
        <f>_xlfn.XLOOKUP(E1093,[2]Sheet1!$H:$H,[2]Sheet1!$EX:$EX,"")</f>
        <v>2464</v>
      </c>
      <c r="O1093" s="6">
        <f>_xlfn.XLOOKUP(E1093,[1]Sheet1!$D:$D,[1]Sheet1!$Z:$Z,"")</f>
        <v>263648</v>
      </c>
      <c r="P1093" s="16">
        <f t="shared" ref="P1093:P1108" si="71">O1093/N1093</f>
        <v>107</v>
      </c>
    </row>
    <row r="1094" spans="2:16" ht="15" customHeight="1" x14ac:dyDescent="0.25">
      <c r="B1094" s="6" t="s">
        <v>3883</v>
      </c>
      <c r="C1094" s="6">
        <v>3445</v>
      </c>
      <c r="D1094" s="6" t="s">
        <v>3885</v>
      </c>
      <c r="E1094" s="6" t="s">
        <v>3884</v>
      </c>
      <c r="F1094" s="6" t="s">
        <v>1432</v>
      </c>
      <c r="G1094" s="6" t="s">
        <v>32</v>
      </c>
      <c r="H1094" s="6" t="s">
        <v>138</v>
      </c>
      <c r="I1094" s="6">
        <f>_xlfn.XLOOKUP(E1094,[1]Sheet1!$D:$D,[1]Sheet1!$Y:$Y,"")</f>
        <v>30</v>
      </c>
      <c r="J1094" s="1">
        <f t="shared" ref="J1094:J1108" si="72">I1094*2</f>
        <v>60</v>
      </c>
      <c r="K1094" s="1">
        <v>926</v>
      </c>
      <c r="L1094" s="12">
        <f t="shared" si="70"/>
        <v>55560</v>
      </c>
      <c r="N1094" s="1">
        <f>_xlfn.XLOOKUP(E1094,[2]Sheet1!$H:$H,[2]Sheet1!$EX:$EX,"")</f>
        <v>1078</v>
      </c>
      <c r="O1094" s="6">
        <f>_xlfn.XLOOKUP(E1094,[1]Sheet1!$D:$D,[1]Sheet1!$Z:$Z,"")</f>
        <v>3234</v>
      </c>
      <c r="P1094" s="16">
        <f t="shared" si="71"/>
        <v>3</v>
      </c>
    </row>
    <row r="1095" spans="2:16" ht="15" customHeight="1" x14ac:dyDescent="0.25">
      <c r="B1095" s="6" t="s">
        <v>3886</v>
      </c>
      <c r="C1095" s="6">
        <v>5251</v>
      </c>
      <c r="D1095" s="6" t="s">
        <v>3888</v>
      </c>
      <c r="E1095" s="6" t="s">
        <v>3887</v>
      </c>
      <c r="F1095" s="6" t="s">
        <v>1255</v>
      </c>
      <c r="G1095" s="6" t="s">
        <v>32</v>
      </c>
      <c r="H1095" s="6" t="s">
        <v>138</v>
      </c>
      <c r="I1095" s="6">
        <f>_xlfn.XLOOKUP(E1095,[1]Sheet1!$D:$D,[1]Sheet1!$Y:$Y,"")</f>
        <v>520</v>
      </c>
      <c r="J1095" s="1">
        <f t="shared" si="72"/>
        <v>1040</v>
      </c>
      <c r="K1095" s="1">
        <v>868</v>
      </c>
      <c r="L1095" s="12">
        <f t="shared" si="70"/>
        <v>902720</v>
      </c>
      <c r="N1095" s="1">
        <f>_xlfn.XLOOKUP(E1095,[2]Sheet1!$H:$H,[2]Sheet1!$EX:$EX,"")</f>
        <v>840</v>
      </c>
      <c r="O1095" s="6">
        <f>_xlfn.XLOOKUP(E1095,[1]Sheet1!$D:$D,[1]Sheet1!$Z:$Z,"")</f>
        <v>43680</v>
      </c>
      <c r="P1095" s="16">
        <f t="shared" si="71"/>
        <v>52</v>
      </c>
    </row>
    <row r="1096" spans="2:16" ht="15" customHeight="1" x14ac:dyDescent="0.25">
      <c r="B1096" s="6" t="s">
        <v>3889</v>
      </c>
      <c r="C1096" s="6">
        <v>3031</v>
      </c>
      <c r="D1096" s="6" t="s">
        <v>3891</v>
      </c>
      <c r="E1096" s="6" t="s">
        <v>3890</v>
      </c>
      <c r="F1096" s="6" t="s">
        <v>8</v>
      </c>
      <c r="G1096" s="6" t="s">
        <v>103</v>
      </c>
      <c r="H1096" s="6" t="s">
        <v>94</v>
      </c>
      <c r="I1096" s="6">
        <f>_xlfn.XLOOKUP(E1096,[1]Sheet1!$D:$D,[1]Sheet1!$Y:$Y,"")</f>
        <v>480</v>
      </c>
      <c r="J1096" s="1">
        <f t="shared" si="72"/>
        <v>960</v>
      </c>
      <c r="K1096" s="1">
        <v>6481</v>
      </c>
      <c r="L1096" s="12">
        <f t="shared" si="70"/>
        <v>6221760</v>
      </c>
      <c r="N1096" s="1">
        <f>_xlfn.XLOOKUP(E1096,[2]Sheet1!$H:$H,[2]Sheet1!$EX:$EX,"")</f>
        <v>6551</v>
      </c>
      <c r="O1096" s="6">
        <f>_xlfn.XLOOKUP(E1096,[1]Sheet1!$D:$D,[1]Sheet1!$Z:$Z,"")</f>
        <v>628896</v>
      </c>
      <c r="P1096" s="16">
        <f t="shared" si="71"/>
        <v>96</v>
      </c>
    </row>
    <row r="1097" spans="2:16" ht="15" customHeight="1" x14ac:dyDescent="0.25">
      <c r="B1097" s="6" t="s">
        <v>3892</v>
      </c>
      <c r="C1097" s="6">
        <v>3030</v>
      </c>
      <c r="D1097" s="6" t="s">
        <v>3894</v>
      </c>
      <c r="E1097" s="6" t="s">
        <v>3893</v>
      </c>
      <c r="F1097" s="6" t="s">
        <v>1009</v>
      </c>
      <c r="G1097" s="6" t="s">
        <v>101</v>
      </c>
      <c r="H1097" s="6" t="s">
        <v>94</v>
      </c>
      <c r="I1097" s="6">
        <f>_xlfn.XLOOKUP(E1097,[1]Sheet1!$D:$D,[1]Sheet1!$Y:$Y,"")</f>
        <v>580</v>
      </c>
      <c r="J1097" s="1">
        <f t="shared" si="72"/>
        <v>1160</v>
      </c>
      <c r="K1097" s="1">
        <v>4090</v>
      </c>
      <c r="L1097" s="12">
        <f t="shared" si="70"/>
        <v>4744400</v>
      </c>
      <c r="N1097" s="1">
        <f>_xlfn.XLOOKUP(E1097,[2]Sheet1!$H:$H,[2]Sheet1!$EX:$EX,"")</f>
        <v>4065</v>
      </c>
      <c r="O1097" s="6">
        <f>_xlfn.XLOOKUP(E1097,[1]Sheet1!$D:$D,[1]Sheet1!$Z:$Z,"")</f>
        <v>235770</v>
      </c>
      <c r="P1097" s="16">
        <f t="shared" si="71"/>
        <v>58</v>
      </c>
    </row>
    <row r="1098" spans="2:16" ht="15" customHeight="1" x14ac:dyDescent="0.25">
      <c r="B1098" s="6" t="s">
        <v>3898</v>
      </c>
      <c r="C1098" s="6">
        <v>5194</v>
      </c>
      <c r="D1098" s="6" t="s">
        <v>3900</v>
      </c>
      <c r="E1098" s="6" t="s">
        <v>3899</v>
      </c>
      <c r="F1098" s="6" t="s">
        <v>31</v>
      </c>
      <c r="G1098" s="6" t="s">
        <v>147</v>
      </c>
      <c r="H1098" s="6" t="s">
        <v>172</v>
      </c>
      <c r="I1098" s="6">
        <f>_xlfn.XLOOKUP(E1098,[1]Sheet1!$D:$D,[1]Sheet1!$Y:$Y,"")</f>
        <v>0</v>
      </c>
      <c r="J1098" s="1">
        <v>1</v>
      </c>
      <c r="K1098" s="1">
        <v>945</v>
      </c>
      <c r="L1098" s="12">
        <f t="shared" si="70"/>
        <v>945</v>
      </c>
      <c r="N1098" s="1">
        <f>_xlfn.XLOOKUP(E1098,[2]Sheet1!$H:$H,[2]Sheet1!$EX:$EX,"")</f>
        <v>909</v>
      </c>
      <c r="O1098" s="6">
        <f>_xlfn.XLOOKUP(E1098,[1]Sheet1!$D:$D,[1]Sheet1!$Z:$Z,"")</f>
        <v>0</v>
      </c>
      <c r="P1098" s="16">
        <v>1</v>
      </c>
    </row>
    <row r="1099" spans="2:16" ht="15" customHeight="1" x14ac:dyDescent="0.25">
      <c r="B1099" s="6" t="s">
        <v>3911</v>
      </c>
      <c r="C1099" s="6">
        <v>3425</v>
      </c>
      <c r="D1099" s="6" t="s">
        <v>3913</v>
      </c>
      <c r="E1099" s="6" t="s">
        <v>3912</v>
      </c>
      <c r="F1099" s="6" t="s">
        <v>1173</v>
      </c>
      <c r="G1099" s="6" t="s">
        <v>101</v>
      </c>
      <c r="H1099" s="6" t="s">
        <v>1077</v>
      </c>
      <c r="I1099" s="6">
        <f>_xlfn.XLOOKUP(E1099,[1]Sheet1!$D:$D,[1]Sheet1!$Y:$Y,"")</f>
        <v>1870</v>
      </c>
      <c r="J1099" s="1">
        <f t="shared" si="72"/>
        <v>3740</v>
      </c>
      <c r="K1099" s="1">
        <v>4811</v>
      </c>
      <c r="L1099" s="12">
        <f t="shared" si="70"/>
        <v>17993140</v>
      </c>
      <c r="N1099" s="1">
        <f>_xlfn.XLOOKUP(E1099,[2]Sheet1!$H:$H,[2]Sheet1!$EX:$EX,"")</f>
        <v>3695</v>
      </c>
      <c r="O1099" s="6">
        <f>_xlfn.XLOOKUP(E1099,[1]Sheet1!$D:$D,[1]Sheet1!$Z:$Z,"")</f>
        <v>690965</v>
      </c>
      <c r="P1099" s="16">
        <f t="shared" si="71"/>
        <v>187</v>
      </c>
    </row>
    <row r="1100" spans="2:16" ht="15" customHeight="1" x14ac:dyDescent="0.25">
      <c r="B1100" s="6" t="s">
        <v>3914</v>
      </c>
      <c r="C1100" s="6">
        <v>2560</v>
      </c>
      <c r="D1100" s="6" t="s">
        <v>3916</v>
      </c>
      <c r="E1100" s="6" t="s">
        <v>3915</v>
      </c>
      <c r="F1100" s="6" t="s">
        <v>2425</v>
      </c>
      <c r="G1100" s="6" t="s">
        <v>74</v>
      </c>
      <c r="H1100" s="6" t="s">
        <v>474</v>
      </c>
      <c r="I1100" s="6">
        <f>_xlfn.XLOOKUP(E1100,[1]Sheet1!$D:$D,[1]Sheet1!$Y:$Y,"")</f>
        <v>40</v>
      </c>
      <c r="J1100" s="1">
        <f t="shared" si="72"/>
        <v>80</v>
      </c>
      <c r="K1100" s="1">
        <v>1326</v>
      </c>
      <c r="L1100" s="12">
        <f t="shared" si="70"/>
        <v>106080</v>
      </c>
      <c r="N1100" s="1">
        <f>_xlfn.XLOOKUP(E1100,[2]Sheet1!$H:$H,[2]Sheet1!$EX:$EX,"")</f>
        <v>1326</v>
      </c>
      <c r="O1100" s="6">
        <f>_xlfn.XLOOKUP(E1100,[1]Sheet1!$D:$D,[1]Sheet1!$Z:$Z,"")</f>
        <v>5304</v>
      </c>
      <c r="P1100" s="16">
        <f t="shared" si="71"/>
        <v>4</v>
      </c>
    </row>
    <row r="1101" spans="2:16" ht="15" customHeight="1" x14ac:dyDescent="0.25">
      <c r="B1101" s="6" t="s">
        <v>3917</v>
      </c>
      <c r="C1101" s="6">
        <v>2402</v>
      </c>
      <c r="D1101" s="6" t="s">
        <v>3919</v>
      </c>
      <c r="E1101" s="6" t="s">
        <v>3918</v>
      </c>
      <c r="F1101" s="6" t="s">
        <v>2425</v>
      </c>
      <c r="G1101" s="6" t="s">
        <v>74</v>
      </c>
      <c r="H1101" s="6" t="s">
        <v>474</v>
      </c>
      <c r="I1101" s="6">
        <f>_xlfn.XLOOKUP(E1101,[1]Sheet1!$D:$D,[1]Sheet1!$Y:$Y,"")</f>
        <v>30</v>
      </c>
      <c r="J1101" s="1">
        <f t="shared" si="72"/>
        <v>60</v>
      </c>
      <c r="K1101" s="1">
        <v>1326</v>
      </c>
      <c r="L1101" s="12">
        <f t="shared" si="70"/>
        <v>79560</v>
      </c>
      <c r="N1101" s="1">
        <f>_xlfn.XLOOKUP(E1101,[2]Sheet1!$H:$H,[2]Sheet1!$EX:$EX,"")</f>
        <v>1326</v>
      </c>
      <c r="O1101" s="6">
        <f>_xlfn.XLOOKUP(E1101,[1]Sheet1!$D:$D,[1]Sheet1!$Z:$Z,"")</f>
        <v>3978</v>
      </c>
      <c r="P1101" s="16">
        <f t="shared" si="71"/>
        <v>3</v>
      </c>
    </row>
    <row r="1102" spans="2:16" ht="15" customHeight="1" x14ac:dyDescent="0.25">
      <c r="B1102" s="6" t="s">
        <v>3926</v>
      </c>
      <c r="C1102" s="6">
        <v>5075</v>
      </c>
      <c r="D1102" s="6" t="s">
        <v>3927</v>
      </c>
      <c r="E1102" s="6" t="s">
        <v>3924</v>
      </c>
      <c r="F1102" s="6" t="s">
        <v>387</v>
      </c>
      <c r="G1102" s="6" t="s">
        <v>3977</v>
      </c>
      <c r="H1102" s="6" t="s">
        <v>94</v>
      </c>
      <c r="I1102" s="6">
        <f>_xlfn.XLOOKUP(E1102,[1]Sheet1!$D:$D,[1]Sheet1!$Y:$Y,"")</f>
        <v>3100</v>
      </c>
      <c r="J1102" s="1">
        <f t="shared" si="72"/>
        <v>6200</v>
      </c>
      <c r="K1102" s="1">
        <v>1963</v>
      </c>
      <c r="L1102" s="12">
        <f t="shared" si="70"/>
        <v>12170600</v>
      </c>
      <c r="N1102" s="1">
        <f>_xlfn.XLOOKUP(E1102,[2]Sheet1!$H:$H,[2]Sheet1!$EX:$EX,"")</f>
        <v>938</v>
      </c>
      <c r="O1102" s="6">
        <f>_xlfn.XLOOKUP(E1102,[1]Sheet1!$D:$D,[1]Sheet1!$Z:$Z,"")</f>
        <v>29078</v>
      </c>
      <c r="P1102" s="16">
        <f t="shared" si="71"/>
        <v>31</v>
      </c>
    </row>
    <row r="1103" spans="2:16" ht="15" customHeight="1" x14ac:dyDescent="0.25">
      <c r="B1103" s="6" t="s">
        <v>3935</v>
      </c>
      <c r="C1103" s="6">
        <v>1770</v>
      </c>
      <c r="D1103" s="6" t="s">
        <v>3937</v>
      </c>
      <c r="E1103" s="6" t="s">
        <v>3936</v>
      </c>
      <c r="F1103" s="6" t="s">
        <v>1173</v>
      </c>
      <c r="G1103" s="6" t="s">
        <v>147</v>
      </c>
      <c r="H1103" s="6" t="s">
        <v>257</v>
      </c>
      <c r="I1103" s="6">
        <f>_xlfn.XLOOKUP(E1103,[1]Sheet1!$D:$D,[1]Sheet1!$Y:$Y,"")</f>
        <v>720</v>
      </c>
      <c r="J1103" s="1">
        <f t="shared" si="72"/>
        <v>1440</v>
      </c>
      <c r="K1103" s="1">
        <v>2483</v>
      </c>
      <c r="L1103" s="12">
        <f t="shared" si="70"/>
        <v>3575520</v>
      </c>
      <c r="N1103" s="1">
        <f>_xlfn.XLOOKUP(E1103,[2]Sheet1!$H:$H,[2]Sheet1!$EX:$EX,"")</f>
        <v>2483</v>
      </c>
      <c r="O1103" s="6">
        <f>_xlfn.XLOOKUP(E1103,[1]Sheet1!$D:$D,[1]Sheet1!$Z:$Z,"")</f>
        <v>178776</v>
      </c>
      <c r="P1103" s="16">
        <f t="shared" si="71"/>
        <v>72</v>
      </c>
    </row>
    <row r="1104" spans="2:16" ht="15" customHeight="1" x14ac:dyDescent="0.25">
      <c r="B1104" s="6" t="s">
        <v>3938</v>
      </c>
      <c r="C1104" s="6">
        <v>3165</v>
      </c>
      <c r="D1104" s="6" t="s">
        <v>3940</v>
      </c>
      <c r="E1104" s="6" t="s">
        <v>3939</v>
      </c>
      <c r="F1104" s="6" t="s">
        <v>66</v>
      </c>
      <c r="G1104" s="6" t="s">
        <v>84</v>
      </c>
      <c r="H1104" s="6" t="s">
        <v>232</v>
      </c>
      <c r="I1104" s="6">
        <f>_xlfn.XLOOKUP(E1104,[1]Sheet1!$D:$D,[1]Sheet1!$Y:$Y,"")</f>
        <v>1000</v>
      </c>
      <c r="J1104" s="1">
        <f t="shared" si="72"/>
        <v>2000</v>
      </c>
      <c r="K1104" s="1">
        <v>572</v>
      </c>
      <c r="L1104" s="12">
        <f t="shared" si="70"/>
        <v>1144000</v>
      </c>
      <c r="N1104" s="1">
        <f>_xlfn.XLOOKUP(E1104,[2]Sheet1!$H:$H,[2]Sheet1!$EX:$EX,"")</f>
        <v>536</v>
      </c>
      <c r="O1104" s="6">
        <f>_xlfn.XLOOKUP(E1104,[1]Sheet1!$D:$D,[1]Sheet1!$Z:$Z,"")</f>
        <v>5540</v>
      </c>
      <c r="P1104" s="16">
        <f t="shared" si="71"/>
        <v>10.335820895522389</v>
      </c>
    </row>
    <row r="1105" spans="2:20" ht="15" customHeight="1" x14ac:dyDescent="0.25">
      <c r="B1105" s="6" t="s">
        <v>3950</v>
      </c>
      <c r="C1105" s="6">
        <v>2736</v>
      </c>
      <c r="D1105" s="6" t="s">
        <v>3952</v>
      </c>
      <c r="E1105" s="6" t="s">
        <v>3951</v>
      </c>
      <c r="F1105" s="6" t="s">
        <v>10</v>
      </c>
      <c r="G1105" s="6" t="s">
        <v>766</v>
      </c>
      <c r="H1105" s="6" t="s">
        <v>148</v>
      </c>
      <c r="I1105" s="6">
        <f>_xlfn.XLOOKUP(E1105,[1]Sheet1!$D:$D,[1]Sheet1!$Y:$Y,"")</f>
        <v>0</v>
      </c>
      <c r="J1105" s="1">
        <v>1</v>
      </c>
      <c r="K1105" s="1">
        <v>9729</v>
      </c>
      <c r="L1105" s="12">
        <f t="shared" si="70"/>
        <v>9729</v>
      </c>
      <c r="N1105" s="1">
        <f>_xlfn.XLOOKUP(E1105,[2]Sheet1!$H:$H,[2]Sheet1!$EX:$EX,"")</f>
        <v>6480</v>
      </c>
      <c r="O1105" s="6">
        <f>_xlfn.XLOOKUP(E1105,[1]Sheet1!$D:$D,[1]Sheet1!$Z:$Z,"")</f>
        <v>0</v>
      </c>
      <c r="P1105" s="16">
        <v>1</v>
      </c>
    </row>
    <row r="1106" spans="2:20" ht="15" customHeight="1" x14ac:dyDescent="0.25">
      <c r="B1106" s="6" t="s">
        <v>3953</v>
      </c>
      <c r="C1106" s="6">
        <v>5255</v>
      </c>
      <c r="D1106" s="6" t="s">
        <v>3955</v>
      </c>
      <c r="E1106" s="6" t="s">
        <v>3954</v>
      </c>
      <c r="F1106" s="6" t="s">
        <v>108</v>
      </c>
      <c r="G1106" s="6" t="s">
        <v>97</v>
      </c>
      <c r="H1106" s="6" t="s">
        <v>224</v>
      </c>
      <c r="I1106" s="6">
        <f>_xlfn.XLOOKUP(E1106,[1]Sheet1!$D:$D,[1]Sheet1!$Y:$Y,"")</f>
        <v>0</v>
      </c>
      <c r="J1106" s="1">
        <v>1</v>
      </c>
      <c r="K1106" s="1">
        <v>648</v>
      </c>
      <c r="L1106" s="12">
        <f t="shared" si="70"/>
        <v>648</v>
      </c>
      <c r="N1106" s="1">
        <f>_xlfn.XLOOKUP(E1106,[2]Sheet1!$H:$H,[2]Sheet1!$EX:$EX,"")</f>
        <v>911</v>
      </c>
      <c r="O1106" s="6">
        <f>_xlfn.XLOOKUP(E1106,[1]Sheet1!$D:$D,[1]Sheet1!$Z:$Z,"")</f>
        <v>0</v>
      </c>
      <c r="P1106" s="16">
        <v>1</v>
      </c>
    </row>
    <row r="1107" spans="2:20" ht="15" customHeight="1" x14ac:dyDescent="0.25">
      <c r="B1107" s="6" t="s">
        <v>3959</v>
      </c>
      <c r="C1107" s="6">
        <v>664</v>
      </c>
      <c r="D1107" s="6" t="s">
        <v>3961</v>
      </c>
      <c r="E1107" s="6" t="s">
        <v>3960</v>
      </c>
      <c r="F1107" s="6" t="s">
        <v>57</v>
      </c>
      <c r="G1107" s="6" t="s">
        <v>61</v>
      </c>
      <c r="H1107" s="6" t="s">
        <v>62</v>
      </c>
      <c r="I1107" s="6">
        <f>_xlfn.XLOOKUP(E1107,[1]Sheet1!$D:$D,[1]Sheet1!$Y:$Y,"")</f>
        <v>2500</v>
      </c>
      <c r="J1107" s="1">
        <f t="shared" si="72"/>
        <v>5000</v>
      </c>
      <c r="K1107" s="1">
        <v>1103</v>
      </c>
      <c r="L1107" s="12">
        <f t="shared" si="70"/>
        <v>5515000</v>
      </c>
      <c r="N1107" s="1">
        <f>_xlfn.XLOOKUP(E1107,[2]Sheet1!$H:$H,[2]Sheet1!$EX:$EX,"")</f>
        <v>1103</v>
      </c>
      <c r="O1107" s="6">
        <f>_xlfn.XLOOKUP(E1107,[1]Sheet1!$D:$D,[1]Sheet1!$Z:$Z,"")</f>
        <v>5515</v>
      </c>
      <c r="P1107" s="16">
        <f t="shared" si="71"/>
        <v>5</v>
      </c>
    </row>
    <row r="1108" spans="2:20" ht="15" customHeight="1" x14ac:dyDescent="0.25">
      <c r="B1108" s="6" t="s">
        <v>3968</v>
      </c>
      <c r="C1108" s="6">
        <v>3215</v>
      </c>
      <c r="D1108" s="6" t="s">
        <v>3970</v>
      </c>
      <c r="E1108" s="6" t="s">
        <v>3969</v>
      </c>
      <c r="F1108" s="6" t="s">
        <v>355</v>
      </c>
      <c r="G1108" s="6" t="s">
        <v>67</v>
      </c>
      <c r="H1108" s="6" t="s">
        <v>62</v>
      </c>
      <c r="I1108" s="6">
        <f>_xlfn.XLOOKUP(E1108,[1]Sheet1!$D:$D,[1]Sheet1!$Y:$Y,"")</f>
        <v>500</v>
      </c>
      <c r="J1108" s="1">
        <f t="shared" si="72"/>
        <v>1000</v>
      </c>
      <c r="K1108" s="1">
        <v>3652</v>
      </c>
      <c r="L1108" s="12">
        <f t="shared" si="70"/>
        <v>3652000</v>
      </c>
      <c r="N1108" s="1">
        <f>_xlfn.XLOOKUP(E1108,[2]Sheet1!$H:$H,[2]Sheet1!$EX:$EX,"")</f>
        <v>5912</v>
      </c>
      <c r="O1108" s="6">
        <f>_xlfn.XLOOKUP(E1108,[1]Sheet1!$D:$D,[1]Sheet1!$Z:$Z,"")</f>
        <v>29560</v>
      </c>
      <c r="P1108" s="16">
        <f t="shared" si="71"/>
        <v>5</v>
      </c>
    </row>
    <row r="1109" spans="2:20" ht="15" customHeight="1" x14ac:dyDescent="0.25">
      <c r="J1109" s="1"/>
      <c r="K1109" s="1" t="s">
        <v>3983</v>
      </c>
      <c r="L1109" s="12">
        <f>SUM(L2:L1108)</f>
        <v>9935672285</v>
      </c>
      <c r="N1109" s="1"/>
    </row>
    <row r="1110" spans="2:20" ht="15" customHeight="1" x14ac:dyDescent="0.25">
      <c r="J1110" s="1"/>
    </row>
    <row r="1111" spans="2:20" ht="15" customHeight="1" x14ac:dyDescent="0.25">
      <c r="T1111" s="6" t="s">
        <v>3986</v>
      </c>
    </row>
  </sheetData>
  <autoFilter ref="A1:T1109" xr:uid="{448EA6DC-8A08-4907-92EC-66B1590F04F2}"/>
  <phoneticPr fontId="3"/>
  <printOptions horizontalCentered="1"/>
  <pageMargins left="0.31496062992125984" right="0.31496062992125984" top="0.74803149606299213" bottom="0.74803149606299213" header="0" footer="0"/>
  <pageSetup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79DEC-55C3-49C6-B2AD-A6CE0328BE2F}">
  <sheetPr>
    <pageSetUpPr fitToPage="1"/>
  </sheetPr>
  <dimension ref="A1:M1129"/>
  <sheetViews>
    <sheetView tabSelected="1" topLeftCell="F1" zoomScaleNormal="100" workbookViewId="0">
      <pane ySplit="1" topLeftCell="A2" activePane="bottomLeft" state="frozen"/>
      <selection activeCell="G1" sqref="G1"/>
      <selection pane="bottomLeft" activeCell="K1" sqref="K1"/>
    </sheetView>
  </sheetViews>
  <sheetFormatPr defaultColWidth="14.42578125" defaultRowHeight="19.5" customHeight="1" x14ac:dyDescent="0.25"/>
  <cols>
    <col min="1" max="1" width="15.42578125" style="21" customWidth="1"/>
    <col min="2" max="2" width="17.7109375" style="19" customWidth="1"/>
    <col min="3" max="3" width="10.5703125" style="19" customWidth="1"/>
    <col min="4" max="4" width="13.85546875" style="19" customWidth="1"/>
    <col min="5" max="5" width="65" style="19" bestFit="1" customWidth="1"/>
    <col min="6" max="6" width="30.42578125" style="19" customWidth="1"/>
    <col min="7" max="8" width="20.5703125" style="19" customWidth="1"/>
    <col min="9" max="9" width="13.28515625" style="20" bestFit="1" customWidth="1"/>
    <col min="10" max="10" width="15" style="17" customWidth="1"/>
    <col min="11" max="16384" width="14.42578125" style="19"/>
  </cols>
  <sheetData>
    <row r="1" spans="1:11" ht="19.5" customHeight="1" x14ac:dyDescent="0.25">
      <c r="A1" s="21" t="s">
        <v>0</v>
      </c>
      <c r="B1" s="19" t="s">
        <v>5</v>
      </c>
      <c r="C1" s="19" t="s">
        <v>1</v>
      </c>
      <c r="D1" s="19" t="s">
        <v>3979</v>
      </c>
      <c r="E1" s="19" t="s">
        <v>2</v>
      </c>
      <c r="F1" s="19" t="s">
        <v>3</v>
      </c>
      <c r="G1" s="19" t="s">
        <v>4</v>
      </c>
      <c r="H1" s="23" t="s">
        <v>3980</v>
      </c>
      <c r="I1" s="24" t="s">
        <v>3989</v>
      </c>
      <c r="J1" s="25" t="s">
        <v>5100</v>
      </c>
      <c r="K1" s="18" t="s">
        <v>5099</v>
      </c>
    </row>
    <row r="2" spans="1:11" ht="19.5" customHeight="1" x14ac:dyDescent="0.25">
      <c r="A2" s="21">
        <v>2345</v>
      </c>
      <c r="B2" s="19" t="s">
        <v>13</v>
      </c>
      <c r="C2" s="19" t="s">
        <v>6</v>
      </c>
      <c r="D2" s="19" t="s">
        <v>3990</v>
      </c>
      <c r="E2" s="19" t="s">
        <v>7</v>
      </c>
      <c r="F2" s="19" t="s">
        <v>8</v>
      </c>
      <c r="G2" s="19" t="s">
        <v>9</v>
      </c>
      <c r="H2" s="19" t="s">
        <v>12</v>
      </c>
      <c r="I2" s="19">
        <v>1</v>
      </c>
      <c r="J2" s="26">
        <v>0</v>
      </c>
    </row>
    <row r="3" spans="1:11" ht="19.5" customHeight="1" x14ac:dyDescent="0.25">
      <c r="A3" s="21">
        <v>1428</v>
      </c>
      <c r="B3" s="19" t="s">
        <v>20</v>
      </c>
      <c r="C3" s="19" t="s">
        <v>14</v>
      </c>
      <c r="D3" s="19" t="s">
        <v>3991</v>
      </c>
      <c r="E3" s="19" t="s">
        <v>15</v>
      </c>
      <c r="F3" s="19" t="s">
        <v>16</v>
      </c>
      <c r="G3" s="19" t="s">
        <v>17</v>
      </c>
      <c r="H3" s="19" t="s">
        <v>18</v>
      </c>
      <c r="I3" s="19">
        <v>10</v>
      </c>
      <c r="J3" s="26">
        <v>0</v>
      </c>
    </row>
    <row r="4" spans="1:11" ht="19.5" customHeight="1" x14ac:dyDescent="0.25">
      <c r="A4" s="21">
        <v>3486</v>
      </c>
      <c r="B4" s="19" t="s">
        <v>30</v>
      </c>
      <c r="C4" s="19" t="s">
        <v>25</v>
      </c>
      <c r="D4" s="19" t="s">
        <v>3992</v>
      </c>
      <c r="E4" s="19" t="s">
        <v>26</v>
      </c>
      <c r="F4" s="19" t="s">
        <v>27</v>
      </c>
      <c r="G4" s="19" t="s">
        <v>28</v>
      </c>
      <c r="H4" s="19" t="s">
        <v>29</v>
      </c>
      <c r="I4" s="19">
        <v>1</v>
      </c>
      <c r="J4" s="26">
        <v>0</v>
      </c>
    </row>
    <row r="5" spans="1:11" ht="19.5" customHeight="1" x14ac:dyDescent="0.25">
      <c r="A5" s="21">
        <v>2909</v>
      </c>
      <c r="B5" s="19" t="s">
        <v>95</v>
      </c>
      <c r="C5" s="19" t="s">
        <v>91</v>
      </c>
      <c r="D5" s="19" t="s">
        <v>3993</v>
      </c>
      <c r="E5" s="19" t="s">
        <v>92</v>
      </c>
      <c r="F5" s="19" t="s">
        <v>93</v>
      </c>
      <c r="G5" s="19" t="s">
        <v>67</v>
      </c>
      <c r="H5" s="19" t="s">
        <v>94</v>
      </c>
      <c r="I5" s="19">
        <v>2</v>
      </c>
      <c r="J5" s="26">
        <v>0</v>
      </c>
    </row>
    <row r="6" spans="1:11" ht="19.5" customHeight="1" x14ac:dyDescent="0.25">
      <c r="A6" s="21">
        <v>3177</v>
      </c>
      <c r="B6" s="19" t="s">
        <v>129</v>
      </c>
      <c r="C6" s="19" t="s">
        <v>127</v>
      </c>
      <c r="D6" s="19" t="s">
        <v>3994</v>
      </c>
      <c r="E6" s="19" t="s">
        <v>128</v>
      </c>
      <c r="F6" s="19" t="s">
        <v>73</v>
      </c>
      <c r="G6" s="19" t="s">
        <v>74</v>
      </c>
      <c r="H6" s="19" t="s">
        <v>78</v>
      </c>
      <c r="I6" s="19">
        <v>1</v>
      </c>
      <c r="J6" s="26">
        <v>0</v>
      </c>
    </row>
    <row r="7" spans="1:11" ht="19.5" customHeight="1" x14ac:dyDescent="0.25">
      <c r="A7" s="21">
        <v>2497</v>
      </c>
      <c r="B7" s="19" t="s">
        <v>143</v>
      </c>
      <c r="C7" s="19" t="s">
        <v>140</v>
      </c>
      <c r="D7" s="19" t="s">
        <v>3995</v>
      </c>
      <c r="E7" s="19" t="s">
        <v>141</v>
      </c>
      <c r="F7" s="19" t="s">
        <v>142</v>
      </c>
      <c r="G7" s="19" t="s">
        <v>74</v>
      </c>
      <c r="H7" s="19" t="s">
        <v>62</v>
      </c>
      <c r="I7" s="19">
        <v>37</v>
      </c>
      <c r="J7" s="26">
        <v>0</v>
      </c>
    </row>
    <row r="8" spans="1:11" ht="19.5" customHeight="1" x14ac:dyDescent="0.25">
      <c r="A8" s="21">
        <v>2639</v>
      </c>
      <c r="B8" s="19" t="s">
        <v>187</v>
      </c>
      <c r="C8" s="19" t="s">
        <v>183</v>
      </c>
      <c r="D8" s="19" t="s">
        <v>3996</v>
      </c>
      <c r="E8" s="19" t="s">
        <v>184</v>
      </c>
      <c r="F8" s="19" t="s">
        <v>185</v>
      </c>
      <c r="G8" s="19" t="s">
        <v>74</v>
      </c>
      <c r="H8" s="19" t="s">
        <v>186</v>
      </c>
      <c r="I8" s="19">
        <v>1</v>
      </c>
      <c r="J8" s="26">
        <v>0</v>
      </c>
    </row>
    <row r="9" spans="1:11" ht="19.5" customHeight="1" x14ac:dyDescent="0.25">
      <c r="A9" s="21">
        <v>3217</v>
      </c>
      <c r="B9" s="19" t="s">
        <v>210</v>
      </c>
      <c r="C9" s="19" t="s">
        <v>206</v>
      </c>
      <c r="D9" s="19" t="s">
        <v>3997</v>
      </c>
      <c r="E9" s="19" t="s">
        <v>207</v>
      </c>
      <c r="F9" s="19" t="s">
        <v>208</v>
      </c>
      <c r="G9" s="19" t="s">
        <v>67</v>
      </c>
      <c r="H9" s="19" t="s">
        <v>209</v>
      </c>
      <c r="I9" s="19">
        <v>15</v>
      </c>
      <c r="J9" s="26">
        <v>0</v>
      </c>
    </row>
    <row r="10" spans="1:11" ht="19.5" customHeight="1" x14ac:dyDescent="0.25">
      <c r="A10" s="21">
        <v>5155</v>
      </c>
      <c r="B10" s="19" t="s">
        <v>235</v>
      </c>
      <c r="C10" s="19" t="s">
        <v>233</v>
      </c>
      <c r="D10" s="19" t="s">
        <v>3998</v>
      </c>
      <c r="E10" s="19" t="s">
        <v>234</v>
      </c>
      <c r="F10" s="19" t="s">
        <v>219</v>
      </c>
      <c r="G10" s="19" t="s">
        <v>67</v>
      </c>
      <c r="H10" s="19" t="s">
        <v>94</v>
      </c>
      <c r="I10" s="19">
        <v>1</v>
      </c>
      <c r="J10" s="26">
        <v>0</v>
      </c>
    </row>
    <row r="11" spans="1:11" ht="19.5" customHeight="1" x14ac:dyDescent="0.25">
      <c r="A11" s="21">
        <v>2996</v>
      </c>
      <c r="B11" s="19" t="s">
        <v>263</v>
      </c>
      <c r="C11" s="19" t="s">
        <v>261</v>
      </c>
      <c r="D11" s="19" t="s">
        <v>3999</v>
      </c>
      <c r="E11" s="23" t="s">
        <v>3984</v>
      </c>
      <c r="F11" s="19" t="s">
        <v>226</v>
      </c>
      <c r="G11" s="19" t="s">
        <v>67</v>
      </c>
      <c r="H11" s="19" t="s">
        <v>262</v>
      </c>
      <c r="I11" s="19">
        <v>83</v>
      </c>
      <c r="J11" s="26">
        <v>0</v>
      </c>
    </row>
    <row r="12" spans="1:11" ht="19.5" customHeight="1" x14ac:dyDescent="0.25">
      <c r="A12" s="21">
        <v>5323</v>
      </c>
      <c r="B12" s="19" t="s">
        <v>299</v>
      </c>
      <c r="C12" s="19" t="s">
        <v>296</v>
      </c>
      <c r="D12" s="19" t="s">
        <v>4000</v>
      </c>
      <c r="E12" s="19" t="s">
        <v>297</v>
      </c>
      <c r="F12" s="19" t="s">
        <v>298</v>
      </c>
      <c r="G12" s="19" t="s">
        <v>103</v>
      </c>
      <c r="H12" s="19" t="s">
        <v>215</v>
      </c>
      <c r="I12" s="19">
        <v>24</v>
      </c>
      <c r="J12" s="26">
        <v>0</v>
      </c>
    </row>
    <row r="13" spans="1:11" ht="19.5" customHeight="1" x14ac:dyDescent="0.25">
      <c r="A13" s="21">
        <v>3343</v>
      </c>
      <c r="B13" s="19" t="s">
        <v>308</v>
      </c>
      <c r="C13" s="19" t="s">
        <v>305</v>
      </c>
      <c r="D13" s="19" t="s">
        <v>4001</v>
      </c>
      <c r="E13" s="19" t="s">
        <v>306</v>
      </c>
      <c r="F13" s="19" t="s">
        <v>307</v>
      </c>
      <c r="G13" s="19" t="s">
        <v>40</v>
      </c>
      <c r="H13" s="19" t="s">
        <v>248</v>
      </c>
      <c r="I13" s="19">
        <v>9</v>
      </c>
      <c r="J13" s="26">
        <v>0</v>
      </c>
    </row>
    <row r="14" spans="1:11" ht="19.5" customHeight="1" x14ac:dyDescent="0.25">
      <c r="A14" s="21">
        <v>3010</v>
      </c>
      <c r="B14" s="19" t="s">
        <v>327</v>
      </c>
      <c r="C14" s="19" t="s">
        <v>322</v>
      </c>
      <c r="D14" s="19" t="s">
        <v>4002</v>
      </c>
      <c r="E14" s="19" t="s">
        <v>323</v>
      </c>
      <c r="F14" s="19" t="s">
        <v>324</v>
      </c>
      <c r="G14" s="19" t="s">
        <v>325</v>
      </c>
      <c r="H14" s="19" t="s">
        <v>326</v>
      </c>
      <c r="I14" s="19">
        <v>1</v>
      </c>
      <c r="J14" s="26">
        <v>0</v>
      </c>
    </row>
    <row r="15" spans="1:11" ht="19.5" customHeight="1" x14ac:dyDescent="0.25">
      <c r="A15" s="21">
        <v>2619</v>
      </c>
      <c r="B15" s="19" t="s">
        <v>331</v>
      </c>
      <c r="C15" s="19" t="s">
        <v>328</v>
      </c>
      <c r="D15" s="19" t="s">
        <v>4003</v>
      </c>
      <c r="E15" s="19" t="s">
        <v>329</v>
      </c>
      <c r="F15" s="19" t="s">
        <v>8</v>
      </c>
      <c r="G15" s="19" t="s">
        <v>9</v>
      </c>
      <c r="H15" s="19" t="s">
        <v>330</v>
      </c>
      <c r="I15" s="19">
        <v>255</v>
      </c>
      <c r="J15" s="26">
        <v>0</v>
      </c>
    </row>
    <row r="16" spans="1:11" ht="19.5" customHeight="1" x14ac:dyDescent="0.25">
      <c r="A16" s="21">
        <v>2801</v>
      </c>
      <c r="B16" s="19" t="s">
        <v>366</v>
      </c>
      <c r="C16" s="19" t="s">
        <v>363</v>
      </c>
      <c r="D16" s="19" t="s">
        <v>4004</v>
      </c>
      <c r="E16" s="19" t="s">
        <v>364</v>
      </c>
      <c r="F16" s="19" t="s">
        <v>365</v>
      </c>
      <c r="G16" s="19" t="s">
        <v>199</v>
      </c>
      <c r="H16" s="23" t="s">
        <v>3976</v>
      </c>
      <c r="I16" s="19">
        <v>8</v>
      </c>
      <c r="J16" s="26">
        <v>0</v>
      </c>
    </row>
    <row r="17" spans="1:10" ht="19.5" customHeight="1" x14ac:dyDescent="0.25">
      <c r="A17" s="21">
        <v>3231</v>
      </c>
      <c r="B17" s="19" t="s">
        <v>425</v>
      </c>
      <c r="C17" s="19" t="s">
        <v>420</v>
      </c>
      <c r="D17" s="19" t="s">
        <v>4005</v>
      </c>
      <c r="E17" s="19" t="s">
        <v>421</v>
      </c>
      <c r="F17" s="19" t="s">
        <v>422</v>
      </c>
      <c r="G17" s="19" t="s">
        <v>423</v>
      </c>
      <c r="H17" s="19" t="s">
        <v>424</v>
      </c>
      <c r="I17" s="19">
        <v>435</v>
      </c>
      <c r="J17" s="26">
        <v>0</v>
      </c>
    </row>
    <row r="18" spans="1:10" ht="19.5" customHeight="1" x14ac:dyDescent="0.25">
      <c r="A18" s="21">
        <v>5509</v>
      </c>
      <c r="B18" s="19" t="s">
        <v>462</v>
      </c>
      <c r="C18" s="19" t="s">
        <v>460</v>
      </c>
      <c r="D18" s="19" t="s">
        <v>4006</v>
      </c>
      <c r="E18" s="19" t="s">
        <v>461</v>
      </c>
      <c r="F18" s="19" t="s">
        <v>10</v>
      </c>
      <c r="G18" s="19" t="s">
        <v>9</v>
      </c>
      <c r="H18" s="19" t="s">
        <v>248</v>
      </c>
      <c r="I18" s="19">
        <v>1</v>
      </c>
      <c r="J18" s="26">
        <v>0</v>
      </c>
    </row>
    <row r="19" spans="1:10" ht="19.5" customHeight="1" x14ac:dyDescent="0.25">
      <c r="A19" s="21">
        <v>1632</v>
      </c>
      <c r="B19" s="19" t="s">
        <v>557</v>
      </c>
      <c r="C19" s="19" t="s">
        <v>553</v>
      </c>
      <c r="D19" s="19" t="s">
        <v>4007</v>
      </c>
      <c r="E19" s="19" t="s">
        <v>554</v>
      </c>
      <c r="F19" s="19" t="s">
        <v>555</v>
      </c>
      <c r="G19" s="19" t="s">
        <v>67</v>
      </c>
      <c r="H19" s="19" t="s">
        <v>556</v>
      </c>
      <c r="I19" s="19">
        <v>25</v>
      </c>
      <c r="J19" s="26">
        <v>0</v>
      </c>
    </row>
    <row r="20" spans="1:10" ht="19.5" customHeight="1" x14ac:dyDescent="0.25">
      <c r="A20" s="21">
        <v>5416</v>
      </c>
      <c r="B20" s="19" t="s">
        <v>589</v>
      </c>
      <c r="C20" s="19" t="s">
        <v>586</v>
      </c>
      <c r="D20" s="19" t="s">
        <v>4008</v>
      </c>
      <c r="E20" s="19" t="s">
        <v>587</v>
      </c>
      <c r="F20" s="19" t="s">
        <v>588</v>
      </c>
      <c r="G20" s="19" t="s">
        <v>48</v>
      </c>
      <c r="H20" s="19" t="s">
        <v>106</v>
      </c>
      <c r="I20" s="19">
        <v>1</v>
      </c>
      <c r="J20" s="26">
        <v>0</v>
      </c>
    </row>
    <row r="21" spans="1:10" ht="19.5" customHeight="1" x14ac:dyDescent="0.25">
      <c r="A21" s="21">
        <v>5387</v>
      </c>
      <c r="B21" s="19" t="s">
        <v>603</v>
      </c>
      <c r="C21" s="19" t="s">
        <v>599</v>
      </c>
      <c r="D21" s="19" t="s">
        <v>4009</v>
      </c>
      <c r="E21" s="19" t="s">
        <v>600</v>
      </c>
      <c r="F21" s="19" t="s">
        <v>601</v>
      </c>
      <c r="G21" s="19" t="s">
        <v>9</v>
      </c>
      <c r="H21" s="19" t="s">
        <v>602</v>
      </c>
      <c r="I21" s="19">
        <v>1</v>
      </c>
      <c r="J21" s="26">
        <v>0</v>
      </c>
    </row>
    <row r="22" spans="1:10" ht="19.5" customHeight="1" x14ac:dyDescent="0.25">
      <c r="A22" s="21">
        <v>327</v>
      </c>
      <c r="B22" s="19" t="s">
        <v>653</v>
      </c>
      <c r="C22" s="19" t="s">
        <v>651</v>
      </c>
      <c r="D22" s="19" t="s">
        <v>4010</v>
      </c>
      <c r="E22" s="19" t="s">
        <v>652</v>
      </c>
      <c r="F22" s="19" t="s">
        <v>473</v>
      </c>
      <c r="G22" s="19" t="s">
        <v>9</v>
      </c>
      <c r="H22" s="19" t="s">
        <v>24</v>
      </c>
      <c r="I22" s="19">
        <v>396</v>
      </c>
      <c r="J22" s="26">
        <v>0</v>
      </c>
    </row>
    <row r="23" spans="1:10" ht="19.5" customHeight="1" x14ac:dyDescent="0.25">
      <c r="A23" s="21">
        <v>3196</v>
      </c>
      <c r="B23" s="19" t="s">
        <v>679</v>
      </c>
      <c r="C23" s="19" t="s">
        <v>677</v>
      </c>
      <c r="D23" s="19" t="s">
        <v>4011</v>
      </c>
      <c r="E23" s="19" t="s">
        <v>678</v>
      </c>
      <c r="F23" s="19" t="s">
        <v>355</v>
      </c>
      <c r="G23" s="19" t="s">
        <v>67</v>
      </c>
      <c r="H23" s="19" t="s">
        <v>209</v>
      </c>
      <c r="I23" s="19">
        <v>48</v>
      </c>
      <c r="J23" s="26">
        <v>0</v>
      </c>
    </row>
    <row r="24" spans="1:10" ht="19.5" customHeight="1" x14ac:dyDescent="0.25">
      <c r="A24" s="21">
        <v>3195</v>
      </c>
      <c r="B24" s="19" t="s">
        <v>685</v>
      </c>
      <c r="C24" s="19" t="s">
        <v>683</v>
      </c>
      <c r="D24" s="19" t="s">
        <v>4012</v>
      </c>
      <c r="E24" s="19" t="s">
        <v>684</v>
      </c>
      <c r="F24" s="19" t="s">
        <v>351</v>
      </c>
      <c r="G24" s="19" t="s">
        <v>67</v>
      </c>
      <c r="H24" s="19" t="s">
        <v>209</v>
      </c>
      <c r="I24" s="19">
        <v>7</v>
      </c>
      <c r="J24" s="26">
        <v>0</v>
      </c>
    </row>
    <row r="25" spans="1:10" ht="19.5" customHeight="1" x14ac:dyDescent="0.25">
      <c r="A25" s="21">
        <v>289</v>
      </c>
      <c r="B25" s="19" t="s">
        <v>703</v>
      </c>
      <c r="C25" s="19" t="s">
        <v>700</v>
      </c>
      <c r="D25" s="19" t="s">
        <v>4013</v>
      </c>
      <c r="E25" s="19" t="s">
        <v>701</v>
      </c>
      <c r="F25" s="19" t="s">
        <v>702</v>
      </c>
      <c r="G25" s="19" t="s">
        <v>423</v>
      </c>
      <c r="H25" s="23" t="s">
        <v>3975</v>
      </c>
      <c r="I25" s="19">
        <v>1</v>
      </c>
      <c r="J25" s="26">
        <v>0</v>
      </c>
    </row>
    <row r="26" spans="1:10" ht="19.5" customHeight="1" x14ac:dyDescent="0.25">
      <c r="A26" s="21">
        <v>380</v>
      </c>
      <c r="B26" s="19" t="s">
        <v>721</v>
      </c>
      <c r="C26" s="19" t="s">
        <v>718</v>
      </c>
      <c r="D26" s="19" t="s">
        <v>4014</v>
      </c>
      <c r="E26" s="19" t="s">
        <v>719</v>
      </c>
      <c r="F26" s="19" t="s">
        <v>720</v>
      </c>
      <c r="G26" s="19" t="s">
        <v>74</v>
      </c>
      <c r="H26" s="19" t="s">
        <v>33</v>
      </c>
      <c r="I26" s="19">
        <v>1</v>
      </c>
      <c r="J26" s="26">
        <v>0</v>
      </c>
    </row>
    <row r="27" spans="1:10" ht="19.5" customHeight="1" x14ac:dyDescent="0.25">
      <c r="A27" s="21">
        <v>2709</v>
      </c>
      <c r="B27" s="19" t="s">
        <v>835</v>
      </c>
      <c r="C27" s="19" t="s">
        <v>832</v>
      </c>
      <c r="D27" s="19" t="s">
        <v>4015</v>
      </c>
      <c r="E27" s="19" t="s">
        <v>833</v>
      </c>
      <c r="F27" s="19" t="s">
        <v>834</v>
      </c>
      <c r="G27" s="19" t="s">
        <v>649</v>
      </c>
      <c r="H27" s="19" t="s">
        <v>748</v>
      </c>
      <c r="I27" s="19">
        <v>1</v>
      </c>
      <c r="J27" s="26">
        <v>0</v>
      </c>
    </row>
    <row r="28" spans="1:10" ht="19.5" customHeight="1" x14ac:dyDescent="0.25">
      <c r="A28" s="21">
        <v>1171</v>
      </c>
      <c r="B28" s="19" t="s">
        <v>851</v>
      </c>
      <c r="C28" s="19" t="s">
        <v>848</v>
      </c>
      <c r="D28" s="19" t="s">
        <v>4016</v>
      </c>
      <c r="E28" s="19" t="s">
        <v>849</v>
      </c>
      <c r="F28" s="19" t="s">
        <v>850</v>
      </c>
      <c r="G28" s="19" t="s">
        <v>101</v>
      </c>
      <c r="H28" s="19" t="s">
        <v>247</v>
      </c>
      <c r="I28" s="19">
        <v>1</v>
      </c>
      <c r="J28" s="26">
        <v>0</v>
      </c>
    </row>
    <row r="29" spans="1:10" ht="19.5" customHeight="1" x14ac:dyDescent="0.25">
      <c r="A29" s="21">
        <v>386</v>
      </c>
      <c r="B29" s="19" t="s">
        <v>894</v>
      </c>
      <c r="C29" s="19" t="s">
        <v>889</v>
      </c>
      <c r="D29" s="19" t="s">
        <v>4017</v>
      </c>
      <c r="E29" s="19" t="s">
        <v>890</v>
      </c>
      <c r="F29" s="19" t="s">
        <v>891</v>
      </c>
      <c r="G29" s="19" t="s">
        <v>892</v>
      </c>
      <c r="H29" s="19" t="s">
        <v>893</v>
      </c>
      <c r="I29" s="19">
        <v>60</v>
      </c>
      <c r="J29" s="26">
        <v>0</v>
      </c>
    </row>
    <row r="30" spans="1:10" ht="19.5" customHeight="1" x14ac:dyDescent="0.25">
      <c r="A30" s="21">
        <v>5326</v>
      </c>
      <c r="B30" s="19" t="s">
        <v>906</v>
      </c>
      <c r="C30" s="19" t="s">
        <v>904</v>
      </c>
      <c r="D30" s="19" t="s">
        <v>4018</v>
      </c>
      <c r="E30" s="19" t="s">
        <v>905</v>
      </c>
      <c r="F30" s="19" t="s">
        <v>900</v>
      </c>
      <c r="G30" s="19" t="s">
        <v>901</v>
      </c>
      <c r="H30" s="19" t="s">
        <v>902</v>
      </c>
      <c r="I30" s="19">
        <v>18</v>
      </c>
      <c r="J30" s="26">
        <v>0</v>
      </c>
    </row>
    <row r="31" spans="1:10" ht="19.5" customHeight="1" x14ac:dyDescent="0.25">
      <c r="A31" s="21">
        <v>5335</v>
      </c>
      <c r="B31" s="19" t="s">
        <v>908</v>
      </c>
      <c r="C31" s="19" t="s">
        <v>907</v>
      </c>
      <c r="D31" s="19" t="s">
        <v>4019</v>
      </c>
      <c r="E31" s="19" t="s">
        <v>905</v>
      </c>
      <c r="F31" s="19" t="s">
        <v>903</v>
      </c>
      <c r="G31" s="19" t="s">
        <v>901</v>
      </c>
      <c r="H31" s="19" t="s">
        <v>902</v>
      </c>
      <c r="I31" s="19">
        <v>18</v>
      </c>
      <c r="J31" s="26">
        <v>0</v>
      </c>
    </row>
    <row r="32" spans="1:10" ht="19.5" customHeight="1" x14ac:dyDescent="0.25">
      <c r="A32" s="21">
        <v>2023</v>
      </c>
      <c r="B32" s="19" t="s">
        <v>949</v>
      </c>
      <c r="C32" s="19" t="s">
        <v>946</v>
      </c>
      <c r="D32" s="19" t="s">
        <v>4020</v>
      </c>
      <c r="E32" s="19" t="s">
        <v>947</v>
      </c>
      <c r="F32" s="19" t="s">
        <v>948</v>
      </c>
      <c r="G32" s="19" t="s">
        <v>77</v>
      </c>
      <c r="H32" s="19" t="s">
        <v>78</v>
      </c>
      <c r="I32" s="19">
        <v>17</v>
      </c>
      <c r="J32" s="26">
        <v>0</v>
      </c>
    </row>
    <row r="33" spans="1:10" ht="19.5" customHeight="1" x14ac:dyDescent="0.25">
      <c r="A33" s="21">
        <v>3094</v>
      </c>
      <c r="B33" s="19" t="s">
        <v>976</v>
      </c>
      <c r="C33" s="19" t="s">
        <v>974</v>
      </c>
      <c r="D33" s="19" t="s">
        <v>4021</v>
      </c>
      <c r="E33" s="19" t="s">
        <v>975</v>
      </c>
      <c r="F33" s="19" t="s">
        <v>555</v>
      </c>
      <c r="G33" s="19" t="s">
        <v>119</v>
      </c>
      <c r="H33" s="19" t="s">
        <v>248</v>
      </c>
      <c r="I33" s="19">
        <v>122</v>
      </c>
      <c r="J33" s="26">
        <v>0</v>
      </c>
    </row>
    <row r="34" spans="1:10" ht="19.5" customHeight="1" x14ac:dyDescent="0.25">
      <c r="A34" s="21">
        <v>2734</v>
      </c>
      <c r="B34" s="19" t="s">
        <v>980</v>
      </c>
      <c r="C34" s="19" t="s">
        <v>977</v>
      </c>
      <c r="D34" s="19" t="s">
        <v>4022</v>
      </c>
      <c r="E34" s="19" t="s">
        <v>978</v>
      </c>
      <c r="F34" s="19" t="s">
        <v>979</v>
      </c>
      <c r="G34" s="19" t="s">
        <v>223</v>
      </c>
      <c r="H34" s="19" t="s">
        <v>94</v>
      </c>
      <c r="I34" s="19">
        <v>4</v>
      </c>
      <c r="J34" s="26">
        <v>0</v>
      </c>
    </row>
    <row r="35" spans="1:10" ht="19.5" customHeight="1" x14ac:dyDescent="0.25">
      <c r="A35" s="21">
        <v>3520</v>
      </c>
      <c r="B35" s="19" t="s">
        <v>983</v>
      </c>
      <c r="C35" s="19" t="s">
        <v>981</v>
      </c>
      <c r="D35" s="19" t="s">
        <v>4023</v>
      </c>
      <c r="E35" s="19" t="s">
        <v>982</v>
      </c>
      <c r="F35" s="19" t="s">
        <v>593</v>
      </c>
      <c r="G35" s="19" t="s">
        <v>84</v>
      </c>
      <c r="H35" s="19" t="s">
        <v>94</v>
      </c>
      <c r="I35" s="19">
        <v>3</v>
      </c>
      <c r="J35" s="26">
        <v>0</v>
      </c>
    </row>
    <row r="36" spans="1:10" ht="19.5" customHeight="1" x14ac:dyDescent="0.25">
      <c r="A36" s="21">
        <v>5530</v>
      </c>
      <c r="B36" s="19" t="s">
        <v>1010</v>
      </c>
      <c r="C36" s="19" t="s">
        <v>1007</v>
      </c>
      <c r="D36" s="19" t="s">
        <v>4024</v>
      </c>
      <c r="E36" s="19" t="s">
        <v>1008</v>
      </c>
      <c r="F36" s="19" t="s">
        <v>1009</v>
      </c>
      <c r="G36" s="19" t="s">
        <v>9</v>
      </c>
      <c r="H36" s="19" t="s">
        <v>33</v>
      </c>
      <c r="I36" s="19">
        <v>6</v>
      </c>
      <c r="J36" s="26">
        <v>0</v>
      </c>
    </row>
    <row r="37" spans="1:10" ht="19.5" customHeight="1" x14ac:dyDescent="0.25">
      <c r="A37" s="21">
        <v>2752</v>
      </c>
      <c r="B37" s="19" t="s">
        <v>1126</v>
      </c>
      <c r="C37" s="19" t="s">
        <v>1124</v>
      </c>
      <c r="D37" s="19" t="s">
        <v>4025</v>
      </c>
      <c r="E37" s="19" t="s">
        <v>1125</v>
      </c>
      <c r="F37" s="19" t="s">
        <v>850</v>
      </c>
      <c r="G37" s="19" t="s">
        <v>101</v>
      </c>
      <c r="H37" s="19" t="s">
        <v>94</v>
      </c>
      <c r="I37" s="19">
        <v>7</v>
      </c>
      <c r="J37" s="26">
        <v>0</v>
      </c>
    </row>
    <row r="38" spans="1:10" ht="19.5" customHeight="1" x14ac:dyDescent="0.25">
      <c r="A38" s="21">
        <v>5564</v>
      </c>
      <c r="B38" s="19" t="s">
        <v>1166</v>
      </c>
      <c r="C38" s="19" t="s">
        <v>1164</v>
      </c>
      <c r="D38" s="19" t="s">
        <v>4026</v>
      </c>
      <c r="E38" s="19" t="s">
        <v>1165</v>
      </c>
      <c r="F38" s="19" t="s">
        <v>132</v>
      </c>
      <c r="G38" s="19" t="s">
        <v>67</v>
      </c>
      <c r="H38" s="19" t="s">
        <v>106</v>
      </c>
      <c r="I38" s="19">
        <v>0</v>
      </c>
      <c r="J38" s="26">
        <v>0</v>
      </c>
    </row>
    <row r="39" spans="1:10" ht="19.5" customHeight="1" x14ac:dyDescent="0.25">
      <c r="A39" s="21">
        <v>3303</v>
      </c>
      <c r="B39" s="19" t="s">
        <v>1180</v>
      </c>
      <c r="C39" s="19" t="s">
        <v>1178</v>
      </c>
      <c r="D39" s="19" t="s">
        <v>4027</v>
      </c>
      <c r="E39" s="19" t="s">
        <v>1179</v>
      </c>
      <c r="F39" s="19" t="s">
        <v>159</v>
      </c>
      <c r="G39" s="19" t="s">
        <v>97</v>
      </c>
      <c r="H39" s="19" t="s">
        <v>109</v>
      </c>
      <c r="I39" s="19">
        <v>14</v>
      </c>
      <c r="J39" s="26">
        <v>0</v>
      </c>
    </row>
    <row r="40" spans="1:10" ht="19.5" customHeight="1" x14ac:dyDescent="0.25">
      <c r="A40" s="21">
        <v>5385</v>
      </c>
      <c r="B40" s="19" t="s">
        <v>1234</v>
      </c>
      <c r="C40" s="19" t="s">
        <v>1232</v>
      </c>
      <c r="D40" s="19" t="s">
        <v>4028</v>
      </c>
      <c r="E40" s="19" t="s">
        <v>1233</v>
      </c>
      <c r="F40" s="19" t="s">
        <v>612</v>
      </c>
      <c r="G40" s="19" t="s">
        <v>608</v>
      </c>
      <c r="H40" s="19" t="s">
        <v>224</v>
      </c>
      <c r="I40" s="19">
        <v>265</v>
      </c>
      <c r="J40" s="26">
        <v>0</v>
      </c>
    </row>
    <row r="41" spans="1:10" ht="19.5" customHeight="1" x14ac:dyDescent="0.25">
      <c r="A41" s="21">
        <v>5272</v>
      </c>
      <c r="B41" s="19" t="s">
        <v>1254</v>
      </c>
      <c r="C41" s="19" t="s">
        <v>1251</v>
      </c>
      <c r="D41" s="19" t="s">
        <v>4029</v>
      </c>
      <c r="E41" s="19" t="s">
        <v>1252</v>
      </c>
      <c r="F41" s="19" t="s">
        <v>1253</v>
      </c>
      <c r="G41" s="19" t="s">
        <v>693</v>
      </c>
      <c r="H41" s="19" t="s">
        <v>94</v>
      </c>
      <c r="I41" s="19">
        <v>17</v>
      </c>
      <c r="J41" s="26">
        <v>0</v>
      </c>
    </row>
    <row r="42" spans="1:10" ht="19.5" customHeight="1" x14ac:dyDescent="0.25">
      <c r="A42" s="21">
        <v>3376</v>
      </c>
      <c r="B42" s="19" t="s">
        <v>1261</v>
      </c>
      <c r="C42" s="19" t="s">
        <v>1259</v>
      </c>
      <c r="D42" s="19" t="s">
        <v>4030</v>
      </c>
      <c r="E42" s="19" t="s">
        <v>1260</v>
      </c>
      <c r="F42" s="19" t="s">
        <v>108</v>
      </c>
      <c r="G42" s="19" t="s">
        <v>97</v>
      </c>
      <c r="H42" s="19" t="s">
        <v>109</v>
      </c>
      <c r="I42" s="19">
        <v>1</v>
      </c>
      <c r="J42" s="26">
        <v>0</v>
      </c>
    </row>
    <row r="43" spans="1:10" ht="19.5" customHeight="1" x14ac:dyDescent="0.25">
      <c r="A43" s="21">
        <v>3557</v>
      </c>
      <c r="B43" s="19" t="s">
        <v>1283</v>
      </c>
      <c r="C43" s="19" t="s">
        <v>1281</v>
      </c>
      <c r="D43" s="19" t="s">
        <v>4031</v>
      </c>
      <c r="E43" s="19" t="s">
        <v>1282</v>
      </c>
      <c r="F43" s="19" t="s">
        <v>449</v>
      </c>
      <c r="G43" s="19" t="s">
        <v>61</v>
      </c>
      <c r="H43" s="19" t="s">
        <v>167</v>
      </c>
      <c r="I43" s="19">
        <v>820</v>
      </c>
      <c r="J43" s="26">
        <v>0</v>
      </c>
    </row>
    <row r="44" spans="1:10" ht="19.5" customHeight="1" x14ac:dyDescent="0.25">
      <c r="A44" s="21">
        <v>3477</v>
      </c>
      <c r="B44" s="19" t="s">
        <v>1288</v>
      </c>
      <c r="C44" s="19" t="s">
        <v>1285</v>
      </c>
      <c r="D44" s="19" t="s">
        <v>4032</v>
      </c>
      <c r="E44" s="19" t="s">
        <v>1286</v>
      </c>
      <c r="F44" s="19" t="s">
        <v>365</v>
      </c>
      <c r="G44" s="19" t="s">
        <v>199</v>
      </c>
      <c r="H44" s="19" t="s">
        <v>1287</v>
      </c>
      <c r="I44" s="19">
        <v>5</v>
      </c>
      <c r="J44" s="26">
        <v>0</v>
      </c>
    </row>
    <row r="45" spans="1:10" ht="19.5" customHeight="1" x14ac:dyDescent="0.25">
      <c r="A45" s="21">
        <v>2816</v>
      </c>
      <c r="B45" s="19" t="s">
        <v>1298</v>
      </c>
      <c r="C45" s="19" t="s">
        <v>1295</v>
      </c>
      <c r="D45" s="19" t="s">
        <v>4033</v>
      </c>
      <c r="E45" s="19" t="s">
        <v>1296</v>
      </c>
      <c r="F45" s="19" t="s">
        <v>1297</v>
      </c>
      <c r="G45" s="19" t="s">
        <v>147</v>
      </c>
      <c r="H45" s="19" t="s">
        <v>94</v>
      </c>
      <c r="I45" s="19">
        <v>38</v>
      </c>
      <c r="J45" s="26">
        <v>0</v>
      </c>
    </row>
    <row r="46" spans="1:10" ht="19.5" customHeight="1" x14ac:dyDescent="0.25">
      <c r="A46" s="21">
        <v>5560</v>
      </c>
      <c r="B46" s="19" t="s">
        <v>1307</v>
      </c>
      <c r="C46" s="19" t="s">
        <v>1305</v>
      </c>
      <c r="D46" s="19" t="s">
        <v>4034</v>
      </c>
      <c r="E46" s="19" t="s">
        <v>1303</v>
      </c>
      <c r="F46" s="19" t="s">
        <v>1304</v>
      </c>
      <c r="G46" s="19" t="s">
        <v>1306</v>
      </c>
      <c r="H46" s="19" t="s">
        <v>55</v>
      </c>
      <c r="I46" s="19">
        <v>0</v>
      </c>
      <c r="J46" s="26">
        <v>0</v>
      </c>
    </row>
    <row r="47" spans="1:10" ht="19.5" customHeight="1" x14ac:dyDescent="0.25">
      <c r="A47" s="21">
        <v>3137</v>
      </c>
      <c r="B47" s="19" t="s">
        <v>1316</v>
      </c>
      <c r="C47" s="19" t="s">
        <v>1314</v>
      </c>
      <c r="D47" s="19" t="s">
        <v>4035</v>
      </c>
      <c r="E47" s="19" t="s">
        <v>1315</v>
      </c>
      <c r="F47" s="19" t="s">
        <v>226</v>
      </c>
      <c r="G47" s="19" t="s">
        <v>67</v>
      </c>
      <c r="H47" s="19" t="s">
        <v>94</v>
      </c>
      <c r="I47" s="19">
        <v>3</v>
      </c>
      <c r="J47" s="26">
        <v>0</v>
      </c>
    </row>
    <row r="48" spans="1:10" ht="19.5" customHeight="1" x14ac:dyDescent="0.25">
      <c r="A48" s="21">
        <v>5345</v>
      </c>
      <c r="B48" s="19" t="s">
        <v>1338</v>
      </c>
      <c r="C48" s="19" t="s">
        <v>1336</v>
      </c>
      <c r="D48" s="19" t="s">
        <v>4036</v>
      </c>
      <c r="E48" s="19" t="s">
        <v>1337</v>
      </c>
      <c r="F48" s="19" t="s">
        <v>449</v>
      </c>
      <c r="G48" s="19" t="s">
        <v>61</v>
      </c>
      <c r="H48" s="19" t="s">
        <v>82</v>
      </c>
      <c r="I48" s="19">
        <v>71</v>
      </c>
      <c r="J48" s="26">
        <v>0</v>
      </c>
    </row>
    <row r="49" spans="1:10" ht="19.5" customHeight="1" x14ac:dyDescent="0.25">
      <c r="A49" s="21">
        <v>3238</v>
      </c>
      <c r="B49" s="19" t="s">
        <v>1447</v>
      </c>
      <c r="C49" s="19" t="s">
        <v>1444</v>
      </c>
      <c r="D49" s="19" t="s">
        <v>4037</v>
      </c>
      <c r="E49" s="19" t="s">
        <v>1445</v>
      </c>
      <c r="F49" s="19" t="s">
        <v>1446</v>
      </c>
      <c r="G49" s="19" t="s">
        <v>643</v>
      </c>
      <c r="H49" s="19" t="s">
        <v>1130</v>
      </c>
      <c r="I49" s="19">
        <v>11</v>
      </c>
      <c r="J49" s="26">
        <v>0</v>
      </c>
    </row>
    <row r="50" spans="1:10" ht="19.5" customHeight="1" x14ac:dyDescent="0.25">
      <c r="A50" s="21">
        <v>1330</v>
      </c>
      <c r="B50" s="19" t="s">
        <v>1477</v>
      </c>
      <c r="C50" s="19" t="s">
        <v>1474</v>
      </c>
      <c r="D50" s="19" t="s">
        <v>4038</v>
      </c>
      <c r="E50" s="19" t="s">
        <v>1475</v>
      </c>
      <c r="F50" s="19" t="s">
        <v>1476</v>
      </c>
      <c r="G50" s="19" t="s">
        <v>61</v>
      </c>
      <c r="H50" s="19" t="s">
        <v>542</v>
      </c>
      <c r="I50" s="19">
        <v>1</v>
      </c>
      <c r="J50" s="26">
        <v>0</v>
      </c>
    </row>
    <row r="51" spans="1:10" ht="19.5" customHeight="1" x14ac:dyDescent="0.25">
      <c r="A51" s="21">
        <v>430</v>
      </c>
      <c r="B51" s="19" t="s">
        <v>1508</v>
      </c>
      <c r="C51" s="19" t="s">
        <v>1505</v>
      </c>
      <c r="D51" s="19" t="s">
        <v>4039</v>
      </c>
      <c r="E51" s="19" t="s">
        <v>1506</v>
      </c>
      <c r="F51" s="19" t="s">
        <v>1507</v>
      </c>
      <c r="G51" s="19" t="s">
        <v>32</v>
      </c>
      <c r="H51" s="19" t="s">
        <v>33</v>
      </c>
      <c r="I51" s="19">
        <v>1</v>
      </c>
      <c r="J51" s="26">
        <v>0</v>
      </c>
    </row>
    <row r="52" spans="1:10" ht="19.5" customHeight="1" x14ac:dyDescent="0.25">
      <c r="A52" s="21">
        <v>435</v>
      </c>
      <c r="B52" s="19" t="s">
        <v>1511</v>
      </c>
      <c r="C52" s="19" t="s">
        <v>1509</v>
      </c>
      <c r="D52" s="19" t="s">
        <v>4040</v>
      </c>
      <c r="E52" s="19" t="s">
        <v>1510</v>
      </c>
      <c r="F52" s="19" t="s">
        <v>1219</v>
      </c>
      <c r="G52" s="19" t="s">
        <v>32</v>
      </c>
      <c r="H52" s="19" t="s">
        <v>33</v>
      </c>
      <c r="I52" s="19">
        <v>1</v>
      </c>
      <c r="J52" s="26">
        <v>0</v>
      </c>
    </row>
    <row r="53" spans="1:10" ht="19.5" customHeight="1" x14ac:dyDescent="0.25">
      <c r="A53" s="21">
        <v>3172</v>
      </c>
      <c r="B53" s="19" t="s">
        <v>1570</v>
      </c>
      <c r="C53" s="19" t="s">
        <v>1568</v>
      </c>
      <c r="D53" s="19" t="s">
        <v>4041</v>
      </c>
      <c r="E53" s="19" t="s">
        <v>1569</v>
      </c>
      <c r="F53" s="19" t="s">
        <v>1009</v>
      </c>
      <c r="G53" s="19" t="s">
        <v>533</v>
      </c>
      <c r="H53" s="19" t="s">
        <v>209</v>
      </c>
      <c r="I53" s="19">
        <v>11</v>
      </c>
      <c r="J53" s="26">
        <v>0</v>
      </c>
    </row>
    <row r="54" spans="1:10" ht="19.5" customHeight="1" x14ac:dyDescent="0.25">
      <c r="A54" s="21">
        <v>3204</v>
      </c>
      <c r="B54" s="19" t="s">
        <v>1653</v>
      </c>
      <c r="C54" s="19" t="s">
        <v>1651</v>
      </c>
      <c r="D54" s="19" t="s">
        <v>4042</v>
      </c>
      <c r="E54" s="19" t="s">
        <v>1652</v>
      </c>
      <c r="F54" s="19" t="s">
        <v>302</v>
      </c>
      <c r="G54" s="19" t="s">
        <v>101</v>
      </c>
      <c r="H54" s="19" t="s">
        <v>94</v>
      </c>
      <c r="I54" s="19">
        <v>1</v>
      </c>
      <c r="J54" s="26">
        <v>0</v>
      </c>
    </row>
    <row r="55" spans="1:10" ht="19.5" customHeight="1" x14ac:dyDescent="0.25">
      <c r="A55" s="21">
        <v>5048</v>
      </c>
      <c r="B55" s="19" t="s">
        <v>1667</v>
      </c>
      <c r="C55" s="19" t="s">
        <v>1665</v>
      </c>
      <c r="D55" s="19" t="s">
        <v>4043</v>
      </c>
      <c r="E55" s="19" t="s">
        <v>1666</v>
      </c>
      <c r="F55" s="19" t="s">
        <v>10</v>
      </c>
      <c r="G55" s="19" t="s">
        <v>9</v>
      </c>
      <c r="H55" s="19" t="s">
        <v>248</v>
      </c>
      <c r="I55" s="19">
        <v>97</v>
      </c>
      <c r="J55" s="26">
        <v>0</v>
      </c>
    </row>
    <row r="56" spans="1:10" ht="19.5" customHeight="1" x14ac:dyDescent="0.25">
      <c r="A56" s="21">
        <v>2318</v>
      </c>
      <c r="B56" s="19" t="s">
        <v>1671</v>
      </c>
      <c r="C56" s="19" t="s">
        <v>1668</v>
      </c>
      <c r="D56" s="19" t="s">
        <v>4044</v>
      </c>
      <c r="E56" s="19" t="s">
        <v>1669</v>
      </c>
      <c r="F56" s="19" t="s">
        <v>1670</v>
      </c>
      <c r="G56" s="19" t="s">
        <v>643</v>
      </c>
      <c r="H56" s="19" t="s">
        <v>704</v>
      </c>
      <c r="I56" s="19">
        <v>1</v>
      </c>
      <c r="J56" s="26">
        <v>0</v>
      </c>
    </row>
    <row r="57" spans="1:10" ht="19.5" customHeight="1" x14ac:dyDescent="0.25">
      <c r="A57" s="21">
        <v>2215</v>
      </c>
      <c r="B57" s="19" t="s">
        <v>1735</v>
      </c>
      <c r="C57" s="19" t="s">
        <v>1733</v>
      </c>
      <c r="D57" s="19" t="s">
        <v>4045</v>
      </c>
      <c r="E57" s="19" t="s">
        <v>1734</v>
      </c>
      <c r="F57" s="19" t="s">
        <v>805</v>
      </c>
      <c r="G57" s="19" t="s">
        <v>1113</v>
      </c>
      <c r="H57" s="19" t="s">
        <v>78</v>
      </c>
      <c r="I57" s="19">
        <v>3</v>
      </c>
      <c r="J57" s="26">
        <v>0</v>
      </c>
    </row>
    <row r="58" spans="1:10" ht="19.5" customHeight="1" x14ac:dyDescent="0.25">
      <c r="A58" s="21">
        <v>2953</v>
      </c>
      <c r="B58" s="19" t="s">
        <v>1764</v>
      </c>
      <c r="C58" s="19" t="s">
        <v>1762</v>
      </c>
      <c r="D58" s="19" t="s">
        <v>4046</v>
      </c>
      <c r="E58" s="19" t="s">
        <v>1763</v>
      </c>
      <c r="F58" s="19" t="s">
        <v>351</v>
      </c>
      <c r="G58" s="19" t="s">
        <v>67</v>
      </c>
      <c r="H58" s="19" t="s">
        <v>94</v>
      </c>
      <c r="I58" s="19">
        <v>3</v>
      </c>
      <c r="J58" s="26">
        <v>0</v>
      </c>
    </row>
    <row r="59" spans="1:10" ht="19.5" customHeight="1" x14ac:dyDescent="0.25">
      <c r="A59" s="21">
        <v>1583</v>
      </c>
      <c r="B59" s="19" t="s">
        <v>1818</v>
      </c>
      <c r="C59" s="19" t="s">
        <v>1816</v>
      </c>
      <c r="D59" s="19" t="s">
        <v>4047</v>
      </c>
      <c r="E59" s="19" t="s">
        <v>1817</v>
      </c>
      <c r="F59" s="19" t="s">
        <v>66</v>
      </c>
      <c r="G59" s="19" t="s">
        <v>67</v>
      </c>
      <c r="H59" s="19" t="s">
        <v>90</v>
      </c>
      <c r="I59" s="19">
        <v>1</v>
      </c>
      <c r="J59" s="26">
        <v>0</v>
      </c>
    </row>
    <row r="60" spans="1:10" ht="19.5" customHeight="1" x14ac:dyDescent="0.25">
      <c r="A60" s="21">
        <v>2157</v>
      </c>
      <c r="B60" s="19" t="s">
        <v>1858</v>
      </c>
      <c r="C60" s="19" t="s">
        <v>1855</v>
      </c>
      <c r="D60" s="19" t="s">
        <v>4048</v>
      </c>
      <c r="E60" s="19" t="s">
        <v>1856</v>
      </c>
      <c r="F60" s="19" t="s">
        <v>1857</v>
      </c>
      <c r="G60" s="19" t="s">
        <v>40</v>
      </c>
      <c r="H60" s="19" t="s">
        <v>248</v>
      </c>
      <c r="I60" s="19">
        <v>4</v>
      </c>
      <c r="J60" s="26">
        <v>0</v>
      </c>
    </row>
    <row r="61" spans="1:10" ht="19.5" customHeight="1" x14ac:dyDescent="0.25">
      <c r="A61" s="21">
        <v>3063</v>
      </c>
      <c r="B61" s="19" t="s">
        <v>1874</v>
      </c>
      <c r="C61" s="19" t="s">
        <v>1872</v>
      </c>
      <c r="D61" s="19" t="s">
        <v>4049</v>
      </c>
      <c r="E61" s="19" t="s">
        <v>1873</v>
      </c>
      <c r="F61" s="19" t="s">
        <v>1468</v>
      </c>
      <c r="G61" s="19" t="s">
        <v>67</v>
      </c>
      <c r="H61" s="19" t="s">
        <v>94</v>
      </c>
      <c r="I61" s="19">
        <v>1</v>
      </c>
      <c r="J61" s="26">
        <v>0</v>
      </c>
    </row>
    <row r="62" spans="1:10" ht="19.5" customHeight="1" x14ac:dyDescent="0.25">
      <c r="A62" s="21">
        <v>466</v>
      </c>
      <c r="B62" s="19" t="s">
        <v>1886</v>
      </c>
      <c r="C62" s="19" t="s">
        <v>1883</v>
      </c>
      <c r="D62" s="19" t="s">
        <v>4050</v>
      </c>
      <c r="E62" s="19" t="s">
        <v>1884</v>
      </c>
      <c r="F62" s="19" t="s">
        <v>1885</v>
      </c>
      <c r="G62" s="19" t="s">
        <v>48</v>
      </c>
      <c r="H62" s="19" t="s">
        <v>602</v>
      </c>
      <c r="I62" s="19">
        <v>1</v>
      </c>
      <c r="J62" s="26">
        <v>0</v>
      </c>
    </row>
    <row r="63" spans="1:10" ht="19.5" customHeight="1" x14ac:dyDescent="0.25">
      <c r="A63" s="21">
        <v>5142</v>
      </c>
      <c r="B63" s="19" t="s">
        <v>1913</v>
      </c>
      <c r="C63" s="19" t="s">
        <v>1911</v>
      </c>
      <c r="D63" s="19" t="s">
        <v>4051</v>
      </c>
      <c r="E63" s="19" t="s">
        <v>1912</v>
      </c>
      <c r="F63" s="19" t="s">
        <v>1910</v>
      </c>
      <c r="G63" s="19" t="s">
        <v>103</v>
      </c>
      <c r="H63" s="19" t="s">
        <v>215</v>
      </c>
      <c r="I63" s="19">
        <v>4</v>
      </c>
      <c r="J63" s="26">
        <v>0</v>
      </c>
    </row>
    <row r="64" spans="1:10" ht="19.5" customHeight="1" x14ac:dyDescent="0.25">
      <c r="A64" s="21">
        <v>3552</v>
      </c>
      <c r="B64" s="19" t="s">
        <v>1918</v>
      </c>
      <c r="C64" s="19" t="s">
        <v>1915</v>
      </c>
      <c r="D64" s="19" t="s">
        <v>4052</v>
      </c>
      <c r="E64" s="19" t="s">
        <v>1916</v>
      </c>
      <c r="F64" s="19" t="s">
        <v>1917</v>
      </c>
      <c r="G64" s="19" t="s">
        <v>103</v>
      </c>
      <c r="H64" s="19" t="s">
        <v>215</v>
      </c>
      <c r="I64" s="19">
        <v>15</v>
      </c>
      <c r="J64" s="26">
        <v>0</v>
      </c>
    </row>
    <row r="65" spans="1:10" ht="19.5" customHeight="1" x14ac:dyDescent="0.25">
      <c r="A65" s="21">
        <v>5143</v>
      </c>
      <c r="B65" s="19" t="s">
        <v>1920</v>
      </c>
      <c r="C65" s="19" t="s">
        <v>1919</v>
      </c>
      <c r="D65" s="19" t="s">
        <v>4053</v>
      </c>
      <c r="E65" s="19" t="s">
        <v>1914</v>
      </c>
      <c r="F65" s="19" t="s">
        <v>850</v>
      </c>
      <c r="G65" s="19" t="s">
        <v>103</v>
      </c>
      <c r="H65" s="19" t="s">
        <v>215</v>
      </c>
      <c r="I65" s="19">
        <v>1</v>
      </c>
      <c r="J65" s="26">
        <v>0</v>
      </c>
    </row>
    <row r="66" spans="1:10" ht="19.5" customHeight="1" x14ac:dyDescent="0.25">
      <c r="A66" s="21">
        <v>5304</v>
      </c>
      <c r="B66" s="19" t="s">
        <v>1960</v>
      </c>
      <c r="C66" s="19" t="s">
        <v>1958</v>
      </c>
      <c r="D66" s="19" t="s">
        <v>4054</v>
      </c>
      <c r="E66" s="19" t="s">
        <v>1959</v>
      </c>
      <c r="F66" s="19" t="s">
        <v>1231</v>
      </c>
      <c r="G66" s="19" t="s">
        <v>101</v>
      </c>
      <c r="H66" s="19" t="s">
        <v>94</v>
      </c>
      <c r="I66" s="19">
        <v>1</v>
      </c>
      <c r="J66" s="26">
        <v>0</v>
      </c>
    </row>
    <row r="67" spans="1:10" ht="19.5" customHeight="1" x14ac:dyDescent="0.25">
      <c r="A67" s="21">
        <v>2913</v>
      </c>
      <c r="B67" s="19" t="s">
        <v>1969</v>
      </c>
      <c r="C67" s="19" t="s">
        <v>1967</v>
      </c>
      <c r="D67" s="19" t="s">
        <v>4055</v>
      </c>
      <c r="E67" s="19" t="s">
        <v>1968</v>
      </c>
      <c r="F67" s="19" t="s">
        <v>132</v>
      </c>
      <c r="G67" s="19" t="s">
        <v>67</v>
      </c>
      <c r="H67" s="19" t="s">
        <v>94</v>
      </c>
      <c r="I67" s="19">
        <v>1</v>
      </c>
      <c r="J67" s="26">
        <v>0</v>
      </c>
    </row>
    <row r="68" spans="1:10" ht="19.5" customHeight="1" x14ac:dyDescent="0.25">
      <c r="A68" s="21">
        <v>663</v>
      </c>
      <c r="B68" s="19" t="s">
        <v>2001</v>
      </c>
      <c r="C68" s="19" t="s">
        <v>1999</v>
      </c>
      <c r="D68" s="19" t="s">
        <v>4056</v>
      </c>
      <c r="E68" s="19" t="s">
        <v>2000</v>
      </c>
      <c r="F68" s="19" t="s">
        <v>198</v>
      </c>
      <c r="G68" s="19" t="s">
        <v>61</v>
      </c>
      <c r="H68" s="19" t="s">
        <v>62</v>
      </c>
      <c r="I68" s="19">
        <v>1</v>
      </c>
      <c r="J68" s="26">
        <v>0</v>
      </c>
    </row>
    <row r="69" spans="1:10" ht="19.5" customHeight="1" x14ac:dyDescent="0.25">
      <c r="A69" s="21">
        <v>3092</v>
      </c>
      <c r="B69" s="19" t="s">
        <v>2037</v>
      </c>
      <c r="C69" s="19" t="s">
        <v>2035</v>
      </c>
      <c r="D69" s="19" t="s">
        <v>4057</v>
      </c>
      <c r="E69" s="19" t="s">
        <v>2036</v>
      </c>
      <c r="F69" s="19" t="s">
        <v>56</v>
      </c>
      <c r="G69" s="19" t="s">
        <v>119</v>
      </c>
      <c r="H69" s="19" t="s">
        <v>1583</v>
      </c>
      <c r="I69" s="19">
        <v>1</v>
      </c>
      <c r="J69" s="26">
        <v>0</v>
      </c>
    </row>
    <row r="70" spans="1:10" ht="19.5" customHeight="1" x14ac:dyDescent="0.25">
      <c r="A70" s="21">
        <v>5010</v>
      </c>
      <c r="B70" s="19" t="s">
        <v>2054</v>
      </c>
      <c r="C70" s="19" t="s">
        <v>2051</v>
      </c>
      <c r="D70" s="19" t="s">
        <v>4058</v>
      </c>
      <c r="E70" s="19" t="s">
        <v>2052</v>
      </c>
      <c r="F70" s="19" t="s">
        <v>2053</v>
      </c>
      <c r="G70" s="19" t="s">
        <v>9</v>
      </c>
      <c r="H70" s="19" t="s">
        <v>968</v>
      </c>
      <c r="I70" s="19">
        <v>11</v>
      </c>
      <c r="J70" s="26">
        <v>0</v>
      </c>
    </row>
    <row r="71" spans="1:10" ht="19.5" customHeight="1" x14ac:dyDescent="0.25">
      <c r="A71" s="21">
        <v>5001</v>
      </c>
      <c r="B71" s="19" t="s">
        <v>2081</v>
      </c>
      <c r="C71" s="19" t="s">
        <v>2078</v>
      </c>
      <c r="D71" s="19" t="s">
        <v>4059</v>
      </c>
      <c r="E71" s="19" t="s">
        <v>2079</v>
      </c>
      <c r="F71" s="19" t="s">
        <v>2080</v>
      </c>
      <c r="G71" s="19" t="s">
        <v>74</v>
      </c>
      <c r="H71" s="19" t="s">
        <v>12</v>
      </c>
      <c r="I71" s="19">
        <v>10</v>
      </c>
      <c r="J71" s="26">
        <v>0</v>
      </c>
    </row>
    <row r="72" spans="1:10" ht="19.5" customHeight="1" x14ac:dyDescent="0.25">
      <c r="A72" s="21">
        <v>1467</v>
      </c>
      <c r="B72" s="19" t="s">
        <v>2095</v>
      </c>
      <c r="C72" s="19" t="s">
        <v>2092</v>
      </c>
      <c r="D72" s="19" t="s">
        <v>4060</v>
      </c>
      <c r="E72" s="19" t="s">
        <v>2093</v>
      </c>
      <c r="F72" s="19" t="s">
        <v>2094</v>
      </c>
      <c r="G72" s="19" t="s">
        <v>9</v>
      </c>
      <c r="H72" s="19" t="s">
        <v>445</v>
      </c>
      <c r="I72" s="19">
        <v>3</v>
      </c>
      <c r="J72" s="26">
        <v>0</v>
      </c>
    </row>
    <row r="73" spans="1:10" ht="19.5" customHeight="1" x14ac:dyDescent="0.25">
      <c r="A73" s="21">
        <v>3098</v>
      </c>
      <c r="B73" s="19" t="s">
        <v>2131</v>
      </c>
      <c r="C73" s="19" t="s">
        <v>2129</v>
      </c>
      <c r="D73" s="19" t="s">
        <v>4061</v>
      </c>
      <c r="E73" s="19" t="s">
        <v>2130</v>
      </c>
      <c r="F73" s="19" t="s">
        <v>73</v>
      </c>
      <c r="G73" s="19" t="s">
        <v>74</v>
      </c>
      <c r="H73" s="19" t="s">
        <v>94</v>
      </c>
      <c r="I73" s="19">
        <v>8</v>
      </c>
      <c r="J73" s="26">
        <v>0</v>
      </c>
    </row>
    <row r="74" spans="1:10" ht="19.5" customHeight="1" x14ac:dyDescent="0.25">
      <c r="A74" s="21">
        <v>3099</v>
      </c>
      <c r="B74" s="19" t="s">
        <v>2134</v>
      </c>
      <c r="C74" s="19" t="s">
        <v>2132</v>
      </c>
      <c r="D74" s="19" t="s">
        <v>4062</v>
      </c>
      <c r="E74" s="19" t="s">
        <v>2133</v>
      </c>
      <c r="F74" s="19" t="s">
        <v>73</v>
      </c>
      <c r="G74" s="19" t="s">
        <v>74</v>
      </c>
      <c r="H74" s="19" t="s">
        <v>94</v>
      </c>
      <c r="I74" s="19">
        <v>1</v>
      </c>
      <c r="J74" s="26">
        <v>0</v>
      </c>
    </row>
    <row r="75" spans="1:10" ht="19.5" customHeight="1" x14ac:dyDescent="0.25">
      <c r="A75" s="21">
        <v>3533</v>
      </c>
      <c r="B75" s="19" t="s">
        <v>2152</v>
      </c>
      <c r="C75" s="19" t="s">
        <v>2150</v>
      </c>
      <c r="D75" s="19" t="s">
        <v>4063</v>
      </c>
      <c r="E75" s="19" t="s">
        <v>2151</v>
      </c>
      <c r="F75" s="19" t="s">
        <v>555</v>
      </c>
      <c r="G75" s="19" t="s">
        <v>67</v>
      </c>
      <c r="H75" s="19" t="s">
        <v>1228</v>
      </c>
      <c r="I75" s="19">
        <v>87</v>
      </c>
      <c r="J75" s="26">
        <v>0</v>
      </c>
    </row>
    <row r="76" spans="1:10" ht="19.5" customHeight="1" x14ac:dyDescent="0.25">
      <c r="A76" s="21">
        <v>5435</v>
      </c>
      <c r="B76" s="19" t="s">
        <v>2200</v>
      </c>
      <c r="C76" s="19" t="s">
        <v>2196</v>
      </c>
      <c r="D76" s="19" t="s">
        <v>4064</v>
      </c>
      <c r="E76" s="19" t="s">
        <v>2197</v>
      </c>
      <c r="F76" s="19" t="s">
        <v>2198</v>
      </c>
      <c r="G76" s="19" t="s">
        <v>77</v>
      </c>
      <c r="H76" s="19" t="s">
        <v>2199</v>
      </c>
      <c r="I76" s="19">
        <v>1</v>
      </c>
      <c r="J76" s="26">
        <v>0</v>
      </c>
    </row>
    <row r="77" spans="1:10" ht="19.5" customHeight="1" x14ac:dyDescent="0.25">
      <c r="A77" s="21">
        <v>3548</v>
      </c>
      <c r="B77" s="19" t="s">
        <v>2248</v>
      </c>
      <c r="C77" s="19" t="s">
        <v>2246</v>
      </c>
      <c r="D77" s="19" t="s">
        <v>4065</v>
      </c>
      <c r="E77" s="19" t="s">
        <v>2247</v>
      </c>
      <c r="F77" s="19" t="s">
        <v>612</v>
      </c>
      <c r="G77" s="19" t="s">
        <v>9</v>
      </c>
      <c r="H77" s="19" t="s">
        <v>968</v>
      </c>
      <c r="I77" s="19">
        <v>4</v>
      </c>
      <c r="J77" s="26">
        <v>0</v>
      </c>
    </row>
    <row r="78" spans="1:10" ht="19.5" customHeight="1" x14ac:dyDescent="0.25">
      <c r="A78" s="21">
        <v>1421</v>
      </c>
      <c r="B78" s="19" t="s">
        <v>2254</v>
      </c>
      <c r="C78" s="19" t="s">
        <v>2252</v>
      </c>
      <c r="D78" s="19" t="s">
        <v>4066</v>
      </c>
      <c r="E78" s="19" t="s">
        <v>2253</v>
      </c>
      <c r="F78" s="19" t="s">
        <v>31</v>
      </c>
      <c r="G78" s="19" t="s">
        <v>32</v>
      </c>
      <c r="H78" s="19" t="s">
        <v>33</v>
      </c>
      <c r="I78" s="19">
        <v>1</v>
      </c>
      <c r="J78" s="26">
        <v>0</v>
      </c>
    </row>
    <row r="79" spans="1:10" ht="19.5" customHeight="1" x14ac:dyDescent="0.25">
      <c r="A79" s="21">
        <v>5289</v>
      </c>
      <c r="B79" s="19" t="s">
        <v>2310</v>
      </c>
      <c r="C79" s="19" t="s">
        <v>2308</v>
      </c>
      <c r="D79" s="19" t="s">
        <v>4067</v>
      </c>
      <c r="E79" s="19" t="s">
        <v>2309</v>
      </c>
      <c r="F79" s="19" t="s">
        <v>1021</v>
      </c>
      <c r="G79" s="19" t="s">
        <v>147</v>
      </c>
      <c r="H79" s="19" t="s">
        <v>262</v>
      </c>
      <c r="I79" s="19">
        <v>16</v>
      </c>
      <c r="J79" s="26">
        <v>0</v>
      </c>
    </row>
    <row r="80" spans="1:10" ht="19.5" customHeight="1" x14ac:dyDescent="0.25">
      <c r="A80" s="21">
        <v>2887</v>
      </c>
      <c r="B80" s="19" t="s">
        <v>2324</v>
      </c>
      <c r="C80" s="19" t="s">
        <v>2321</v>
      </c>
      <c r="D80" s="19" t="s">
        <v>4068</v>
      </c>
      <c r="E80" s="19" t="s">
        <v>2322</v>
      </c>
      <c r="F80" s="19" t="s">
        <v>2323</v>
      </c>
      <c r="G80" s="19" t="s">
        <v>147</v>
      </c>
      <c r="H80" s="19" t="s">
        <v>94</v>
      </c>
      <c r="I80" s="19">
        <v>35</v>
      </c>
      <c r="J80" s="26">
        <v>0</v>
      </c>
    </row>
    <row r="81" spans="1:10" ht="19.5" customHeight="1" x14ac:dyDescent="0.25">
      <c r="A81" s="21">
        <v>2889</v>
      </c>
      <c r="B81" s="19" t="s">
        <v>2328</v>
      </c>
      <c r="C81" s="19" t="s">
        <v>2325</v>
      </c>
      <c r="D81" s="19" t="s">
        <v>4069</v>
      </c>
      <c r="E81" s="19" t="s">
        <v>2326</v>
      </c>
      <c r="F81" s="19" t="s">
        <v>2327</v>
      </c>
      <c r="G81" s="19" t="s">
        <v>147</v>
      </c>
      <c r="H81" s="19" t="s">
        <v>94</v>
      </c>
      <c r="I81" s="19">
        <v>17</v>
      </c>
      <c r="J81" s="26">
        <v>0</v>
      </c>
    </row>
    <row r="82" spans="1:10" ht="19.5" customHeight="1" x14ac:dyDescent="0.25">
      <c r="A82" s="21">
        <v>102</v>
      </c>
      <c r="B82" s="19" t="s">
        <v>2352</v>
      </c>
      <c r="C82" s="19" t="s">
        <v>2349</v>
      </c>
      <c r="D82" s="19" t="s">
        <v>4070</v>
      </c>
      <c r="E82" s="19" t="s">
        <v>2350</v>
      </c>
      <c r="F82" s="19" t="s">
        <v>2351</v>
      </c>
      <c r="G82" s="19" t="s">
        <v>67</v>
      </c>
      <c r="H82" s="19" t="s">
        <v>12</v>
      </c>
      <c r="I82" s="19">
        <v>2</v>
      </c>
      <c r="J82" s="26">
        <v>0</v>
      </c>
    </row>
    <row r="83" spans="1:10" ht="19.5" customHeight="1" x14ac:dyDescent="0.25">
      <c r="A83" s="21">
        <v>5499</v>
      </c>
      <c r="B83" s="19" t="s">
        <v>2388</v>
      </c>
      <c r="C83" s="19" t="s">
        <v>2386</v>
      </c>
      <c r="D83" s="19" t="s">
        <v>4071</v>
      </c>
      <c r="E83" s="19" t="s">
        <v>2387</v>
      </c>
      <c r="F83" s="19" t="s">
        <v>362</v>
      </c>
      <c r="G83" s="19" t="s">
        <v>40</v>
      </c>
      <c r="H83" s="19" t="s">
        <v>248</v>
      </c>
      <c r="I83" s="19">
        <v>21</v>
      </c>
      <c r="J83" s="26">
        <v>0</v>
      </c>
    </row>
    <row r="84" spans="1:10" ht="19.5" customHeight="1" x14ac:dyDescent="0.25">
      <c r="A84" s="21">
        <v>5325</v>
      </c>
      <c r="B84" s="19" t="s">
        <v>2394</v>
      </c>
      <c r="C84" s="19" t="s">
        <v>2391</v>
      </c>
      <c r="D84" s="19" t="s">
        <v>4072</v>
      </c>
      <c r="E84" s="19" t="s">
        <v>2392</v>
      </c>
      <c r="F84" s="19" t="s">
        <v>10</v>
      </c>
      <c r="G84" s="19" t="s">
        <v>2393</v>
      </c>
      <c r="H84" s="19" t="s">
        <v>193</v>
      </c>
      <c r="I84" s="19">
        <v>1</v>
      </c>
      <c r="J84" s="26">
        <v>0</v>
      </c>
    </row>
    <row r="85" spans="1:10" ht="19.5" customHeight="1" x14ac:dyDescent="0.25">
      <c r="A85" s="21">
        <v>2077</v>
      </c>
      <c r="B85" s="19" t="s">
        <v>2444</v>
      </c>
      <c r="C85" s="19" t="s">
        <v>2442</v>
      </c>
      <c r="D85" s="19" t="s">
        <v>4073</v>
      </c>
      <c r="E85" s="19" t="s">
        <v>2443</v>
      </c>
      <c r="F85" s="19" t="s">
        <v>584</v>
      </c>
      <c r="G85" s="19" t="s">
        <v>585</v>
      </c>
      <c r="H85" s="19" t="s">
        <v>55</v>
      </c>
      <c r="I85" s="19">
        <v>106</v>
      </c>
      <c r="J85" s="26">
        <v>0</v>
      </c>
    </row>
    <row r="86" spans="1:10" ht="19.5" customHeight="1" x14ac:dyDescent="0.25">
      <c r="A86" s="21">
        <v>5159</v>
      </c>
      <c r="B86" s="19" t="s">
        <v>2451</v>
      </c>
      <c r="C86" s="19" t="s">
        <v>2448</v>
      </c>
      <c r="D86" s="19" t="s">
        <v>4074</v>
      </c>
      <c r="E86" s="19" t="s">
        <v>2449</v>
      </c>
      <c r="F86" s="19" t="s">
        <v>2450</v>
      </c>
      <c r="G86" s="19" t="s">
        <v>40</v>
      </c>
      <c r="H86" s="19" t="s">
        <v>55</v>
      </c>
      <c r="I86" s="19">
        <v>17</v>
      </c>
      <c r="J86" s="26">
        <v>0</v>
      </c>
    </row>
    <row r="87" spans="1:10" ht="19.5" customHeight="1" x14ac:dyDescent="0.25">
      <c r="A87" s="21">
        <v>870</v>
      </c>
      <c r="B87" s="19" t="s">
        <v>2477</v>
      </c>
      <c r="C87" s="19" t="s">
        <v>2474</v>
      </c>
      <c r="D87" s="19" t="s">
        <v>4075</v>
      </c>
      <c r="E87" s="19" t="s">
        <v>2475</v>
      </c>
      <c r="F87" s="19" t="s">
        <v>2476</v>
      </c>
      <c r="G87" s="19" t="s">
        <v>295</v>
      </c>
      <c r="H87" s="19" t="s">
        <v>248</v>
      </c>
      <c r="I87" s="19">
        <v>2</v>
      </c>
      <c r="J87" s="26">
        <v>0</v>
      </c>
    </row>
    <row r="88" spans="1:10" ht="19.5" customHeight="1" x14ac:dyDescent="0.25">
      <c r="A88" s="21">
        <v>1987</v>
      </c>
      <c r="B88" s="19" t="s">
        <v>2488</v>
      </c>
      <c r="C88" s="19" t="s">
        <v>2486</v>
      </c>
      <c r="D88" s="19" t="s">
        <v>4076</v>
      </c>
      <c r="E88" s="19" t="s">
        <v>2487</v>
      </c>
      <c r="F88" s="19" t="s">
        <v>298</v>
      </c>
      <c r="G88" s="19" t="s">
        <v>766</v>
      </c>
      <c r="H88" s="19" t="s">
        <v>968</v>
      </c>
      <c r="I88" s="19">
        <v>3</v>
      </c>
      <c r="J88" s="26">
        <v>0</v>
      </c>
    </row>
    <row r="89" spans="1:10" ht="19.5" customHeight="1" x14ac:dyDescent="0.25">
      <c r="A89" s="21">
        <v>2581</v>
      </c>
      <c r="B89" s="19" t="s">
        <v>2501</v>
      </c>
      <c r="C89" s="19" t="s">
        <v>2498</v>
      </c>
      <c r="D89" s="19" t="s">
        <v>4077</v>
      </c>
      <c r="E89" s="19" t="s">
        <v>2499</v>
      </c>
      <c r="F89" s="19" t="s">
        <v>2500</v>
      </c>
      <c r="G89" s="19" t="s">
        <v>643</v>
      </c>
      <c r="H89" s="19" t="s">
        <v>644</v>
      </c>
      <c r="I89" s="19">
        <v>6</v>
      </c>
      <c r="J89" s="26">
        <v>0</v>
      </c>
    </row>
    <row r="90" spans="1:10" ht="19.5" customHeight="1" x14ac:dyDescent="0.25">
      <c r="A90" s="21">
        <v>1479</v>
      </c>
      <c r="B90" s="19" t="s">
        <v>2557</v>
      </c>
      <c r="C90" s="19" t="s">
        <v>2554</v>
      </c>
      <c r="D90" s="19" t="s">
        <v>4078</v>
      </c>
      <c r="E90" s="19" t="s">
        <v>2555</v>
      </c>
      <c r="F90" s="19" t="s">
        <v>2556</v>
      </c>
      <c r="G90" s="19" t="s">
        <v>693</v>
      </c>
      <c r="H90" s="19" t="s">
        <v>68</v>
      </c>
      <c r="I90" s="19">
        <v>1</v>
      </c>
      <c r="J90" s="26">
        <v>0</v>
      </c>
    </row>
    <row r="91" spans="1:10" ht="19.5" customHeight="1" x14ac:dyDescent="0.25">
      <c r="A91" s="21">
        <v>3004</v>
      </c>
      <c r="B91" s="19" t="s">
        <v>2583</v>
      </c>
      <c r="C91" s="19" t="s">
        <v>2579</v>
      </c>
      <c r="D91" s="19" t="s">
        <v>4079</v>
      </c>
      <c r="E91" s="19" t="s">
        <v>2580</v>
      </c>
      <c r="F91" s="19" t="s">
        <v>2581</v>
      </c>
      <c r="G91" s="19" t="s">
        <v>2582</v>
      </c>
      <c r="H91" s="19" t="s">
        <v>232</v>
      </c>
      <c r="I91" s="19">
        <v>1</v>
      </c>
      <c r="J91" s="26">
        <v>0</v>
      </c>
    </row>
    <row r="92" spans="1:10" ht="19.5" customHeight="1" x14ac:dyDescent="0.25">
      <c r="A92" s="21">
        <v>1882</v>
      </c>
      <c r="B92" s="19" t="s">
        <v>2601</v>
      </c>
      <c r="C92" s="19" t="s">
        <v>2598</v>
      </c>
      <c r="D92" s="19" t="s">
        <v>4080</v>
      </c>
      <c r="E92" s="19" t="s">
        <v>2599</v>
      </c>
      <c r="F92" s="19" t="s">
        <v>2600</v>
      </c>
      <c r="G92" s="19" t="s">
        <v>643</v>
      </c>
      <c r="H92" s="19" t="s">
        <v>644</v>
      </c>
      <c r="I92" s="19">
        <v>4</v>
      </c>
      <c r="J92" s="26">
        <v>0</v>
      </c>
    </row>
    <row r="93" spans="1:10" ht="19.5" customHeight="1" x14ac:dyDescent="0.25">
      <c r="A93" s="21">
        <v>1934</v>
      </c>
      <c r="B93" s="19" t="s">
        <v>2605</v>
      </c>
      <c r="C93" s="19" t="s">
        <v>2602</v>
      </c>
      <c r="D93" s="19" t="s">
        <v>4081</v>
      </c>
      <c r="E93" s="19" t="s">
        <v>2603</v>
      </c>
      <c r="F93" s="19" t="s">
        <v>2604</v>
      </c>
      <c r="G93" s="19" t="s">
        <v>643</v>
      </c>
      <c r="H93" s="19" t="s">
        <v>644</v>
      </c>
      <c r="I93" s="19">
        <v>5</v>
      </c>
      <c r="J93" s="26">
        <v>0</v>
      </c>
    </row>
    <row r="94" spans="1:10" ht="19.5" customHeight="1" x14ac:dyDescent="0.25">
      <c r="A94" s="21">
        <v>3453</v>
      </c>
      <c r="B94" s="19" t="s">
        <v>2627</v>
      </c>
      <c r="C94" s="19" t="s">
        <v>2624</v>
      </c>
      <c r="D94" s="19" t="s">
        <v>4082</v>
      </c>
      <c r="E94" s="19" t="s">
        <v>2625</v>
      </c>
      <c r="F94" s="19" t="s">
        <v>2626</v>
      </c>
      <c r="G94" s="19" t="s">
        <v>48</v>
      </c>
      <c r="H94" s="19" t="s">
        <v>33</v>
      </c>
      <c r="I94" s="19">
        <v>44</v>
      </c>
      <c r="J94" s="26">
        <v>0</v>
      </c>
    </row>
    <row r="95" spans="1:10" ht="19.5" customHeight="1" x14ac:dyDescent="0.25">
      <c r="A95" s="21">
        <v>2114</v>
      </c>
      <c r="B95" s="19" t="s">
        <v>2631</v>
      </c>
      <c r="C95" s="19" t="s">
        <v>2628</v>
      </c>
      <c r="D95" s="19" t="s">
        <v>4083</v>
      </c>
      <c r="E95" s="19" t="s">
        <v>2629</v>
      </c>
      <c r="F95" s="19" t="s">
        <v>2630</v>
      </c>
      <c r="G95" s="19" t="s">
        <v>48</v>
      </c>
      <c r="H95" s="19" t="s">
        <v>33</v>
      </c>
      <c r="I95" s="19">
        <v>448</v>
      </c>
      <c r="J95" s="26">
        <v>0</v>
      </c>
    </row>
    <row r="96" spans="1:10" ht="19.5" customHeight="1" x14ac:dyDescent="0.25">
      <c r="A96" s="21">
        <v>526</v>
      </c>
      <c r="B96" s="19" t="s">
        <v>2642</v>
      </c>
      <c r="C96" s="19" t="s">
        <v>2639</v>
      </c>
      <c r="D96" s="19" t="s">
        <v>4084</v>
      </c>
      <c r="E96" s="19" t="s">
        <v>2640</v>
      </c>
      <c r="F96" s="19" t="s">
        <v>861</v>
      </c>
      <c r="G96" s="19" t="s">
        <v>2641</v>
      </c>
      <c r="H96" s="19" t="s">
        <v>1889</v>
      </c>
      <c r="I96" s="19">
        <v>225</v>
      </c>
      <c r="J96" s="26">
        <v>0</v>
      </c>
    </row>
    <row r="97" spans="1:10" ht="19.5" customHeight="1" x14ac:dyDescent="0.25">
      <c r="A97" s="21">
        <v>2261</v>
      </c>
      <c r="B97" s="19" t="s">
        <v>2657</v>
      </c>
      <c r="C97" s="19" t="s">
        <v>2655</v>
      </c>
      <c r="D97" s="19" t="s">
        <v>4085</v>
      </c>
      <c r="E97" s="19" t="s">
        <v>2656</v>
      </c>
      <c r="F97" s="19" t="s">
        <v>432</v>
      </c>
      <c r="G97" s="19" t="s">
        <v>1803</v>
      </c>
      <c r="H97" s="19" t="s">
        <v>114</v>
      </c>
      <c r="I97" s="19">
        <v>1</v>
      </c>
      <c r="J97" s="26">
        <v>0</v>
      </c>
    </row>
    <row r="98" spans="1:10" ht="19.5" customHeight="1" x14ac:dyDescent="0.25">
      <c r="A98" s="21">
        <v>5104</v>
      </c>
      <c r="B98" s="19" t="s">
        <v>2712</v>
      </c>
      <c r="C98" s="19" t="s">
        <v>2710</v>
      </c>
      <c r="D98" s="19" t="s">
        <v>4086</v>
      </c>
      <c r="E98" s="19" t="s">
        <v>2711</v>
      </c>
      <c r="F98" s="19" t="s">
        <v>1877</v>
      </c>
      <c r="G98" s="19" t="s">
        <v>295</v>
      </c>
      <c r="H98" s="19" t="s">
        <v>94</v>
      </c>
      <c r="I98" s="19">
        <v>2</v>
      </c>
      <c r="J98" s="26">
        <v>0</v>
      </c>
    </row>
    <row r="99" spans="1:10" ht="19.5" customHeight="1" x14ac:dyDescent="0.25">
      <c r="A99" s="21">
        <v>5565</v>
      </c>
      <c r="B99" s="19" t="s">
        <v>2726</v>
      </c>
      <c r="C99" s="19" t="s">
        <v>2724</v>
      </c>
      <c r="D99" s="19" t="s">
        <v>4087</v>
      </c>
      <c r="E99" s="19" t="s">
        <v>2725</v>
      </c>
      <c r="F99" s="19" t="s">
        <v>1781</v>
      </c>
      <c r="G99" s="19" t="s">
        <v>766</v>
      </c>
      <c r="H99" s="19" t="s">
        <v>75</v>
      </c>
      <c r="I99" s="19">
        <v>3</v>
      </c>
      <c r="J99" s="26">
        <v>0</v>
      </c>
    </row>
    <row r="100" spans="1:10" ht="19.5" customHeight="1" x14ac:dyDescent="0.25">
      <c r="A100" s="21">
        <v>5548</v>
      </c>
      <c r="B100" s="19" t="s">
        <v>2728</v>
      </c>
      <c r="C100" s="19" t="s">
        <v>2727</v>
      </c>
      <c r="D100" s="19" t="s">
        <v>4088</v>
      </c>
      <c r="E100" s="19" t="s">
        <v>2725</v>
      </c>
      <c r="F100" s="19" t="s">
        <v>198</v>
      </c>
      <c r="G100" s="19" t="s">
        <v>251</v>
      </c>
      <c r="H100" s="19" t="s">
        <v>75</v>
      </c>
      <c r="I100" s="19">
        <v>3</v>
      </c>
      <c r="J100" s="26">
        <v>0</v>
      </c>
    </row>
    <row r="101" spans="1:10" ht="19.5" customHeight="1" x14ac:dyDescent="0.25">
      <c r="A101" s="21">
        <v>247</v>
      </c>
      <c r="B101" s="19" t="s">
        <v>2761</v>
      </c>
      <c r="C101" s="19" t="s">
        <v>2758</v>
      </c>
      <c r="D101" s="19" t="s">
        <v>4089</v>
      </c>
      <c r="E101" s="19" t="s">
        <v>2759</v>
      </c>
      <c r="F101" s="19" t="s">
        <v>2760</v>
      </c>
      <c r="G101" s="19" t="s">
        <v>9</v>
      </c>
      <c r="H101" s="19" t="s">
        <v>44</v>
      </c>
      <c r="I101" s="19">
        <v>1</v>
      </c>
      <c r="J101" s="26">
        <v>0</v>
      </c>
    </row>
    <row r="102" spans="1:10" ht="19.5" customHeight="1" x14ac:dyDescent="0.25">
      <c r="A102" s="21">
        <v>2167</v>
      </c>
      <c r="B102" s="19" t="s">
        <v>2803</v>
      </c>
      <c r="C102" s="19" t="s">
        <v>2801</v>
      </c>
      <c r="D102" s="19" t="s">
        <v>4090</v>
      </c>
      <c r="E102" s="19" t="s">
        <v>2798</v>
      </c>
      <c r="F102" s="19" t="s">
        <v>2802</v>
      </c>
      <c r="G102" s="19" t="s">
        <v>199</v>
      </c>
      <c r="H102" s="19" t="s">
        <v>75</v>
      </c>
      <c r="I102" s="19">
        <v>9</v>
      </c>
      <c r="J102" s="26">
        <v>0</v>
      </c>
    </row>
    <row r="103" spans="1:10" ht="19.5" customHeight="1" x14ac:dyDescent="0.25">
      <c r="A103" s="21">
        <v>2221</v>
      </c>
      <c r="B103" s="19" t="s">
        <v>2836</v>
      </c>
      <c r="C103" s="19" t="s">
        <v>2834</v>
      </c>
      <c r="D103" s="19" t="s">
        <v>4091</v>
      </c>
      <c r="E103" s="19" t="s">
        <v>2835</v>
      </c>
      <c r="F103" s="19" t="s">
        <v>1584</v>
      </c>
      <c r="G103" s="19" t="s">
        <v>67</v>
      </c>
      <c r="H103" s="19" t="s">
        <v>78</v>
      </c>
      <c r="I103" s="19">
        <v>1</v>
      </c>
      <c r="J103" s="26">
        <v>0</v>
      </c>
    </row>
    <row r="104" spans="1:10" ht="19.5" customHeight="1" x14ac:dyDescent="0.25">
      <c r="A104" s="21">
        <v>2896</v>
      </c>
      <c r="B104" s="19" t="s">
        <v>2876</v>
      </c>
      <c r="C104" s="19" t="s">
        <v>2873</v>
      </c>
      <c r="D104" s="19" t="s">
        <v>4092</v>
      </c>
      <c r="E104" s="19" t="s">
        <v>2874</v>
      </c>
      <c r="F104" s="19" t="s">
        <v>2875</v>
      </c>
      <c r="G104" s="19" t="s">
        <v>598</v>
      </c>
      <c r="H104" s="19" t="s">
        <v>602</v>
      </c>
      <c r="I104" s="19">
        <v>45</v>
      </c>
      <c r="J104" s="26">
        <v>0</v>
      </c>
    </row>
    <row r="105" spans="1:10" ht="19.5" customHeight="1" x14ac:dyDescent="0.25">
      <c r="A105" s="21">
        <v>1291</v>
      </c>
      <c r="B105" s="19" t="s">
        <v>2941</v>
      </c>
      <c r="C105" s="19" t="s">
        <v>2939</v>
      </c>
      <c r="D105" s="19" t="s">
        <v>4093</v>
      </c>
      <c r="E105" s="19" t="s">
        <v>2940</v>
      </c>
      <c r="F105" s="19" t="s">
        <v>83</v>
      </c>
      <c r="G105" s="19" t="s">
        <v>67</v>
      </c>
      <c r="H105" s="19" t="s">
        <v>114</v>
      </c>
      <c r="I105" s="19">
        <v>6</v>
      </c>
      <c r="J105" s="26">
        <v>0</v>
      </c>
    </row>
    <row r="106" spans="1:10" ht="19.5" customHeight="1" x14ac:dyDescent="0.25">
      <c r="A106" s="21">
        <v>5563</v>
      </c>
      <c r="B106" s="19" t="s">
        <v>2947</v>
      </c>
      <c r="C106" s="19" t="s">
        <v>2945</v>
      </c>
      <c r="D106" s="19" t="s">
        <v>4094</v>
      </c>
      <c r="E106" s="19" t="s">
        <v>2946</v>
      </c>
      <c r="F106" s="19" t="s">
        <v>385</v>
      </c>
      <c r="G106" s="19" t="s">
        <v>67</v>
      </c>
      <c r="H106" s="19" t="s">
        <v>106</v>
      </c>
      <c r="I106" s="19">
        <v>0</v>
      </c>
      <c r="J106" s="26">
        <v>0</v>
      </c>
    </row>
    <row r="107" spans="1:10" ht="19.5" customHeight="1" x14ac:dyDescent="0.25">
      <c r="A107" s="21">
        <v>2976</v>
      </c>
      <c r="B107" s="19" t="s">
        <v>2967</v>
      </c>
      <c r="C107" s="19" t="s">
        <v>2963</v>
      </c>
      <c r="D107" s="19" t="s">
        <v>4095</v>
      </c>
      <c r="E107" s="19" t="s">
        <v>2964</v>
      </c>
      <c r="F107" s="19" t="s">
        <v>2965</v>
      </c>
      <c r="G107" s="19" t="s">
        <v>2966</v>
      </c>
      <c r="H107" s="19" t="s">
        <v>94</v>
      </c>
      <c r="I107" s="19">
        <v>1</v>
      </c>
      <c r="J107" s="26">
        <v>0</v>
      </c>
    </row>
    <row r="108" spans="1:10" ht="19.5" customHeight="1" x14ac:dyDescent="0.25">
      <c r="A108" s="21">
        <v>5482</v>
      </c>
      <c r="B108" s="19" t="s">
        <v>2974</v>
      </c>
      <c r="C108" s="19" t="s">
        <v>2971</v>
      </c>
      <c r="D108" s="19" t="s">
        <v>4096</v>
      </c>
      <c r="E108" s="19" t="s">
        <v>2972</v>
      </c>
      <c r="F108" s="19" t="s">
        <v>2973</v>
      </c>
      <c r="G108" s="19" t="s">
        <v>548</v>
      </c>
      <c r="H108" s="19" t="s">
        <v>546</v>
      </c>
      <c r="I108" s="19">
        <v>1</v>
      </c>
      <c r="J108" s="26">
        <v>0</v>
      </c>
    </row>
    <row r="109" spans="1:10" ht="19.5" customHeight="1" x14ac:dyDescent="0.25">
      <c r="A109" s="21">
        <v>2235</v>
      </c>
      <c r="B109" s="19" t="s">
        <v>2992</v>
      </c>
      <c r="C109" s="19" t="s">
        <v>2988</v>
      </c>
      <c r="D109" s="19" t="s">
        <v>4097</v>
      </c>
      <c r="E109" s="19" t="s">
        <v>2989</v>
      </c>
      <c r="F109" s="19" t="s">
        <v>2990</v>
      </c>
      <c r="G109" s="19" t="s">
        <v>2991</v>
      </c>
      <c r="H109" s="19" t="s">
        <v>211</v>
      </c>
      <c r="I109" s="19">
        <v>9</v>
      </c>
      <c r="J109" s="26">
        <v>0</v>
      </c>
    </row>
    <row r="110" spans="1:10" ht="19.5" customHeight="1" x14ac:dyDescent="0.25">
      <c r="A110" s="21">
        <v>2921</v>
      </c>
      <c r="B110" s="19" t="s">
        <v>3006</v>
      </c>
      <c r="C110" s="19" t="s">
        <v>3003</v>
      </c>
      <c r="D110" s="19" t="s">
        <v>4098</v>
      </c>
      <c r="E110" s="19" t="s">
        <v>3004</v>
      </c>
      <c r="F110" s="19" t="s">
        <v>355</v>
      </c>
      <c r="G110" s="19" t="s">
        <v>3005</v>
      </c>
      <c r="H110" s="19" t="s">
        <v>94</v>
      </c>
      <c r="I110" s="19">
        <v>1</v>
      </c>
      <c r="J110" s="26">
        <v>0</v>
      </c>
    </row>
    <row r="111" spans="1:10" ht="19.5" customHeight="1" x14ac:dyDescent="0.25">
      <c r="A111" s="21">
        <v>2189</v>
      </c>
      <c r="B111" s="19" t="s">
        <v>3010</v>
      </c>
      <c r="C111" s="19" t="s">
        <v>3007</v>
      </c>
      <c r="D111" s="19" t="s">
        <v>4099</v>
      </c>
      <c r="E111" s="19" t="s">
        <v>3008</v>
      </c>
      <c r="F111" s="19" t="s">
        <v>3009</v>
      </c>
      <c r="G111" s="19" t="s">
        <v>2415</v>
      </c>
      <c r="H111" s="19" t="s">
        <v>248</v>
      </c>
      <c r="I111" s="19">
        <v>5</v>
      </c>
      <c r="J111" s="26">
        <v>0</v>
      </c>
    </row>
    <row r="112" spans="1:10" ht="19.5" customHeight="1" x14ac:dyDescent="0.25">
      <c r="A112" s="21">
        <v>2188</v>
      </c>
      <c r="B112" s="19" t="s">
        <v>3014</v>
      </c>
      <c r="C112" s="19" t="s">
        <v>3011</v>
      </c>
      <c r="D112" s="19" t="s">
        <v>4100</v>
      </c>
      <c r="E112" s="19" t="s">
        <v>3012</v>
      </c>
      <c r="F112" s="19" t="s">
        <v>3013</v>
      </c>
      <c r="G112" s="19" t="s">
        <v>2415</v>
      </c>
      <c r="H112" s="19" t="s">
        <v>248</v>
      </c>
      <c r="I112" s="19">
        <v>1</v>
      </c>
      <c r="J112" s="26">
        <v>0</v>
      </c>
    </row>
    <row r="113" spans="1:10" ht="19.5" customHeight="1" x14ac:dyDescent="0.25">
      <c r="A113" s="21">
        <v>5094</v>
      </c>
      <c r="B113" s="19" t="s">
        <v>3027</v>
      </c>
      <c r="C113" s="19" t="s">
        <v>3025</v>
      </c>
      <c r="D113" s="19" t="s">
        <v>4101</v>
      </c>
      <c r="E113" s="19" t="s">
        <v>3026</v>
      </c>
      <c r="F113" s="19" t="s">
        <v>3024</v>
      </c>
      <c r="G113" s="19" t="s">
        <v>693</v>
      </c>
      <c r="H113" s="19" t="s">
        <v>94</v>
      </c>
      <c r="I113" s="19">
        <v>27</v>
      </c>
      <c r="J113" s="26">
        <v>0</v>
      </c>
    </row>
    <row r="114" spans="1:10" ht="19.5" customHeight="1" x14ac:dyDescent="0.25">
      <c r="A114" s="21">
        <v>5245</v>
      </c>
      <c r="B114" s="19" t="s">
        <v>3053</v>
      </c>
      <c r="C114" s="19" t="s">
        <v>3051</v>
      </c>
      <c r="D114" s="19" t="s">
        <v>4102</v>
      </c>
      <c r="E114" s="19" t="s">
        <v>3052</v>
      </c>
      <c r="F114" s="19" t="s">
        <v>43</v>
      </c>
      <c r="G114" s="19" t="s">
        <v>163</v>
      </c>
      <c r="H114" s="19" t="s">
        <v>418</v>
      </c>
      <c r="I114" s="19">
        <v>81</v>
      </c>
      <c r="J114" s="26">
        <v>0</v>
      </c>
    </row>
    <row r="115" spans="1:10" ht="19.5" customHeight="1" x14ac:dyDescent="0.25">
      <c r="A115" s="21">
        <v>5431</v>
      </c>
      <c r="B115" s="19" t="s">
        <v>3056</v>
      </c>
      <c r="C115" s="19" t="s">
        <v>3054</v>
      </c>
      <c r="D115" s="19" t="s">
        <v>4103</v>
      </c>
      <c r="E115" s="19" t="s">
        <v>3055</v>
      </c>
      <c r="F115" s="19" t="s">
        <v>612</v>
      </c>
      <c r="G115" s="19" t="s">
        <v>48</v>
      </c>
      <c r="H115" s="19" t="s">
        <v>215</v>
      </c>
      <c r="I115" s="19">
        <v>246</v>
      </c>
      <c r="J115" s="26">
        <v>0</v>
      </c>
    </row>
    <row r="116" spans="1:10" ht="19.5" customHeight="1" x14ac:dyDescent="0.25">
      <c r="A116" s="21">
        <v>2328</v>
      </c>
      <c r="B116" s="19" t="s">
        <v>3062</v>
      </c>
      <c r="C116" s="19" t="s">
        <v>3059</v>
      </c>
      <c r="D116" s="19" t="s">
        <v>4104</v>
      </c>
      <c r="E116" s="19" t="s">
        <v>3060</v>
      </c>
      <c r="F116" s="19" t="s">
        <v>3061</v>
      </c>
      <c r="G116" s="19" t="s">
        <v>101</v>
      </c>
      <c r="H116" s="19" t="s">
        <v>215</v>
      </c>
      <c r="I116" s="19">
        <v>5</v>
      </c>
      <c r="J116" s="26">
        <v>0</v>
      </c>
    </row>
    <row r="117" spans="1:10" ht="19.5" customHeight="1" x14ac:dyDescent="0.25">
      <c r="A117" s="21">
        <v>2955</v>
      </c>
      <c r="B117" s="19" t="s">
        <v>3162</v>
      </c>
      <c r="C117" s="19" t="s">
        <v>3160</v>
      </c>
      <c r="D117" s="19" t="s">
        <v>4105</v>
      </c>
      <c r="E117" s="19" t="s">
        <v>3161</v>
      </c>
      <c r="F117" s="19" t="s">
        <v>126</v>
      </c>
      <c r="G117" s="19" t="s">
        <v>67</v>
      </c>
      <c r="H117" s="19" t="s">
        <v>94</v>
      </c>
      <c r="I117" s="19">
        <v>3</v>
      </c>
      <c r="J117" s="26">
        <v>0</v>
      </c>
    </row>
    <row r="118" spans="1:10" ht="19.5" customHeight="1" x14ac:dyDescent="0.25">
      <c r="A118" s="21">
        <v>1808</v>
      </c>
      <c r="B118" s="19" t="s">
        <v>3292</v>
      </c>
      <c r="C118" s="19" t="s">
        <v>3289</v>
      </c>
      <c r="D118" s="19" t="s">
        <v>4106</v>
      </c>
      <c r="E118" s="19" t="s">
        <v>3290</v>
      </c>
      <c r="F118" s="19" t="s">
        <v>3291</v>
      </c>
      <c r="G118" s="19" t="s">
        <v>643</v>
      </c>
      <c r="H118" s="19" t="s">
        <v>644</v>
      </c>
      <c r="I118" s="19">
        <v>9</v>
      </c>
      <c r="J118" s="26">
        <v>0</v>
      </c>
    </row>
    <row r="119" spans="1:10" ht="19.5" customHeight="1" x14ac:dyDescent="0.25">
      <c r="A119" s="21">
        <v>5140</v>
      </c>
      <c r="B119" s="19" t="s">
        <v>3296</v>
      </c>
      <c r="C119" s="19" t="s">
        <v>3293</v>
      </c>
      <c r="D119" s="19" t="s">
        <v>4107</v>
      </c>
      <c r="E119" s="19" t="s">
        <v>3294</v>
      </c>
      <c r="F119" s="19" t="s">
        <v>3295</v>
      </c>
      <c r="G119" s="19" t="s">
        <v>9</v>
      </c>
      <c r="H119" s="19" t="s">
        <v>248</v>
      </c>
      <c r="I119" s="19">
        <v>1</v>
      </c>
      <c r="J119" s="26">
        <v>0</v>
      </c>
    </row>
    <row r="120" spans="1:10" ht="19.5" customHeight="1" x14ac:dyDescent="0.25">
      <c r="A120" s="21">
        <v>5131</v>
      </c>
      <c r="B120" s="19" t="s">
        <v>3300</v>
      </c>
      <c r="C120" s="19" t="s">
        <v>3297</v>
      </c>
      <c r="D120" s="19" t="s">
        <v>4108</v>
      </c>
      <c r="E120" s="19" t="s">
        <v>3298</v>
      </c>
      <c r="F120" s="19" t="s">
        <v>3299</v>
      </c>
      <c r="G120" s="19" t="s">
        <v>9</v>
      </c>
      <c r="H120" s="19" t="s">
        <v>248</v>
      </c>
      <c r="I120" s="19">
        <v>1</v>
      </c>
      <c r="J120" s="26">
        <v>0</v>
      </c>
    </row>
    <row r="121" spans="1:10" ht="19.5" customHeight="1" x14ac:dyDescent="0.25">
      <c r="A121" s="21">
        <v>5343</v>
      </c>
      <c r="B121" s="19" t="s">
        <v>3319</v>
      </c>
      <c r="C121" s="19" t="s">
        <v>3317</v>
      </c>
      <c r="D121" s="19" t="s">
        <v>4109</v>
      </c>
      <c r="E121" s="19" t="s">
        <v>3318</v>
      </c>
      <c r="F121" s="19" t="s">
        <v>945</v>
      </c>
      <c r="G121" s="19" t="s">
        <v>147</v>
      </c>
      <c r="H121" s="19" t="s">
        <v>1077</v>
      </c>
      <c r="I121" s="19">
        <v>37</v>
      </c>
      <c r="J121" s="26">
        <v>0</v>
      </c>
    </row>
    <row r="122" spans="1:10" ht="19.5" customHeight="1" x14ac:dyDescent="0.25">
      <c r="A122" s="21">
        <v>3140</v>
      </c>
      <c r="B122" s="19" t="s">
        <v>3331</v>
      </c>
      <c r="C122" s="19" t="s">
        <v>3329</v>
      </c>
      <c r="D122" s="19" t="s">
        <v>4110</v>
      </c>
      <c r="E122" s="19" t="s">
        <v>3330</v>
      </c>
      <c r="F122" s="19" t="s">
        <v>593</v>
      </c>
      <c r="G122" s="19" t="s">
        <v>67</v>
      </c>
      <c r="H122" s="19" t="s">
        <v>94</v>
      </c>
      <c r="I122" s="19">
        <v>15</v>
      </c>
      <c r="J122" s="26">
        <v>0</v>
      </c>
    </row>
    <row r="123" spans="1:10" ht="19.5" customHeight="1" x14ac:dyDescent="0.25">
      <c r="A123" s="21">
        <v>5157</v>
      </c>
      <c r="B123" s="19" t="s">
        <v>3358</v>
      </c>
      <c r="C123" s="19" t="s">
        <v>3354</v>
      </c>
      <c r="D123" s="19" t="s">
        <v>4111</v>
      </c>
      <c r="E123" s="19" t="s">
        <v>3355</v>
      </c>
      <c r="F123" s="19" t="s">
        <v>3356</v>
      </c>
      <c r="G123" s="19" t="s">
        <v>3357</v>
      </c>
      <c r="H123" s="19" t="s">
        <v>224</v>
      </c>
      <c r="I123" s="19">
        <v>8</v>
      </c>
      <c r="J123" s="26">
        <v>0</v>
      </c>
    </row>
    <row r="124" spans="1:10" ht="19.5" customHeight="1" x14ac:dyDescent="0.25">
      <c r="A124" s="21">
        <v>5061</v>
      </c>
      <c r="B124" s="19" t="s">
        <v>3410</v>
      </c>
      <c r="C124" s="19" t="s">
        <v>3408</v>
      </c>
      <c r="D124" s="19" t="s">
        <v>4112</v>
      </c>
      <c r="E124" s="19" t="s">
        <v>3409</v>
      </c>
      <c r="F124" s="19" t="s">
        <v>302</v>
      </c>
      <c r="G124" s="19" t="s">
        <v>101</v>
      </c>
      <c r="H124" s="19" t="s">
        <v>94</v>
      </c>
      <c r="I124" s="19">
        <v>1</v>
      </c>
      <c r="J124" s="26">
        <v>0</v>
      </c>
    </row>
    <row r="125" spans="1:10" ht="19.5" customHeight="1" x14ac:dyDescent="0.25">
      <c r="A125" s="21">
        <v>3318</v>
      </c>
      <c r="B125" s="19" t="s">
        <v>3521</v>
      </c>
      <c r="C125" s="19" t="s">
        <v>3519</v>
      </c>
      <c r="D125" s="19" t="s">
        <v>4113</v>
      </c>
      <c r="E125" s="19" t="s">
        <v>3520</v>
      </c>
      <c r="F125" s="19" t="s">
        <v>125</v>
      </c>
      <c r="G125" s="19" t="s">
        <v>67</v>
      </c>
      <c r="H125" s="19" t="s">
        <v>106</v>
      </c>
      <c r="I125" s="19">
        <v>3</v>
      </c>
      <c r="J125" s="26">
        <v>0</v>
      </c>
    </row>
    <row r="126" spans="1:10" ht="19.5" customHeight="1" x14ac:dyDescent="0.25">
      <c r="A126" s="21">
        <v>5025</v>
      </c>
      <c r="B126" s="19" t="s">
        <v>3539</v>
      </c>
      <c r="C126" s="19" t="s">
        <v>3537</v>
      </c>
      <c r="D126" s="19" t="s">
        <v>4114</v>
      </c>
      <c r="E126" s="19" t="s">
        <v>3538</v>
      </c>
      <c r="F126" s="19" t="s">
        <v>288</v>
      </c>
      <c r="G126" s="19" t="s">
        <v>223</v>
      </c>
      <c r="H126" s="19" t="s">
        <v>1077</v>
      </c>
      <c r="I126" s="19">
        <v>5</v>
      </c>
      <c r="J126" s="26">
        <v>0</v>
      </c>
    </row>
    <row r="127" spans="1:10" ht="19.5" customHeight="1" x14ac:dyDescent="0.25">
      <c r="A127" s="21">
        <v>5026</v>
      </c>
      <c r="B127" s="19" t="s">
        <v>3542</v>
      </c>
      <c r="C127" s="19" t="s">
        <v>3540</v>
      </c>
      <c r="D127" s="19" t="s">
        <v>4115</v>
      </c>
      <c r="E127" s="19" t="s">
        <v>3541</v>
      </c>
      <c r="F127" s="19" t="s">
        <v>1163</v>
      </c>
      <c r="G127" s="19" t="s">
        <v>223</v>
      </c>
      <c r="H127" s="19" t="s">
        <v>1077</v>
      </c>
      <c r="I127" s="19">
        <v>12</v>
      </c>
      <c r="J127" s="26">
        <v>0</v>
      </c>
    </row>
    <row r="128" spans="1:10" ht="19.5" customHeight="1" x14ac:dyDescent="0.25">
      <c r="A128" s="21">
        <v>5419</v>
      </c>
      <c r="B128" s="19" t="s">
        <v>3560</v>
      </c>
      <c r="C128" s="19" t="s">
        <v>3558</v>
      </c>
      <c r="D128" s="19" t="s">
        <v>4116</v>
      </c>
      <c r="E128" s="19" t="s">
        <v>3559</v>
      </c>
      <c r="F128" s="19" t="s">
        <v>355</v>
      </c>
      <c r="G128" s="19" t="s">
        <v>67</v>
      </c>
      <c r="H128" s="19" t="s">
        <v>968</v>
      </c>
      <c r="I128" s="19">
        <v>1</v>
      </c>
      <c r="J128" s="26">
        <v>0</v>
      </c>
    </row>
    <row r="129" spans="1:10" ht="19.5" customHeight="1" x14ac:dyDescent="0.25">
      <c r="A129" s="21">
        <v>2473</v>
      </c>
      <c r="B129" s="19" t="s">
        <v>3598</v>
      </c>
      <c r="C129" s="19" t="s">
        <v>3595</v>
      </c>
      <c r="D129" s="19" t="s">
        <v>4117</v>
      </c>
      <c r="E129" s="19" t="s">
        <v>3596</v>
      </c>
      <c r="F129" s="19" t="s">
        <v>355</v>
      </c>
      <c r="G129" s="19" t="s">
        <v>3597</v>
      </c>
      <c r="H129" s="19" t="s">
        <v>330</v>
      </c>
      <c r="I129" s="19">
        <v>1</v>
      </c>
      <c r="J129" s="26">
        <v>0</v>
      </c>
    </row>
    <row r="130" spans="1:10" ht="19.5" customHeight="1" x14ac:dyDescent="0.25">
      <c r="A130" s="21">
        <v>3306</v>
      </c>
      <c r="B130" s="19" t="s">
        <v>3631</v>
      </c>
      <c r="C130" s="19" t="s">
        <v>3628</v>
      </c>
      <c r="D130" s="19" t="s">
        <v>4118</v>
      </c>
      <c r="E130" s="19" t="s">
        <v>3629</v>
      </c>
      <c r="F130" s="19" t="s">
        <v>3630</v>
      </c>
      <c r="G130" s="19" t="s">
        <v>61</v>
      </c>
      <c r="H130" s="19" t="s">
        <v>12</v>
      </c>
      <c r="I130" s="19">
        <v>2</v>
      </c>
      <c r="J130" s="26">
        <v>0</v>
      </c>
    </row>
    <row r="131" spans="1:10" ht="19.5" customHeight="1" x14ac:dyDescent="0.25">
      <c r="A131" s="21">
        <v>598</v>
      </c>
      <c r="B131" s="19" t="s">
        <v>3645</v>
      </c>
      <c r="C131" s="19" t="s">
        <v>3643</v>
      </c>
      <c r="D131" s="19" t="s">
        <v>4119</v>
      </c>
      <c r="E131" s="19" t="s">
        <v>3644</v>
      </c>
      <c r="F131" s="19" t="s">
        <v>1016</v>
      </c>
      <c r="G131" s="19" t="s">
        <v>147</v>
      </c>
      <c r="H131" s="19" t="s">
        <v>106</v>
      </c>
      <c r="I131" s="19">
        <v>7</v>
      </c>
      <c r="J131" s="26">
        <v>0</v>
      </c>
    </row>
    <row r="132" spans="1:10" ht="19.5" customHeight="1" x14ac:dyDescent="0.25">
      <c r="A132" s="21">
        <v>2701</v>
      </c>
      <c r="B132" s="19" t="s">
        <v>3661</v>
      </c>
      <c r="C132" s="19" t="s">
        <v>3658</v>
      </c>
      <c r="D132" s="19" t="s">
        <v>4120</v>
      </c>
      <c r="E132" s="19" t="s">
        <v>3659</v>
      </c>
      <c r="F132" s="19" t="s">
        <v>3660</v>
      </c>
      <c r="G132" s="19" t="s">
        <v>1924</v>
      </c>
      <c r="H132" s="19" t="s">
        <v>114</v>
      </c>
      <c r="I132" s="19">
        <v>4</v>
      </c>
      <c r="J132" s="26">
        <v>0</v>
      </c>
    </row>
    <row r="133" spans="1:10" ht="19.5" customHeight="1" x14ac:dyDescent="0.25">
      <c r="A133" s="21">
        <v>3564</v>
      </c>
      <c r="B133" s="19" t="s">
        <v>3740</v>
      </c>
      <c r="C133" s="19" t="s">
        <v>3738</v>
      </c>
      <c r="D133" s="19" t="s">
        <v>4121</v>
      </c>
      <c r="E133" s="19" t="s">
        <v>3739</v>
      </c>
      <c r="F133" s="19" t="s">
        <v>967</v>
      </c>
      <c r="G133" s="19" t="s">
        <v>1113</v>
      </c>
      <c r="H133" s="19" t="s">
        <v>94</v>
      </c>
      <c r="I133" s="19">
        <v>1</v>
      </c>
      <c r="J133" s="26">
        <v>0</v>
      </c>
    </row>
    <row r="134" spans="1:10" ht="19.5" customHeight="1" x14ac:dyDescent="0.25">
      <c r="A134" s="21">
        <v>2010</v>
      </c>
      <c r="B134" s="19" t="s">
        <v>3804</v>
      </c>
      <c r="C134" s="19" t="s">
        <v>3800</v>
      </c>
      <c r="D134" s="19" t="s">
        <v>4122</v>
      </c>
      <c r="E134" s="19" t="s">
        <v>3801</v>
      </c>
      <c r="F134" s="19" t="s">
        <v>3802</v>
      </c>
      <c r="G134" s="19" t="s">
        <v>3803</v>
      </c>
      <c r="H134" s="19" t="s">
        <v>248</v>
      </c>
      <c r="I134" s="19">
        <v>1</v>
      </c>
      <c r="J134" s="26">
        <v>0</v>
      </c>
    </row>
    <row r="135" spans="1:10" ht="19.5" customHeight="1" x14ac:dyDescent="0.25">
      <c r="A135" s="21">
        <v>2649</v>
      </c>
      <c r="B135" s="19" t="s">
        <v>3818</v>
      </c>
      <c r="C135" s="19" t="s">
        <v>3815</v>
      </c>
      <c r="D135" s="19" t="s">
        <v>4123</v>
      </c>
      <c r="E135" s="19" t="s">
        <v>3816</v>
      </c>
      <c r="F135" s="19" t="s">
        <v>3817</v>
      </c>
      <c r="G135" s="19" t="s">
        <v>147</v>
      </c>
      <c r="H135" s="19" t="s">
        <v>114</v>
      </c>
      <c r="I135" s="19">
        <v>1</v>
      </c>
      <c r="J135" s="26">
        <v>0</v>
      </c>
    </row>
    <row r="136" spans="1:10" ht="19.5" customHeight="1" x14ac:dyDescent="0.25">
      <c r="A136" s="21">
        <v>3539</v>
      </c>
      <c r="B136" s="19" t="s">
        <v>3879</v>
      </c>
      <c r="C136" s="19" t="s">
        <v>3877</v>
      </c>
      <c r="D136" s="19" t="s">
        <v>4124</v>
      </c>
      <c r="E136" s="19" t="s">
        <v>3878</v>
      </c>
      <c r="F136" s="19" t="s">
        <v>2452</v>
      </c>
      <c r="G136" s="19" t="s">
        <v>2453</v>
      </c>
      <c r="H136" s="19" t="s">
        <v>338</v>
      </c>
      <c r="I136" s="19">
        <v>6</v>
      </c>
      <c r="J136" s="26">
        <v>0</v>
      </c>
    </row>
    <row r="137" spans="1:10" ht="19.5" customHeight="1" x14ac:dyDescent="0.25">
      <c r="A137" s="21">
        <v>2987</v>
      </c>
      <c r="B137" s="19" t="s">
        <v>3904</v>
      </c>
      <c r="C137" s="19" t="s">
        <v>3901</v>
      </c>
      <c r="D137" s="19" t="s">
        <v>4125</v>
      </c>
      <c r="E137" s="19" t="s">
        <v>3902</v>
      </c>
      <c r="F137" s="19" t="s">
        <v>3903</v>
      </c>
      <c r="G137" s="19" t="s">
        <v>681</v>
      </c>
      <c r="H137" s="19" t="s">
        <v>94</v>
      </c>
      <c r="I137" s="19">
        <v>1</v>
      </c>
      <c r="J137" s="26">
        <v>0</v>
      </c>
    </row>
    <row r="138" spans="1:10" ht="19.5" customHeight="1" x14ac:dyDescent="0.25">
      <c r="A138" s="21">
        <v>5027</v>
      </c>
      <c r="B138" s="19" t="s">
        <v>3925</v>
      </c>
      <c r="C138" s="19" t="s">
        <v>3923</v>
      </c>
      <c r="D138" s="19" t="s">
        <v>4126</v>
      </c>
      <c r="E138" s="19" t="s">
        <v>3924</v>
      </c>
      <c r="F138" s="19" t="s">
        <v>385</v>
      </c>
      <c r="G138" s="19" t="s">
        <v>67</v>
      </c>
      <c r="H138" s="19" t="s">
        <v>94</v>
      </c>
      <c r="I138" s="19">
        <v>31</v>
      </c>
      <c r="J138" s="26">
        <v>0</v>
      </c>
    </row>
    <row r="139" spans="1:10" ht="19.5" customHeight="1" x14ac:dyDescent="0.25">
      <c r="A139" s="21">
        <v>2796</v>
      </c>
      <c r="B139" s="19" t="s">
        <v>3930</v>
      </c>
      <c r="C139" s="19" t="s">
        <v>3928</v>
      </c>
      <c r="D139" s="19" t="s">
        <v>4127</v>
      </c>
      <c r="E139" s="19" t="s">
        <v>3929</v>
      </c>
      <c r="F139" s="19" t="s">
        <v>2012</v>
      </c>
      <c r="G139" s="19" t="s">
        <v>77</v>
      </c>
      <c r="H139" s="19" t="s">
        <v>248</v>
      </c>
      <c r="I139" s="19">
        <v>120</v>
      </c>
      <c r="J139" s="26">
        <v>0</v>
      </c>
    </row>
    <row r="140" spans="1:10" ht="19.5" customHeight="1" x14ac:dyDescent="0.25">
      <c r="A140" s="21">
        <v>3428</v>
      </c>
      <c r="B140" s="19" t="s">
        <v>3943</v>
      </c>
      <c r="C140" s="19" t="s">
        <v>3941</v>
      </c>
      <c r="D140" s="19" t="s">
        <v>4128</v>
      </c>
      <c r="E140" s="19" t="s">
        <v>3942</v>
      </c>
      <c r="F140" s="19" t="s">
        <v>126</v>
      </c>
      <c r="G140" s="19" t="s">
        <v>67</v>
      </c>
      <c r="H140" s="19" t="s">
        <v>94</v>
      </c>
      <c r="I140" s="19">
        <v>10</v>
      </c>
      <c r="J140" s="26">
        <v>0</v>
      </c>
    </row>
    <row r="141" spans="1:10" ht="19.5" customHeight="1" x14ac:dyDescent="0.25">
      <c r="A141" s="21">
        <v>744</v>
      </c>
      <c r="B141" s="19" t="s">
        <v>3958</v>
      </c>
      <c r="C141" s="19" t="s">
        <v>3956</v>
      </c>
      <c r="D141" s="19" t="s">
        <v>4129</v>
      </c>
      <c r="E141" s="19" t="s">
        <v>3957</v>
      </c>
      <c r="F141" s="19" t="s">
        <v>302</v>
      </c>
      <c r="G141" s="19" t="s">
        <v>533</v>
      </c>
      <c r="H141" s="19" t="s">
        <v>109</v>
      </c>
      <c r="I141" s="19">
        <v>6</v>
      </c>
      <c r="J141" s="26">
        <v>0</v>
      </c>
    </row>
    <row r="142" spans="1:10" ht="19.5" customHeight="1" x14ac:dyDescent="0.25">
      <c r="A142" s="21">
        <v>2260</v>
      </c>
      <c r="B142" s="19" t="s">
        <v>3964</v>
      </c>
      <c r="C142" s="19" t="s">
        <v>3962</v>
      </c>
      <c r="D142" s="19" t="s">
        <v>4130</v>
      </c>
      <c r="E142" s="19" t="s">
        <v>3963</v>
      </c>
      <c r="F142" s="19" t="s">
        <v>66</v>
      </c>
      <c r="G142" s="19" t="s">
        <v>67</v>
      </c>
      <c r="H142" s="19" t="s">
        <v>94</v>
      </c>
      <c r="I142" s="19">
        <v>5</v>
      </c>
      <c r="J142" s="26">
        <v>0</v>
      </c>
    </row>
    <row r="143" spans="1:10" ht="19.5" customHeight="1" x14ac:dyDescent="0.25">
      <c r="A143" s="21">
        <v>2158</v>
      </c>
      <c r="B143" s="19" t="s">
        <v>3967</v>
      </c>
      <c r="C143" s="19" t="s">
        <v>3965</v>
      </c>
      <c r="D143" s="19" t="s">
        <v>4131</v>
      </c>
      <c r="E143" s="19" t="s">
        <v>3966</v>
      </c>
      <c r="F143" s="19" t="s">
        <v>126</v>
      </c>
      <c r="G143" s="19" t="s">
        <v>67</v>
      </c>
      <c r="H143" s="19" t="s">
        <v>94</v>
      </c>
      <c r="I143" s="19">
        <v>3</v>
      </c>
      <c r="J143" s="26">
        <v>0</v>
      </c>
    </row>
    <row r="144" spans="1:10" ht="19.5" customHeight="1" x14ac:dyDescent="0.25">
      <c r="A144" s="21">
        <v>3386</v>
      </c>
      <c r="B144" s="19" t="s">
        <v>107</v>
      </c>
      <c r="C144" s="19" t="s">
        <v>104</v>
      </c>
      <c r="D144" s="19" t="s">
        <v>4132</v>
      </c>
      <c r="E144" s="19" t="s">
        <v>105</v>
      </c>
      <c r="F144" s="19" t="s">
        <v>83</v>
      </c>
      <c r="G144" s="19" t="s">
        <v>28</v>
      </c>
      <c r="H144" s="19" t="s">
        <v>106</v>
      </c>
      <c r="I144" s="19">
        <v>4</v>
      </c>
      <c r="J144" s="26">
        <v>0</v>
      </c>
    </row>
    <row r="145" spans="1:10" ht="19.5" customHeight="1" x14ac:dyDescent="0.25">
      <c r="A145" s="21">
        <v>2327</v>
      </c>
      <c r="B145" s="19" t="s">
        <v>152</v>
      </c>
      <c r="C145" s="19" t="s">
        <v>150</v>
      </c>
      <c r="D145" s="19" t="s">
        <v>4133</v>
      </c>
      <c r="E145" s="19" t="s">
        <v>151</v>
      </c>
      <c r="F145" s="19" t="s">
        <v>93</v>
      </c>
      <c r="G145" s="19" t="s">
        <v>67</v>
      </c>
      <c r="H145" s="19" t="s">
        <v>148</v>
      </c>
      <c r="I145" s="19">
        <v>18</v>
      </c>
      <c r="J145" s="26">
        <v>0</v>
      </c>
    </row>
    <row r="146" spans="1:10" ht="19.5" customHeight="1" x14ac:dyDescent="0.25">
      <c r="A146" s="21">
        <v>2271</v>
      </c>
      <c r="B146" s="19" t="s">
        <v>156</v>
      </c>
      <c r="C146" s="19" t="s">
        <v>153</v>
      </c>
      <c r="D146" s="19" t="s">
        <v>4134</v>
      </c>
      <c r="E146" s="19" t="s">
        <v>154</v>
      </c>
      <c r="F146" s="19" t="s">
        <v>155</v>
      </c>
      <c r="G146" s="19" t="s">
        <v>67</v>
      </c>
      <c r="H146" s="19" t="s">
        <v>148</v>
      </c>
      <c r="I146" s="19">
        <v>37</v>
      </c>
      <c r="J146" s="26">
        <v>0</v>
      </c>
    </row>
    <row r="147" spans="1:10" ht="19.5" customHeight="1" x14ac:dyDescent="0.25">
      <c r="A147" s="21">
        <v>10</v>
      </c>
      <c r="B147" s="19" t="s">
        <v>160</v>
      </c>
      <c r="C147" s="19" t="s">
        <v>157</v>
      </c>
      <c r="D147" s="19" t="s">
        <v>4135</v>
      </c>
      <c r="E147" s="19" t="s">
        <v>158</v>
      </c>
      <c r="F147" s="19" t="s">
        <v>159</v>
      </c>
      <c r="G147" s="19" t="s">
        <v>57</v>
      </c>
      <c r="H147" s="19" t="s">
        <v>148</v>
      </c>
      <c r="I147" s="19">
        <v>3</v>
      </c>
      <c r="J147" s="26">
        <v>0</v>
      </c>
    </row>
    <row r="148" spans="1:10" ht="19.5" customHeight="1" x14ac:dyDescent="0.25">
      <c r="A148" s="21">
        <v>3498</v>
      </c>
      <c r="B148" s="19" t="s">
        <v>194</v>
      </c>
      <c r="C148" s="19" t="s">
        <v>189</v>
      </c>
      <c r="D148" s="19" t="s">
        <v>4136</v>
      </c>
      <c r="E148" s="19" t="s">
        <v>190</v>
      </c>
      <c r="F148" s="19" t="s">
        <v>191</v>
      </c>
      <c r="G148" s="19" t="s">
        <v>192</v>
      </c>
      <c r="H148" s="19" t="s">
        <v>193</v>
      </c>
      <c r="I148" s="19">
        <v>16</v>
      </c>
      <c r="J148" s="26">
        <v>0</v>
      </c>
    </row>
    <row r="149" spans="1:10" ht="19.5" customHeight="1" x14ac:dyDescent="0.25">
      <c r="A149" s="21">
        <v>3526</v>
      </c>
      <c r="B149" s="19" t="s">
        <v>197</v>
      </c>
      <c r="C149" s="19" t="s">
        <v>195</v>
      </c>
      <c r="D149" s="19" t="s">
        <v>4137</v>
      </c>
      <c r="E149" s="19" t="s">
        <v>196</v>
      </c>
      <c r="F149" s="19" t="s">
        <v>8</v>
      </c>
      <c r="G149" s="19" t="s">
        <v>192</v>
      </c>
      <c r="H149" s="19" t="s">
        <v>193</v>
      </c>
      <c r="I149" s="19">
        <v>2</v>
      </c>
      <c r="J149" s="26">
        <v>0</v>
      </c>
    </row>
    <row r="150" spans="1:10" ht="19.5" customHeight="1" x14ac:dyDescent="0.25">
      <c r="A150" s="21">
        <v>5003</v>
      </c>
      <c r="B150" s="19" t="s">
        <v>394</v>
      </c>
      <c r="C150" s="19" t="s">
        <v>392</v>
      </c>
      <c r="D150" s="19" t="s">
        <v>4138</v>
      </c>
      <c r="E150" s="19" t="s">
        <v>393</v>
      </c>
      <c r="F150" s="19" t="s">
        <v>83</v>
      </c>
      <c r="G150" s="19" t="s">
        <v>84</v>
      </c>
      <c r="H150" s="19" t="s">
        <v>106</v>
      </c>
      <c r="I150" s="19">
        <v>31</v>
      </c>
      <c r="J150" s="26">
        <v>0</v>
      </c>
    </row>
    <row r="151" spans="1:10" ht="19.5" customHeight="1" x14ac:dyDescent="0.25">
      <c r="A151" s="21">
        <v>5135</v>
      </c>
      <c r="B151" s="19" t="s">
        <v>1070</v>
      </c>
      <c r="C151" s="19" t="s">
        <v>1068</v>
      </c>
      <c r="D151" s="19" t="s">
        <v>4139</v>
      </c>
      <c r="E151" s="19" t="s">
        <v>1069</v>
      </c>
      <c r="F151" s="19" t="s">
        <v>226</v>
      </c>
      <c r="G151" s="19" t="s">
        <v>67</v>
      </c>
      <c r="H151" s="19" t="s">
        <v>106</v>
      </c>
      <c r="I151" s="19">
        <v>20</v>
      </c>
      <c r="J151" s="26">
        <v>0</v>
      </c>
    </row>
    <row r="152" spans="1:10" ht="19.5" customHeight="1" x14ac:dyDescent="0.25">
      <c r="A152" s="21">
        <v>5068</v>
      </c>
      <c r="B152" s="19" t="s">
        <v>1140</v>
      </c>
      <c r="C152" s="19" t="s">
        <v>1138</v>
      </c>
      <c r="D152" s="19" t="s">
        <v>4140</v>
      </c>
      <c r="E152" s="19" t="s">
        <v>1139</v>
      </c>
      <c r="F152" s="19" t="s">
        <v>1060</v>
      </c>
      <c r="G152" s="19" t="s">
        <v>231</v>
      </c>
      <c r="H152" s="19" t="s">
        <v>442</v>
      </c>
      <c r="I152" s="19">
        <v>8</v>
      </c>
      <c r="J152" s="26">
        <v>0</v>
      </c>
    </row>
    <row r="153" spans="1:10" ht="19.5" customHeight="1" x14ac:dyDescent="0.25">
      <c r="A153" s="21">
        <v>5069</v>
      </c>
      <c r="B153" s="19" t="s">
        <v>1144</v>
      </c>
      <c r="C153" s="19" t="s">
        <v>1141</v>
      </c>
      <c r="D153" s="19" t="s">
        <v>4141</v>
      </c>
      <c r="E153" s="19" t="s">
        <v>1142</v>
      </c>
      <c r="F153" s="19" t="s">
        <v>1143</v>
      </c>
      <c r="G153" s="19" t="s">
        <v>231</v>
      </c>
      <c r="H153" s="19" t="s">
        <v>442</v>
      </c>
      <c r="I153" s="19">
        <v>3</v>
      </c>
      <c r="J153" s="26">
        <v>0</v>
      </c>
    </row>
    <row r="154" spans="1:10" ht="19.5" customHeight="1" x14ac:dyDescent="0.25">
      <c r="A154" s="21">
        <v>5231</v>
      </c>
      <c r="B154" s="19" t="s">
        <v>1496</v>
      </c>
      <c r="C154" s="19" t="s">
        <v>1494</v>
      </c>
      <c r="D154" s="19" t="s">
        <v>4142</v>
      </c>
      <c r="E154" s="19" t="s">
        <v>1495</v>
      </c>
      <c r="F154" s="19" t="s">
        <v>355</v>
      </c>
      <c r="G154" s="19" t="s">
        <v>67</v>
      </c>
      <c r="H154" s="19" t="s">
        <v>106</v>
      </c>
      <c r="I154" s="19">
        <v>4</v>
      </c>
      <c r="J154" s="26">
        <v>0</v>
      </c>
    </row>
    <row r="155" spans="1:10" ht="19.5" customHeight="1" x14ac:dyDescent="0.25">
      <c r="A155" s="21">
        <v>3319</v>
      </c>
      <c r="B155" s="19" t="s">
        <v>1603</v>
      </c>
      <c r="C155" s="19" t="s">
        <v>1601</v>
      </c>
      <c r="D155" s="19" t="s">
        <v>4143</v>
      </c>
      <c r="E155" s="19" t="s">
        <v>1602</v>
      </c>
      <c r="F155" s="19" t="s">
        <v>219</v>
      </c>
      <c r="G155" s="19" t="s">
        <v>67</v>
      </c>
      <c r="H155" s="19" t="s">
        <v>106</v>
      </c>
      <c r="I155" s="19">
        <v>2</v>
      </c>
      <c r="J155" s="26">
        <v>0</v>
      </c>
    </row>
    <row r="156" spans="1:10" ht="19.5" customHeight="1" x14ac:dyDescent="0.25">
      <c r="A156" s="21">
        <v>5561</v>
      </c>
      <c r="B156" s="19" t="s">
        <v>1801</v>
      </c>
      <c r="C156" s="19" t="s">
        <v>1799</v>
      </c>
      <c r="D156" s="19" t="s">
        <v>4144</v>
      </c>
      <c r="E156" s="19" t="s">
        <v>1800</v>
      </c>
      <c r="F156" s="19" t="s">
        <v>83</v>
      </c>
      <c r="G156" s="19" t="s">
        <v>84</v>
      </c>
      <c r="H156" s="19" t="s">
        <v>106</v>
      </c>
      <c r="I156" s="19">
        <v>0</v>
      </c>
      <c r="J156" s="26">
        <v>0</v>
      </c>
    </row>
    <row r="157" spans="1:10" ht="19.5" customHeight="1" x14ac:dyDescent="0.25">
      <c r="A157" s="21">
        <v>5065</v>
      </c>
      <c r="B157" s="19" t="s">
        <v>1852</v>
      </c>
      <c r="C157" s="19" t="s">
        <v>1850</v>
      </c>
      <c r="D157" s="19" t="s">
        <v>4145</v>
      </c>
      <c r="E157" s="19" t="s">
        <v>1851</v>
      </c>
      <c r="F157" s="19" t="s">
        <v>355</v>
      </c>
      <c r="G157" s="19" t="s">
        <v>67</v>
      </c>
      <c r="H157" s="19" t="s">
        <v>193</v>
      </c>
      <c r="I157" s="19">
        <v>275</v>
      </c>
      <c r="J157" s="26">
        <v>0</v>
      </c>
    </row>
    <row r="158" spans="1:10" ht="19.5" customHeight="1" x14ac:dyDescent="0.25">
      <c r="A158" s="21">
        <v>5066</v>
      </c>
      <c r="B158" s="19" t="s">
        <v>1854</v>
      </c>
      <c r="C158" s="19" t="s">
        <v>1853</v>
      </c>
      <c r="D158" s="19" t="s">
        <v>4146</v>
      </c>
      <c r="E158" s="19" t="s">
        <v>1851</v>
      </c>
      <c r="F158" s="19" t="s">
        <v>108</v>
      </c>
      <c r="G158" s="19" t="s">
        <v>281</v>
      </c>
      <c r="H158" s="19" t="s">
        <v>193</v>
      </c>
      <c r="I158" s="19">
        <v>275</v>
      </c>
      <c r="J158" s="26">
        <v>0</v>
      </c>
    </row>
    <row r="159" spans="1:10" ht="19.5" customHeight="1" x14ac:dyDescent="0.25">
      <c r="A159" s="21">
        <v>5164</v>
      </c>
      <c r="B159" s="19" t="s">
        <v>1893</v>
      </c>
      <c r="C159" s="19" t="s">
        <v>1891</v>
      </c>
      <c r="D159" s="19" t="s">
        <v>4147</v>
      </c>
      <c r="E159" s="19" t="s">
        <v>1892</v>
      </c>
      <c r="F159" s="19" t="s">
        <v>226</v>
      </c>
      <c r="G159" s="19" t="s">
        <v>67</v>
      </c>
      <c r="H159" s="19" t="s">
        <v>106</v>
      </c>
      <c r="I159" s="19">
        <v>11</v>
      </c>
      <c r="J159" s="26">
        <v>0</v>
      </c>
    </row>
    <row r="160" spans="1:10" ht="19.5" customHeight="1" x14ac:dyDescent="0.25">
      <c r="A160" s="21">
        <v>3284</v>
      </c>
      <c r="B160" s="19" t="s">
        <v>1909</v>
      </c>
      <c r="C160" s="19" t="s">
        <v>1906</v>
      </c>
      <c r="D160" s="19" t="s">
        <v>4148</v>
      </c>
      <c r="E160" s="19" t="s">
        <v>1907</v>
      </c>
      <c r="F160" s="19" t="s">
        <v>385</v>
      </c>
      <c r="G160" s="19" t="s">
        <v>1908</v>
      </c>
      <c r="H160" s="19" t="s">
        <v>106</v>
      </c>
      <c r="I160" s="19">
        <v>3</v>
      </c>
      <c r="J160" s="26">
        <v>0</v>
      </c>
    </row>
    <row r="161" spans="1:10" ht="19.5" customHeight="1" x14ac:dyDescent="0.25">
      <c r="A161" s="21">
        <v>5246</v>
      </c>
      <c r="B161" s="19" t="s">
        <v>2137</v>
      </c>
      <c r="C161" s="19" t="s">
        <v>2135</v>
      </c>
      <c r="D161" s="19" t="s">
        <v>4149</v>
      </c>
      <c r="E161" s="19" t="s">
        <v>2136</v>
      </c>
      <c r="F161" s="19" t="s">
        <v>543</v>
      </c>
      <c r="G161" s="19" t="s">
        <v>67</v>
      </c>
      <c r="H161" s="19" t="s">
        <v>106</v>
      </c>
      <c r="I161" s="19">
        <v>16</v>
      </c>
      <c r="J161" s="26">
        <v>0</v>
      </c>
    </row>
    <row r="162" spans="1:10" ht="19.5" customHeight="1" x14ac:dyDescent="0.25">
      <c r="A162" s="21">
        <v>5351</v>
      </c>
      <c r="B162" s="19" t="s">
        <v>2149</v>
      </c>
      <c r="C162" s="19" t="s">
        <v>2147</v>
      </c>
      <c r="D162" s="19" t="s">
        <v>4150</v>
      </c>
      <c r="E162" s="19" t="s">
        <v>2148</v>
      </c>
      <c r="F162" s="19" t="s">
        <v>528</v>
      </c>
      <c r="G162" s="19" t="s">
        <v>67</v>
      </c>
      <c r="H162" s="19" t="s">
        <v>106</v>
      </c>
      <c r="I162" s="19">
        <v>1</v>
      </c>
      <c r="J162" s="26">
        <v>0</v>
      </c>
    </row>
    <row r="163" spans="1:10" ht="19.5" customHeight="1" x14ac:dyDescent="0.25">
      <c r="A163" s="21">
        <v>3583</v>
      </c>
      <c r="B163" s="19" t="s">
        <v>2161</v>
      </c>
      <c r="C163" s="19" t="s">
        <v>2159</v>
      </c>
      <c r="D163" s="19" t="s">
        <v>4151</v>
      </c>
      <c r="E163" s="19" t="s">
        <v>2160</v>
      </c>
      <c r="F163" s="19" t="s">
        <v>355</v>
      </c>
      <c r="G163" s="19" t="s">
        <v>84</v>
      </c>
      <c r="H163" s="19" t="s">
        <v>106</v>
      </c>
      <c r="I163" s="19">
        <v>8</v>
      </c>
      <c r="J163" s="26">
        <v>0</v>
      </c>
    </row>
    <row r="164" spans="1:10" ht="19.5" customHeight="1" x14ac:dyDescent="0.25">
      <c r="A164" s="21">
        <v>3611</v>
      </c>
      <c r="B164" s="19" t="s">
        <v>2241</v>
      </c>
      <c r="C164" s="19" t="s">
        <v>2239</v>
      </c>
      <c r="D164" s="19" t="s">
        <v>4152</v>
      </c>
      <c r="E164" s="19" t="s">
        <v>2240</v>
      </c>
      <c r="F164" s="19" t="s">
        <v>66</v>
      </c>
      <c r="G164" s="19" t="s">
        <v>67</v>
      </c>
      <c r="H164" s="19" t="s">
        <v>106</v>
      </c>
      <c r="I164" s="19">
        <v>8</v>
      </c>
      <c r="J164" s="26">
        <v>0</v>
      </c>
    </row>
    <row r="165" spans="1:10" ht="19.5" customHeight="1" x14ac:dyDescent="0.25">
      <c r="A165" s="21">
        <v>5005</v>
      </c>
      <c r="B165" s="19" t="s">
        <v>2578</v>
      </c>
      <c r="C165" s="19" t="s">
        <v>2576</v>
      </c>
      <c r="D165" s="19" t="s">
        <v>4153</v>
      </c>
      <c r="E165" s="19" t="s">
        <v>2577</v>
      </c>
      <c r="F165" s="19" t="s">
        <v>93</v>
      </c>
      <c r="G165" s="19" t="s">
        <v>67</v>
      </c>
      <c r="H165" s="19" t="s">
        <v>106</v>
      </c>
      <c r="I165" s="19">
        <v>10</v>
      </c>
      <c r="J165" s="26">
        <v>0</v>
      </c>
    </row>
    <row r="166" spans="1:10" ht="19.5" customHeight="1" x14ac:dyDescent="0.25">
      <c r="A166" s="21">
        <v>5452</v>
      </c>
      <c r="B166" s="19" t="s">
        <v>2660</v>
      </c>
      <c r="C166" s="19" t="s">
        <v>2658</v>
      </c>
      <c r="D166" s="19" t="s">
        <v>4154</v>
      </c>
      <c r="E166" s="19" t="s">
        <v>2659</v>
      </c>
      <c r="F166" s="19" t="s">
        <v>528</v>
      </c>
      <c r="G166" s="19" t="s">
        <v>67</v>
      </c>
      <c r="H166" s="19" t="s">
        <v>106</v>
      </c>
      <c r="I166" s="19">
        <v>7</v>
      </c>
      <c r="J166" s="26">
        <v>0</v>
      </c>
    </row>
    <row r="167" spans="1:10" ht="19.5" customHeight="1" x14ac:dyDescent="0.25">
      <c r="A167" s="21">
        <v>5322</v>
      </c>
      <c r="B167" s="19" t="s">
        <v>2823</v>
      </c>
      <c r="C167" s="19" t="s">
        <v>2821</v>
      </c>
      <c r="D167" s="19" t="s">
        <v>4155</v>
      </c>
      <c r="E167" s="19" t="s">
        <v>2822</v>
      </c>
      <c r="F167" s="19" t="s">
        <v>83</v>
      </c>
      <c r="G167" s="19" t="s">
        <v>2563</v>
      </c>
      <c r="H167" s="19" t="s">
        <v>106</v>
      </c>
      <c r="I167" s="19">
        <v>1</v>
      </c>
      <c r="J167" s="26">
        <v>0</v>
      </c>
    </row>
    <row r="168" spans="1:10" ht="19.5" customHeight="1" x14ac:dyDescent="0.25">
      <c r="A168" s="21">
        <v>3584</v>
      </c>
      <c r="B168" s="19" t="s">
        <v>2827</v>
      </c>
      <c r="C168" s="19" t="s">
        <v>2824</v>
      </c>
      <c r="D168" s="19" t="s">
        <v>4156</v>
      </c>
      <c r="E168" s="19" t="s">
        <v>2825</v>
      </c>
      <c r="F168" s="19" t="s">
        <v>2826</v>
      </c>
      <c r="G168" s="19" t="s">
        <v>163</v>
      </c>
      <c r="H168" s="19" t="s">
        <v>193</v>
      </c>
      <c r="I168" s="19">
        <v>7</v>
      </c>
      <c r="J168" s="26">
        <v>0</v>
      </c>
    </row>
    <row r="169" spans="1:10" ht="19.5" customHeight="1" x14ac:dyDescent="0.25">
      <c r="A169" s="21">
        <v>3581</v>
      </c>
      <c r="B169" s="19" t="s">
        <v>2958</v>
      </c>
      <c r="C169" s="19" t="s">
        <v>2955</v>
      </c>
      <c r="D169" s="19" t="s">
        <v>4157</v>
      </c>
      <c r="E169" s="19" t="s">
        <v>2956</v>
      </c>
      <c r="F169" s="19" t="s">
        <v>2957</v>
      </c>
      <c r="G169" s="19" t="s">
        <v>67</v>
      </c>
      <c r="H169" s="19" t="s">
        <v>106</v>
      </c>
      <c r="I169" s="19">
        <v>3</v>
      </c>
      <c r="J169" s="26">
        <v>0</v>
      </c>
    </row>
    <row r="170" spans="1:10" ht="19.5" customHeight="1" x14ac:dyDescent="0.25">
      <c r="A170" s="21">
        <v>3251</v>
      </c>
      <c r="B170" s="19" t="s">
        <v>2996</v>
      </c>
      <c r="C170" s="19" t="s">
        <v>2993</v>
      </c>
      <c r="D170" s="19" t="s">
        <v>4158</v>
      </c>
      <c r="E170" s="19" t="s">
        <v>2994</v>
      </c>
      <c r="F170" s="19" t="s">
        <v>2995</v>
      </c>
      <c r="G170" s="19" t="s">
        <v>103</v>
      </c>
      <c r="H170" s="19" t="s">
        <v>106</v>
      </c>
      <c r="I170" s="19">
        <v>181</v>
      </c>
      <c r="J170" s="26">
        <v>0</v>
      </c>
    </row>
    <row r="171" spans="1:10" ht="19.5" customHeight="1" x14ac:dyDescent="0.25">
      <c r="A171" s="21">
        <v>3250</v>
      </c>
      <c r="B171" s="19" t="s">
        <v>2999</v>
      </c>
      <c r="C171" s="19" t="s">
        <v>2997</v>
      </c>
      <c r="D171" s="19" t="s">
        <v>4159</v>
      </c>
      <c r="E171" s="19" t="s">
        <v>2998</v>
      </c>
      <c r="F171" s="19" t="s">
        <v>2875</v>
      </c>
      <c r="G171" s="19" t="s">
        <v>101</v>
      </c>
      <c r="H171" s="19" t="s">
        <v>106</v>
      </c>
      <c r="I171" s="19">
        <v>29</v>
      </c>
      <c r="J171" s="26">
        <v>0</v>
      </c>
    </row>
    <row r="172" spans="1:10" ht="19.5" customHeight="1" x14ac:dyDescent="0.25">
      <c r="A172" s="21">
        <v>3497</v>
      </c>
      <c r="B172" s="19" t="s">
        <v>3074</v>
      </c>
      <c r="C172" s="19" t="s">
        <v>3072</v>
      </c>
      <c r="D172" s="19" t="s">
        <v>4160</v>
      </c>
      <c r="E172" s="19" t="s">
        <v>3073</v>
      </c>
      <c r="F172" s="19" t="s">
        <v>1021</v>
      </c>
      <c r="G172" s="19" t="s">
        <v>163</v>
      </c>
      <c r="H172" s="19" t="s">
        <v>106</v>
      </c>
      <c r="I172" s="19">
        <v>20</v>
      </c>
      <c r="J172" s="26">
        <v>0</v>
      </c>
    </row>
    <row r="173" spans="1:10" ht="19.5" customHeight="1" x14ac:dyDescent="0.25">
      <c r="A173" s="21">
        <v>5261</v>
      </c>
      <c r="B173" s="19" t="s">
        <v>3152</v>
      </c>
      <c r="C173" s="19" t="s">
        <v>3150</v>
      </c>
      <c r="D173" s="19" t="s">
        <v>4161</v>
      </c>
      <c r="E173" s="19" t="s">
        <v>3151</v>
      </c>
      <c r="F173" s="19" t="s">
        <v>555</v>
      </c>
      <c r="G173" s="19" t="s">
        <v>67</v>
      </c>
      <c r="H173" s="19" t="s">
        <v>106</v>
      </c>
      <c r="I173" s="19">
        <v>20</v>
      </c>
      <c r="J173" s="26">
        <v>0</v>
      </c>
    </row>
    <row r="174" spans="1:10" ht="19.5" customHeight="1" x14ac:dyDescent="0.25">
      <c r="A174" s="21">
        <v>5256</v>
      </c>
      <c r="B174" s="19" t="s">
        <v>3159</v>
      </c>
      <c r="C174" s="19" t="s">
        <v>3157</v>
      </c>
      <c r="D174" s="19" t="s">
        <v>4162</v>
      </c>
      <c r="E174" s="19" t="s">
        <v>3158</v>
      </c>
      <c r="F174" s="19" t="s">
        <v>414</v>
      </c>
      <c r="G174" s="19" t="s">
        <v>67</v>
      </c>
      <c r="H174" s="19" t="s">
        <v>106</v>
      </c>
      <c r="I174" s="19">
        <v>21</v>
      </c>
      <c r="J174" s="26">
        <v>0</v>
      </c>
    </row>
    <row r="175" spans="1:10" ht="19.5" customHeight="1" x14ac:dyDescent="0.25">
      <c r="A175" s="21">
        <v>5301</v>
      </c>
      <c r="B175" s="19" t="s">
        <v>3432</v>
      </c>
      <c r="C175" s="19" t="s">
        <v>3430</v>
      </c>
      <c r="D175" s="19" t="s">
        <v>4163</v>
      </c>
      <c r="E175" s="19" t="s">
        <v>3431</v>
      </c>
      <c r="F175" s="19" t="s">
        <v>351</v>
      </c>
      <c r="G175" s="19" t="s">
        <v>67</v>
      </c>
      <c r="H175" s="19" t="s">
        <v>106</v>
      </c>
      <c r="I175" s="19">
        <v>22</v>
      </c>
      <c r="J175" s="26">
        <v>0</v>
      </c>
    </row>
    <row r="176" spans="1:10" ht="19.5" customHeight="1" x14ac:dyDescent="0.25">
      <c r="A176" s="21">
        <v>3317</v>
      </c>
      <c r="B176" s="19" t="s">
        <v>3480</v>
      </c>
      <c r="C176" s="19" t="s">
        <v>3478</v>
      </c>
      <c r="D176" s="19" t="s">
        <v>4164</v>
      </c>
      <c r="E176" s="19" t="s">
        <v>3479</v>
      </c>
      <c r="F176" s="19" t="s">
        <v>126</v>
      </c>
      <c r="G176" s="19" t="s">
        <v>67</v>
      </c>
      <c r="H176" s="19" t="s">
        <v>106</v>
      </c>
      <c r="I176" s="19">
        <v>39</v>
      </c>
      <c r="J176" s="26">
        <v>0</v>
      </c>
    </row>
    <row r="177" spans="1:10" ht="19.5" customHeight="1" x14ac:dyDescent="0.25">
      <c r="A177" s="21">
        <v>3355</v>
      </c>
      <c r="B177" s="19" t="s">
        <v>3483</v>
      </c>
      <c r="C177" s="19" t="s">
        <v>3481</v>
      </c>
      <c r="D177" s="19" t="s">
        <v>4165</v>
      </c>
      <c r="E177" s="19" t="s">
        <v>3479</v>
      </c>
      <c r="F177" s="19" t="s">
        <v>3482</v>
      </c>
      <c r="G177" s="19" t="s">
        <v>681</v>
      </c>
      <c r="H177" s="19" t="s">
        <v>106</v>
      </c>
      <c r="I177" s="19">
        <v>39</v>
      </c>
      <c r="J177" s="26">
        <v>0</v>
      </c>
    </row>
    <row r="178" spans="1:10" ht="19.5" customHeight="1" x14ac:dyDescent="0.25">
      <c r="A178" s="21">
        <v>5508</v>
      </c>
      <c r="B178" s="19" t="s">
        <v>3515</v>
      </c>
      <c r="C178" s="19" t="s">
        <v>3513</v>
      </c>
      <c r="D178" s="19" t="s">
        <v>4166</v>
      </c>
      <c r="E178" s="19" t="s">
        <v>3514</v>
      </c>
      <c r="F178" s="19" t="s">
        <v>226</v>
      </c>
      <c r="G178" s="19" t="s">
        <v>67</v>
      </c>
      <c r="H178" s="19" t="s">
        <v>1943</v>
      </c>
      <c r="I178" s="19">
        <v>13</v>
      </c>
      <c r="J178" s="26">
        <v>0</v>
      </c>
    </row>
    <row r="179" spans="1:10" ht="19.5" customHeight="1" x14ac:dyDescent="0.25">
      <c r="A179" s="21">
        <v>3582</v>
      </c>
      <c r="B179" s="19" t="s">
        <v>3570</v>
      </c>
      <c r="C179" s="19" t="s">
        <v>3568</v>
      </c>
      <c r="D179" s="19" t="s">
        <v>4167</v>
      </c>
      <c r="E179" s="19" t="s">
        <v>3569</v>
      </c>
      <c r="F179" s="19" t="s">
        <v>2291</v>
      </c>
      <c r="G179" s="19" t="s">
        <v>35</v>
      </c>
      <c r="H179" s="19" t="s">
        <v>1228</v>
      </c>
      <c r="I179" s="19">
        <v>2</v>
      </c>
      <c r="J179" s="26">
        <v>0</v>
      </c>
    </row>
    <row r="180" spans="1:10" ht="19.5" customHeight="1" x14ac:dyDescent="0.25">
      <c r="A180" s="21">
        <v>5201</v>
      </c>
      <c r="B180" s="19" t="s">
        <v>3664</v>
      </c>
      <c r="C180" s="19" t="s">
        <v>3662</v>
      </c>
      <c r="D180" s="19" t="s">
        <v>4168</v>
      </c>
      <c r="E180" s="19" t="s">
        <v>3663</v>
      </c>
      <c r="F180" s="19" t="s">
        <v>132</v>
      </c>
      <c r="G180" s="19" t="s">
        <v>67</v>
      </c>
      <c r="H180" s="19" t="s">
        <v>106</v>
      </c>
      <c r="I180" s="19">
        <v>19</v>
      </c>
      <c r="J180" s="26">
        <v>0</v>
      </c>
    </row>
    <row r="181" spans="1:10" ht="19.5" customHeight="1" x14ac:dyDescent="0.25">
      <c r="A181" s="21">
        <v>3333</v>
      </c>
      <c r="B181" s="19" t="s">
        <v>3677</v>
      </c>
      <c r="C181" s="19" t="s">
        <v>3675</v>
      </c>
      <c r="D181" s="19" t="s">
        <v>4169</v>
      </c>
      <c r="E181" s="19" t="s">
        <v>3676</v>
      </c>
      <c r="F181" s="19" t="s">
        <v>528</v>
      </c>
      <c r="G181" s="19" t="s">
        <v>67</v>
      </c>
      <c r="H181" s="19" t="s">
        <v>106</v>
      </c>
      <c r="I181" s="19">
        <v>149</v>
      </c>
      <c r="J181" s="26">
        <v>0</v>
      </c>
    </row>
    <row r="182" spans="1:10" ht="19.5" customHeight="1" x14ac:dyDescent="0.25">
      <c r="A182" s="21">
        <v>3334</v>
      </c>
      <c r="B182" s="19" t="s">
        <v>3680</v>
      </c>
      <c r="C182" s="19" t="s">
        <v>3678</v>
      </c>
      <c r="D182" s="19" t="s">
        <v>4170</v>
      </c>
      <c r="E182" s="19" t="s">
        <v>3676</v>
      </c>
      <c r="F182" s="19" t="s">
        <v>3679</v>
      </c>
      <c r="G182" s="19" t="s">
        <v>161</v>
      </c>
      <c r="H182" s="19" t="s">
        <v>106</v>
      </c>
      <c r="I182" s="19">
        <v>149</v>
      </c>
      <c r="J182" s="26">
        <v>0</v>
      </c>
    </row>
    <row r="183" spans="1:10" ht="19.5" customHeight="1" x14ac:dyDescent="0.25">
      <c r="A183" s="21">
        <v>5141</v>
      </c>
      <c r="B183" s="19" t="s">
        <v>3708</v>
      </c>
      <c r="C183" s="19" t="s">
        <v>3706</v>
      </c>
      <c r="D183" s="19" t="s">
        <v>4171</v>
      </c>
      <c r="E183" s="19" t="s">
        <v>3707</v>
      </c>
      <c r="F183" s="19" t="s">
        <v>3705</v>
      </c>
      <c r="G183" s="19" t="s">
        <v>1146</v>
      </c>
      <c r="H183" s="19" t="s">
        <v>106</v>
      </c>
      <c r="I183" s="19">
        <v>42</v>
      </c>
      <c r="J183" s="26">
        <v>0</v>
      </c>
    </row>
    <row r="184" spans="1:10" ht="19.5" customHeight="1" x14ac:dyDescent="0.25">
      <c r="A184" s="21">
        <v>5202</v>
      </c>
      <c r="B184" s="19" t="s">
        <v>3711</v>
      </c>
      <c r="C184" s="19" t="s">
        <v>3709</v>
      </c>
      <c r="D184" s="19" t="s">
        <v>4172</v>
      </c>
      <c r="E184" s="19" t="s">
        <v>3710</v>
      </c>
      <c r="F184" s="19" t="s">
        <v>66</v>
      </c>
      <c r="G184" s="19" t="s">
        <v>67</v>
      </c>
      <c r="H184" s="19" t="s">
        <v>106</v>
      </c>
      <c r="I184" s="19">
        <v>1</v>
      </c>
      <c r="J184" s="26">
        <v>0</v>
      </c>
    </row>
    <row r="185" spans="1:10" ht="19.5" customHeight="1" x14ac:dyDescent="0.25">
      <c r="A185" s="21">
        <v>3478</v>
      </c>
      <c r="B185" s="19" t="s">
        <v>3719</v>
      </c>
      <c r="C185" s="19" t="s">
        <v>3716</v>
      </c>
      <c r="D185" s="19" t="s">
        <v>4173</v>
      </c>
      <c r="E185" s="19" t="s">
        <v>3717</v>
      </c>
      <c r="F185" s="19" t="s">
        <v>3718</v>
      </c>
      <c r="G185" s="19" t="s">
        <v>163</v>
      </c>
      <c r="H185" s="19" t="s">
        <v>193</v>
      </c>
      <c r="I185" s="19">
        <v>52</v>
      </c>
      <c r="J185" s="26">
        <v>0</v>
      </c>
    </row>
    <row r="186" spans="1:10" ht="19.5" customHeight="1" x14ac:dyDescent="0.25">
      <c r="A186" s="21">
        <v>5219</v>
      </c>
      <c r="B186" s="19" t="s">
        <v>3870</v>
      </c>
      <c r="C186" s="19" t="s">
        <v>3868</v>
      </c>
      <c r="D186" s="19" t="s">
        <v>4174</v>
      </c>
      <c r="E186" s="19" t="s">
        <v>3869</v>
      </c>
      <c r="F186" s="19" t="s">
        <v>545</v>
      </c>
      <c r="G186" s="19" t="s">
        <v>67</v>
      </c>
      <c r="H186" s="19" t="s">
        <v>106</v>
      </c>
      <c r="I186" s="19">
        <v>26</v>
      </c>
      <c r="J186" s="26">
        <v>0</v>
      </c>
    </row>
    <row r="187" spans="1:10" ht="19.5" customHeight="1" x14ac:dyDescent="0.25">
      <c r="A187" s="21">
        <v>282</v>
      </c>
      <c r="B187" s="19" t="s">
        <v>76</v>
      </c>
      <c r="C187" s="19" t="s">
        <v>71</v>
      </c>
      <c r="D187" s="19" t="s">
        <v>4175</v>
      </c>
      <c r="E187" s="19" t="s">
        <v>72</v>
      </c>
      <c r="F187" s="19" t="s">
        <v>73</v>
      </c>
      <c r="G187" s="19" t="s">
        <v>74</v>
      </c>
      <c r="H187" s="19" t="s">
        <v>75</v>
      </c>
      <c r="I187" s="19">
        <v>1</v>
      </c>
      <c r="J187" s="26">
        <v>0</v>
      </c>
    </row>
    <row r="188" spans="1:10" ht="19.5" customHeight="1" x14ac:dyDescent="0.25">
      <c r="A188" s="21">
        <v>5349</v>
      </c>
      <c r="B188" s="19" t="s">
        <v>124</v>
      </c>
      <c r="C188" s="19" t="s">
        <v>121</v>
      </c>
      <c r="D188" s="19" t="s">
        <v>4176</v>
      </c>
      <c r="E188" s="19" t="s">
        <v>122</v>
      </c>
      <c r="F188" s="19" t="s">
        <v>123</v>
      </c>
      <c r="G188" s="19" t="s">
        <v>40</v>
      </c>
      <c r="H188" s="19" t="s">
        <v>75</v>
      </c>
      <c r="I188" s="19">
        <v>10</v>
      </c>
      <c r="J188" s="26">
        <v>0</v>
      </c>
    </row>
    <row r="189" spans="1:10" ht="19.5" customHeight="1" x14ac:dyDescent="0.25">
      <c r="A189" s="21">
        <v>2285</v>
      </c>
      <c r="B189" s="19" t="s">
        <v>134</v>
      </c>
      <c r="C189" s="19" t="s">
        <v>130</v>
      </c>
      <c r="D189" s="19" t="s">
        <v>4177</v>
      </c>
      <c r="E189" s="19" t="s">
        <v>131</v>
      </c>
      <c r="F189" s="19" t="s">
        <v>132</v>
      </c>
      <c r="G189" s="19" t="s">
        <v>67</v>
      </c>
      <c r="H189" s="19" t="s">
        <v>133</v>
      </c>
      <c r="I189" s="19">
        <v>10</v>
      </c>
      <c r="J189" s="26">
        <v>0</v>
      </c>
    </row>
    <row r="190" spans="1:10" ht="19.5" customHeight="1" x14ac:dyDescent="0.25">
      <c r="A190" s="21">
        <v>12</v>
      </c>
      <c r="B190" s="19" t="s">
        <v>178</v>
      </c>
      <c r="C190" s="19" t="s">
        <v>174</v>
      </c>
      <c r="D190" s="19" t="s">
        <v>4178</v>
      </c>
      <c r="E190" s="19" t="s">
        <v>175</v>
      </c>
      <c r="F190" s="19" t="s">
        <v>176</v>
      </c>
      <c r="G190" s="19" t="s">
        <v>97</v>
      </c>
      <c r="H190" s="19" t="s">
        <v>177</v>
      </c>
      <c r="I190" s="19">
        <v>1</v>
      </c>
      <c r="J190" s="26">
        <v>0</v>
      </c>
    </row>
    <row r="191" spans="1:10" ht="19.5" customHeight="1" x14ac:dyDescent="0.25">
      <c r="A191" s="21">
        <v>1767</v>
      </c>
      <c r="B191" s="19" t="s">
        <v>220</v>
      </c>
      <c r="C191" s="19" t="s">
        <v>217</v>
      </c>
      <c r="D191" s="19" t="s">
        <v>4179</v>
      </c>
      <c r="E191" s="19" t="s">
        <v>218</v>
      </c>
      <c r="F191" s="19" t="s">
        <v>219</v>
      </c>
      <c r="G191" s="19" t="s">
        <v>84</v>
      </c>
      <c r="H191" s="19" t="s">
        <v>215</v>
      </c>
      <c r="I191" s="19">
        <v>5</v>
      </c>
      <c r="J191" s="26">
        <v>0</v>
      </c>
    </row>
    <row r="192" spans="1:10" ht="19.5" customHeight="1" x14ac:dyDescent="0.25">
      <c r="A192" s="21">
        <v>5352</v>
      </c>
      <c r="B192" s="19" t="s">
        <v>260</v>
      </c>
      <c r="C192" s="19" t="s">
        <v>258</v>
      </c>
      <c r="D192" s="19" t="s">
        <v>4180</v>
      </c>
      <c r="E192" s="19" t="s">
        <v>256</v>
      </c>
      <c r="F192" s="19" t="s">
        <v>259</v>
      </c>
      <c r="G192" s="19" t="s">
        <v>199</v>
      </c>
      <c r="H192" s="19" t="s">
        <v>257</v>
      </c>
      <c r="I192" s="19">
        <v>1</v>
      </c>
      <c r="J192" s="26">
        <v>0</v>
      </c>
    </row>
    <row r="193" spans="1:10" ht="19.5" customHeight="1" x14ac:dyDescent="0.25">
      <c r="A193" s="21">
        <v>2910</v>
      </c>
      <c r="B193" s="19" t="s">
        <v>279</v>
      </c>
      <c r="C193" s="19" t="s">
        <v>277</v>
      </c>
      <c r="D193" s="19" t="s">
        <v>4181</v>
      </c>
      <c r="E193" s="19" t="s">
        <v>278</v>
      </c>
      <c r="F193" s="19" t="s">
        <v>66</v>
      </c>
      <c r="G193" s="19" t="s">
        <v>119</v>
      </c>
      <c r="H193" s="19" t="s">
        <v>12</v>
      </c>
      <c r="I193" s="19">
        <v>5</v>
      </c>
      <c r="J193" s="26">
        <v>0</v>
      </c>
    </row>
    <row r="194" spans="1:10" ht="19.5" customHeight="1" x14ac:dyDescent="0.25">
      <c r="A194" s="21">
        <v>2331</v>
      </c>
      <c r="B194" s="19" t="s">
        <v>290</v>
      </c>
      <c r="C194" s="19" t="s">
        <v>286</v>
      </c>
      <c r="D194" s="19" t="s">
        <v>4182</v>
      </c>
      <c r="E194" s="19" t="s">
        <v>287</v>
      </c>
      <c r="F194" s="19" t="s">
        <v>288</v>
      </c>
      <c r="G194" s="19" t="s">
        <v>147</v>
      </c>
      <c r="H194" s="19" t="s">
        <v>289</v>
      </c>
      <c r="I194" s="19">
        <v>1</v>
      </c>
      <c r="J194" s="26">
        <v>0</v>
      </c>
    </row>
    <row r="195" spans="1:10" ht="19.5" customHeight="1" x14ac:dyDescent="0.25">
      <c r="A195" s="21">
        <v>5422</v>
      </c>
      <c r="B195" s="19" t="s">
        <v>334</v>
      </c>
      <c r="C195" s="19" t="s">
        <v>332</v>
      </c>
      <c r="D195" s="19" t="s">
        <v>4183</v>
      </c>
      <c r="E195" s="19" t="s">
        <v>333</v>
      </c>
      <c r="F195" s="19" t="s">
        <v>10</v>
      </c>
      <c r="G195" s="19" t="s">
        <v>9</v>
      </c>
      <c r="H195" s="19" t="s">
        <v>215</v>
      </c>
      <c r="I195" s="19">
        <v>1</v>
      </c>
      <c r="J195" s="26">
        <v>0</v>
      </c>
    </row>
    <row r="196" spans="1:10" ht="19.5" customHeight="1" x14ac:dyDescent="0.25">
      <c r="A196" s="21">
        <v>3056</v>
      </c>
      <c r="B196" s="19" t="s">
        <v>352</v>
      </c>
      <c r="C196" s="19" t="s">
        <v>349</v>
      </c>
      <c r="D196" s="19" t="s">
        <v>4184</v>
      </c>
      <c r="E196" s="19" t="s">
        <v>350</v>
      </c>
      <c r="F196" s="19" t="s">
        <v>351</v>
      </c>
      <c r="G196" s="19" t="s">
        <v>67</v>
      </c>
      <c r="H196" s="19" t="s">
        <v>232</v>
      </c>
      <c r="I196" s="19">
        <v>1</v>
      </c>
      <c r="J196" s="26">
        <v>0</v>
      </c>
    </row>
    <row r="197" spans="1:10" ht="19.5" customHeight="1" x14ac:dyDescent="0.25">
      <c r="A197" s="21">
        <v>3064</v>
      </c>
      <c r="B197" s="19" t="s">
        <v>357</v>
      </c>
      <c r="C197" s="19" t="s">
        <v>353</v>
      </c>
      <c r="D197" s="19" t="s">
        <v>4185</v>
      </c>
      <c r="E197" s="19" t="s">
        <v>354</v>
      </c>
      <c r="F197" s="19" t="s">
        <v>355</v>
      </c>
      <c r="G197" s="19" t="s">
        <v>67</v>
      </c>
      <c r="H197" s="19" t="s">
        <v>356</v>
      </c>
      <c r="I197" s="19">
        <v>1</v>
      </c>
      <c r="J197" s="26">
        <v>0</v>
      </c>
    </row>
    <row r="198" spans="1:10" ht="19.5" customHeight="1" x14ac:dyDescent="0.25">
      <c r="A198" s="21">
        <v>3460</v>
      </c>
      <c r="B198" s="19" t="s">
        <v>379</v>
      </c>
      <c r="C198" s="19" t="s">
        <v>377</v>
      </c>
      <c r="D198" s="19" t="s">
        <v>4186</v>
      </c>
      <c r="E198" s="19" t="s">
        <v>370</v>
      </c>
      <c r="F198" s="19" t="s">
        <v>378</v>
      </c>
      <c r="G198" s="19" t="s">
        <v>372</v>
      </c>
      <c r="H198" s="19" t="s">
        <v>75</v>
      </c>
      <c r="I198" s="19">
        <v>1</v>
      </c>
      <c r="J198" s="26">
        <v>0</v>
      </c>
    </row>
    <row r="199" spans="1:10" ht="19.5" customHeight="1" x14ac:dyDescent="0.25">
      <c r="A199" s="21">
        <v>5546</v>
      </c>
      <c r="B199" s="19" t="s">
        <v>406</v>
      </c>
      <c r="C199" s="19" t="s">
        <v>402</v>
      </c>
      <c r="D199" s="19" t="s">
        <v>4187</v>
      </c>
      <c r="E199" s="19" t="s">
        <v>403</v>
      </c>
      <c r="F199" s="19" t="s">
        <v>404</v>
      </c>
      <c r="G199" s="19" t="s">
        <v>405</v>
      </c>
      <c r="H199" s="19" t="s">
        <v>240</v>
      </c>
      <c r="I199" s="19">
        <v>1</v>
      </c>
      <c r="J199" s="26">
        <v>0</v>
      </c>
    </row>
    <row r="200" spans="1:10" ht="19.5" customHeight="1" x14ac:dyDescent="0.25">
      <c r="A200" s="21">
        <v>5412</v>
      </c>
      <c r="B200" s="19" t="s">
        <v>419</v>
      </c>
      <c r="C200" s="19" t="s">
        <v>416</v>
      </c>
      <c r="D200" s="19" t="s">
        <v>4188</v>
      </c>
      <c r="E200" s="19" t="s">
        <v>417</v>
      </c>
      <c r="F200" s="19" t="s">
        <v>412</v>
      </c>
      <c r="G200" s="19" t="s">
        <v>147</v>
      </c>
      <c r="H200" s="19" t="s">
        <v>418</v>
      </c>
      <c r="I200" s="19">
        <v>1</v>
      </c>
      <c r="J200" s="26">
        <v>0</v>
      </c>
    </row>
    <row r="201" spans="1:10" ht="19.5" customHeight="1" x14ac:dyDescent="0.25">
      <c r="A201" s="21">
        <v>2233</v>
      </c>
      <c r="B201" s="19" t="s">
        <v>466</v>
      </c>
      <c r="C201" s="19" t="s">
        <v>464</v>
      </c>
      <c r="D201" s="19" t="s">
        <v>4189</v>
      </c>
      <c r="E201" s="19" t="s">
        <v>465</v>
      </c>
      <c r="F201" s="19" t="s">
        <v>355</v>
      </c>
      <c r="G201" s="19" t="s">
        <v>67</v>
      </c>
      <c r="H201" s="19" t="s">
        <v>68</v>
      </c>
      <c r="I201" s="19">
        <v>1</v>
      </c>
      <c r="J201" s="26">
        <v>0</v>
      </c>
    </row>
    <row r="202" spans="1:10" ht="19.5" customHeight="1" x14ac:dyDescent="0.25">
      <c r="A202" s="21">
        <v>1619</v>
      </c>
      <c r="B202" s="19" t="s">
        <v>515</v>
      </c>
      <c r="C202" s="19" t="s">
        <v>512</v>
      </c>
      <c r="D202" s="19" t="s">
        <v>4190</v>
      </c>
      <c r="E202" s="19" t="s">
        <v>513</v>
      </c>
      <c r="F202" s="19" t="s">
        <v>514</v>
      </c>
      <c r="G202" s="19" t="s">
        <v>239</v>
      </c>
      <c r="H202" s="19" t="s">
        <v>85</v>
      </c>
      <c r="I202" s="19">
        <v>1</v>
      </c>
      <c r="J202" s="26">
        <v>0</v>
      </c>
    </row>
    <row r="203" spans="1:10" ht="19.5" customHeight="1" x14ac:dyDescent="0.25">
      <c r="A203" s="21">
        <v>5376</v>
      </c>
      <c r="B203" s="19" t="s">
        <v>518</v>
      </c>
      <c r="C203" s="19" t="s">
        <v>516</v>
      </c>
      <c r="D203" s="19" t="s">
        <v>4191</v>
      </c>
      <c r="E203" s="19" t="s">
        <v>517</v>
      </c>
      <c r="F203" s="19" t="s">
        <v>355</v>
      </c>
      <c r="G203" s="19" t="s">
        <v>67</v>
      </c>
      <c r="H203" s="19" t="s">
        <v>148</v>
      </c>
      <c r="I203" s="19">
        <v>3</v>
      </c>
      <c r="J203" s="26">
        <v>0</v>
      </c>
    </row>
    <row r="204" spans="1:10" ht="19.5" customHeight="1" x14ac:dyDescent="0.25">
      <c r="A204" s="21">
        <v>1797</v>
      </c>
      <c r="B204" s="19" t="s">
        <v>10</v>
      </c>
      <c r="C204" s="19" t="s">
        <v>519</v>
      </c>
      <c r="D204" s="19" t="s">
        <v>4192</v>
      </c>
      <c r="E204" s="19" t="s">
        <v>520</v>
      </c>
      <c r="F204" s="19" t="s">
        <v>10</v>
      </c>
      <c r="G204" s="19" t="s">
        <v>188</v>
      </c>
      <c r="H204" s="19" t="s">
        <v>521</v>
      </c>
      <c r="I204" s="19">
        <v>1</v>
      </c>
      <c r="J204" s="26">
        <v>0</v>
      </c>
    </row>
    <row r="205" spans="1:10" ht="19.5" customHeight="1" x14ac:dyDescent="0.25">
      <c r="A205" s="21">
        <v>5244</v>
      </c>
      <c r="B205" s="19" t="s">
        <v>568</v>
      </c>
      <c r="C205" s="19" t="s">
        <v>565</v>
      </c>
      <c r="D205" s="19" t="s">
        <v>4193</v>
      </c>
      <c r="E205" s="19" t="s">
        <v>566</v>
      </c>
      <c r="F205" s="19" t="s">
        <v>567</v>
      </c>
      <c r="G205" s="19" t="s">
        <v>77</v>
      </c>
      <c r="H205" s="19" t="s">
        <v>114</v>
      </c>
      <c r="I205" s="19">
        <v>23</v>
      </c>
      <c r="J205" s="26">
        <v>0</v>
      </c>
    </row>
    <row r="206" spans="1:10" ht="19.5" customHeight="1" x14ac:dyDescent="0.25">
      <c r="A206" s="21">
        <v>2620</v>
      </c>
      <c r="B206" s="19" t="s">
        <v>581</v>
      </c>
      <c r="C206" s="19" t="s">
        <v>578</v>
      </c>
      <c r="D206" s="19" t="s">
        <v>4194</v>
      </c>
      <c r="E206" s="19" t="s">
        <v>579</v>
      </c>
      <c r="F206" s="19" t="s">
        <v>580</v>
      </c>
      <c r="G206" s="19" t="s">
        <v>54</v>
      </c>
      <c r="H206" s="19" t="s">
        <v>262</v>
      </c>
      <c r="I206" s="19">
        <v>4</v>
      </c>
      <c r="J206" s="26">
        <v>0</v>
      </c>
    </row>
    <row r="207" spans="1:10" ht="19.5" customHeight="1" x14ac:dyDescent="0.25">
      <c r="A207" s="21">
        <v>3065</v>
      </c>
      <c r="B207" s="19" t="s">
        <v>592</v>
      </c>
      <c r="C207" s="19" t="s">
        <v>590</v>
      </c>
      <c r="D207" s="19" t="s">
        <v>4195</v>
      </c>
      <c r="E207" s="19" t="s">
        <v>591</v>
      </c>
      <c r="F207" s="19" t="s">
        <v>125</v>
      </c>
      <c r="G207" s="19" t="s">
        <v>67</v>
      </c>
      <c r="H207" s="19" t="s">
        <v>232</v>
      </c>
      <c r="I207" s="19">
        <v>4</v>
      </c>
      <c r="J207" s="26">
        <v>0</v>
      </c>
    </row>
    <row r="208" spans="1:10" ht="19.5" customHeight="1" x14ac:dyDescent="0.25">
      <c r="A208" s="21">
        <v>5388</v>
      </c>
      <c r="B208" s="19" t="s">
        <v>607</v>
      </c>
      <c r="C208" s="19" t="s">
        <v>604</v>
      </c>
      <c r="D208" s="19" t="s">
        <v>4196</v>
      </c>
      <c r="E208" s="19" t="s">
        <v>605</v>
      </c>
      <c r="F208" s="19" t="s">
        <v>606</v>
      </c>
      <c r="G208" s="19" t="s">
        <v>9</v>
      </c>
      <c r="H208" s="19" t="s">
        <v>602</v>
      </c>
      <c r="I208" s="19">
        <v>27</v>
      </c>
      <c r="J208" s="26">
        <v>0</v>
      </c>
    </row>
    <row r="209" spans="1:10" ht="19.5" customHeight="1" x14ac:dyDescent="0.25">
      <c r="A209" s="21">
        <v>2109</v>
      </c>
      <c r="B209" s="19" t="s">
        <v>645</v>
      </c>
      <c r="C209" s="19" t="s">
        <v>640</v>
      </c>
      <c r="D209" s="19" t="s">
        <v>4197</v>
      </c>
      <c r="E209" s="19" t="s">
        <v>641</v>
      </c>
      <c r="F209" s="19" t="s">
        <v>642</v>
      </c>
      <c r="G209" s="19" t="s">
        <v>643</v>
      </c>
      <c r="H209" s="19" t="s">
        <v>644</v>
      </c>
      <c r="I209" s="19">
        <v>1</v>
      </c>
      <c r="J209" s="26">
        <v>0</v>
      </c>
    </row>
    <row r="210" spans="1:10" ht="19.5" customHeight="1" x14ac:dyDescent="0.25">
      <c r="A210" s="21">
        <v>187</v>
      </c>
      <c r="B210" s="19" t="s">
        <v>650</v>
      </c>
      <c r="C210" s="19" t="s">
        <v>646</v>
      </c>
      <c r="D210" s="19" t="s">
        <v>4198</v>
      </c>
      <c r="E210" s="19" t="s">
        <v>647</v>
      </c>
      <c r="F210" s="19" t="s">
        <v>648</v>
      </c>
      <c r="G210" s="19" t="s">
        <v>649</v>
      </c>
      <c r="H210" s="19" t="s">
        <v>75</v>
      </c>
      <c r="I210" s="19">
        <v>21</v>
      </c>
      <c r="J210" s="26">
        <v>0</v>
      </c>
    </row>
    <row r="211" spans="1:10" ht="19.5" customHeight="1" x14ac:dyDescent="0.25">
      <c r="A211" s="21">
        <v>5381</v>
      </c>
      <c r="B211" s="19" t="s">
        <v>656</v>
      </c>
      <c r="C211" s="19" t="s">
        <v>654</v>
      </c>
      <c r="D211" s="19" t="s">
        <v>4199</v>
      </c>
      <c r="E211" s="19" t="s">
        <v>655</v>
      </c>
      <c r="F211" s="19" t="s">
        <v>198</v>
      </c>
      <c r="G211" s="19" t="s">
        <v>199</v>
      </c>
      <c r="H211" s="19" t="s">
        <v>148</v>
      </c>
      <c r="I211" s="19">
        <v>10</v>
      </c>
      <c r="J211" s="26">
        <v>0</v>
      </c>
    </row>
    <row r="212" spans="1:10" ht="19.5" customHeight="1" x14ac:dyDescent="0.25">
      <c r="A212" s="21">
        <v>1725</v>
      </c>
      <c r="B212" s="19" t="s">
        <v>676</v>
      </c>
      <c r="C212" s="19" t="s">
        <v>674</v>
      </c>
      <c r="D212" s="19" t="s">
        <v>4200</v>
      </c>
      <c r="E212" s="19" t="s">
        <v>675</v>
      </c>
      <c r="F212" s="19" t="s">
        <v>555</v>
      </c>
      <c r="G212" s="19" t="s">
        <v>67</v>
      </c>
      <c r="H212" s="19" t="s">
        <v>455</v>
      </c>
      <c r="I212" s="19">
        <v>2</v>
      </c>
      <c r="J212" s="26">
        <v>0</v>
      </c>
    </row>
    <row r="213" spans="1:10" ht="19.5" customHeight="1" x14ac:dyDescent="0.25">
      <c r="A213" s="21">
        <v>288</v>
      </c>
      <c r="B213" s="19" t="s">
        <v>689</v>
      </c>
      <c r="C213" s="19" t="s">
        <v>686</v>
      </c>
      <c r="D213" s="19" t="s">
        <v>4201</v>
      </c>
      <c r="E213" s="19" t="s">
        <v>687</v>
      </c>
      <c r="F213" s="19" t="s">
        <v>688</v>
      </c>
      <c r="G213" s="19" t="s">
        <v>74</v>
      </c>
      <c r="H213" s="19" t="s">
        <v>75</v>
      </c>
      <c r="I213" s="19">
        <v>1</v>
      </c>
      <c r="J213" s="26">
        <v>0</v>
      </c>
    </row>
    <row r="214" spans="1:10" ht="19.5" customHeight="1" x14ac:dyDescent="0.25">
      <c r="A214" s="21">
        <v>2101</v>
      </c>
      <c r="B214" s="19" t="s">
        <v>707</v>
      </c>
      <c r="C214" s="19" t="s">
        <v>705</v>
      </c>
      <c r="D214" s="19" t="s">
        <v>4202</v>
      </c>
      <c r="E214" s="19" t="s">
        <v>706</v>
      </c>
      <c r="F214" s="19" t="s">
        <v>10</v>
      </c>
      <c r="G214" s="19" t="s">
        <v>9</v>
      </c>
      <c r="H214" s="19" t="s">
        <v>224</v>
      </c>
      <c r="I214" s="19">
        <v>1</v>
      </c>
      <c r="J214" s="26">
        <v>0</v>
      </c>
    </row>
    <row r="215" spans="1:10" ht="19.5" customHeight="1" x14ac:dyDescent="0.25">
      <c r="A215" s="21">
        <v>3590</v>
      </c>
      <c r="B215" s="19" t="s">
        <v>710</v>
      </c>
      <c r="C215" s="19" t="s">
        <v>708</v>
      </c>
      <c r="D215" s="19" t="s">
        <v>4203</v>
      </c>
      <c r="E215" s="19" t="s">
        <v>709</v>
      </c>
      <c r="F215" s="19" t="s">
        <v>198</v>
      </c>
      <c r="G215" s="19" t="s">
        <v>61</v>
      </c>
      <c r="H215" s="19" t="s">
        <v>82</v>
      </c>
      <c r="I215" s="19">
        <v>1</v>
      </c>
      <c r="J215" s="26">
        <v>0</v>
      </c>
    </row>
    <row r="216" spans="1:10" ht="19.5" customHeight="1" x14ac:dyDescent="0.25">
      <c r="A216" s="21">
        <v>3414</v>
      </c>
      <c r="B216" s="19" t="s">
        <v>749</v>
      </c>
      <c r="C216" s="19" t="s">
        <v>746</v>
      </c>
      <c r="D216" s="19" t="s">
        <v>4204</v>
      </c>
      <c r="E216" s="19" t="s">
        <v>747</v>
      </c>
      <c r="F216" s="19" t="s">
        <v>125</v>
      </c>
      <c r="G216" s="19" t="s">
        <v>231</v>
      </c>
      <c r="H216" s="19" t="s">
        <v>748</v>
      </c>
      <c r="I216" s="19">
        <v>1</v>
      </c>
      <c r="J216" s="26">
        <v>0</v>
      </c>
    </row>
    <row r="217" spans="1:10" ht="19.5" customHeight="1" x14ac:dyDescent="0.25">
      <c r="A217" s="21">
        <v>3415</v>
      </c>
      <c r="B217" s="19" t="s">
        <v>752</v>
      </c>
      <c r="C217" s="19" t="s">
        <v>750</v>
      </c>
      <c r="D217" s="19" t="s">
        <v>4205</v>
      </c>
      <c r="E217" s="19" t="s">
        <v>751</v>
      </c>
      <c r="F217" s="19" t="s">
        <v>219</v>
      </c>
      <c r="G217" s="19" t="s">
        <v>231</v>
      </c>
      <c r="H217" s="19" t="s">
        <v>748</v>
      </c>
      <c r="I217" s="19">
        <v>1</v>
      </c>
      <c r="J217" s="26">
        <v>0</v>
      </c>
    </row>
    <row r="218" spans="1:10" ht="19.5" customHeight="1" x14ac:dyDescent="0.25">
      <c r="A218" s="21">
        <v>2767</v>
      </c>
      <c r="B218" s="19" t="s">
        <v>767</v>
      </c>
      <c r="C218" s="19" t="s">
        <v>763</v>
      </c>
      <c r="D218" s="19" t="s">
        <v>4206</v>
      </c>
      <c r="E218" s="19" t="s">
        <v>764</v>
      </c>
      <c r="F218" s="19" t="s">
        <v>765</v>
      </c>
      <c r="G218" s="19" t="s">
        <v>766</v>
      </c>
      <c r="H218" s="19" t="s">
        <v>148</v>
      </c>
      <c r="I218" s="19">
        <v>5</v>
      </c>
      <c r="J218" s="26">
        <v>0</v>
      </c>
    </row>
    <row r="219" spans="1:10" ht="19.5" customHeight="1" x14ac:dyDescent="0.25">
      <c r="A219" s="21">
        <v>2778</v>
      </c>
      <c r="B219" s="19" t="s">
        <v>809</v>
      </c>
      <c r="C219" s="19" t="s">
        <v>807</v>
      </c>
      <c r="D219" s="19" t="s">
        <v>4207</v>
      </c>
      <c r="E219" s="19" t="s">
        <v>808</v>
      </c>
      <c r="F219" s="19" t="s">
        <v>532</v>
      </c>
      <c r="G219" s="19" t="s">
        <v>103</v>
      </c>
      <c r="H219" s="19" t="s">
        <v>12</v>
      </c>
      <c r="I219" s="19">
        <v>1</v>
      </c>
      <c r="J219" s="26">
        <v>0</v>
      </c>
    </row>
    <row r="220" spans="1:10" ht="19.5" customHeight="1" x14ac:dyDescent="0.25">
      <c r="A220" s="21">
        <v>5062</v>
      </c>
      <c r="B220" s="19" t="s">
        <v>884</v>
      </c>
      <c r="C220" s="19" t="s">
        <v>882</v>
      </c>
      <c r="D220" s="19" t="s">
        <v>4208</v>
      </c>
      <c r="E220" s="19" t="s">
        <v>883</v>
      </c>
      <c r="F220" s="19" t="s">
        <v>770</v>
      </c>
      <c r="G220" s="19" t="s">
        <v>84</v>
      </c>
      <c r="H220" s="19" t="s">
        <v>94</v>
      </c>
      <c r="I220" s="19">
        <v>72</v>
      </c>
      <c r="J220" s="26">
        <v>0</v>
      </c>
    </row>
    <row r="221" spans="1:10" ht="19.5" customHeight="1" x14ac:dyDescent="0.25">
      <c r="A221" s="21">
        <v>5063</v>
      </c>
      <c r="B221" s="19" t="s">
        <v>888</v>
      </c>
      <c r="C221" s="19" t="s">
        <v>885</v>
      </c>
      <c r="D221" s="19" t="s">
        <v>4209</v>
      </c>
      <c r="E221" s="19" t="s">
        <v>883</v>
      </c>
      <c r="F221" s="19" t="s">
        <v>886</v>
      </c>
      <c r="G221" s="19" t="s">
        <v>887</v>
      </c>
      <c r="H221" s="19" t="s">
        <v>94</v>
      </c>
      <c r="I221" s="19">
        <v>72</v>
      </c>
      <c r="J221" s="26">
        <v>0</v>
      </c>
    </row>
    <row r="222" spans="1:10" ht="19.5" customHeight="1" x14ac:dyDescent="0.25">
      <c r="A222" s="21">
        <v>2706</v>
      </c>
      <c r="B222" s="19" t="s">
        <v>10</v>
      </c>
      <c r="C222" s="19" t="s">
        <v>896</v>
      </c>
      <c r="D222" s="19" t="s">
        <v>4210</v>
      </c>
      <c r="E222" s="19" t="s">
        <v>897</v>
      </c>
      <c r="F222" s="19" t="s">
        <v>898</v>
      </c>
      <c r="G222" s="19" t="s">
        <v>899</v>
      </c>
      <c r="H222" s="19" t="s">
        <v>521</v>
      </c>
      <c r="I222" s="19">
        <v>1</v>
      </c>
      <c r="J222" s="26">
        <v>0</v>
      </c>
    </row>
    <row r="223" spans="1:10" ht="19.5" customHeight="1" x14ac:dyDescent="0.25">
      <c r="A223" s="21">
        <v>5398</v>
      </c>
      <c r="B223" s="19" t="s">
        <v>995</v>
      </c>
      <c r="C223" s="19" t="s">
        <v>991</v>
      </c>
      <c r="D223" s="19" t="s">
        <v>4211</v>
      </c>
      <c r="E223" s="19" t="s">
        <v>992</v>
      </c>
      <c r="F223" s="19" t="s">
        <v>993</v>
      </c>
      <c r="G223" s="19" t="s">
        <v>994</v>
      </c>
      <c r="H223" s="19" t="s">
        <v>75</v>
      </c>
      <c r="I223" s="19">
        <v>215</v>
      </c>
      <c r="J223" s="26">
        <v>0</v>
      </c>
    </row>
    <row r="224" spans="1:10" ht="19.5" customHeight="1" x14ac:dyDescent="0.25">
      <c r="A224" s="21">
        <v>1107</v>
      </c>
      <c r="B224" s="19" t="s">
        <v>1006</v>
      </c>
      <c r="C224" s="19" t="s">
        <v>1004</v>
      </c>
      <c r="D224" s="19" t="s">
        <v>4212</v>
      </c>
      <c r="E224" s="19" t="s">
        <v>1005</v>
      </c>
      <c r="F224" s="19" t="s">
        <v>8</v>
      </c>
      <c r="G224" s="19" t="s">
        <v>563</v>
      </c>
      <c r="H224" s="19" t="s">
        <v>172</v>
      </c>
      <c r="I224" s="19">
        <v>1</v>
      </c>
      <c r="J224" s="26">
        <v>0</v>
      </c>
    </row>
    <row r="225" spans="1:10" ht="19.5" customHeight="1" x14ac:dyDescent="0.25">
      <c r="A225" s="21">
        <v>2557</v>
      </c>
      <c r="B225" s="19" t="s">
        <v>1057</v>
      </c>
      <c r="C225" s="19" t="s">
        <v>1054</v>
      </c>
      <c r="D225" s="19" t="s">
        <v>4213</v>
      </c>
      <c r="E225" s="19" t="s">
        <v>1055</v>
      </c>
      <c r="F225" s="19" t="s">
        <v>1056</v>
      </c>
      <c r="G225" s="19" t="s">
        <v>40</v>
      </c>
      <c r="H225" s="19" t="s">
        <v>273</v>
      </c>
      <c r="I225" s="19">
        <v>1</v>
      </c>
      <c r="J225" s="26">
        <v>0</v>
      </c>
    </row>
    <row r="226" spans="1:10" ht="19.5" customHeight="1" x14ac:dyDescent="0.25">
      <c r="A226" s="21">
        <v>5317</v>
      </c>
      <c r="B226" s="19" t="s">
        <v>1064</v>
      </c>
      <c r="C226" s="19" t="s">
        <v>1063</v>
      </c>
      <c r="D226" s="19" t="s">
        <v>4214</v>
      </c>
      <c r="E226" s="19" t="s">
        <v>1059</v>
      </c>
      <c r="F226" s="19" t="s">
        <v>1060</v>
      </c>
      <c r="G226" s="19" t="s">
        <v>544</v>
      </c>
      <c r="H226" s="19" t="s">
        <v>628</v>
      </c>
      <c r="I226" s="19">
        <v>1</v>
      </c>
      <c r="J226" s="26">
        <v>0</v>
      </c>
    </row>
    <row r="227" spans="1:10" ht="19.5" customHeight="1" x14ac:dyDescent="0.25">
      <c r="A227" s="21">
        <v>2692</v>
      </c>
      <c r="B227" s="19" t="s">
        <v>1093</v>
      </c>
      <c r="C227" s="19" t="s">
        <v>1091</v>
      </c>
      <c r="D227" s="19" t="s">
        <v>4215</v>
      </c>
      <c r="E227" s="19" t="s">
        <v>1092</v>
      </c>
      <c r="F227" s="19" t="s">
        <v>612</v>
      </c>
      <c r="G227" s="19" t="s">
        <v>48</v>
      </c>
      <c r="H227" s="19" t="s">
        <v>29</v>
      </c>
      <c r="I227" s="19">
        <v>1</v>
      </c>
      <c r="J227" s="26">
        <v>0</v>
      </c>
    </row>
    <row r="228" spans="1:10" ht="19.5" customHeight="1" x14ac:dyDescent="0.25">
      <c r="A228" s="21">
        <v>3455</v>
      </c>
      <c r="B228" s="19" t="s">
        <v>1097</v>
      </c>
      <c r="C228" s="19" t="s">
        <v>1094</v>
      </c>
      <c r="D228" s="19" t="s">
        <v>4216</v>
      </c>
      <c r="E228" s="19" t="s">
        <v>1095</v>
      </c>
      <c r="F228" s="19" t="s">
        <v>1096</v>
      </c>
      <c r="G228" s="19" t="s">
        <v>643</v>
      </c>
      <c r="H228" s="19" t="s">
        <v>644</v>
      </c>
      <c r="I228" s="19">
        <v>1</v>
      </c>
      <c r="J228" s="26">
        <v>0</v>
      </c>
    </row>
    <row r="229" spans="1:10" ht="19.5" customHeight="1" x14ac:dyDescent="0.25">
      <c r="A229" s="21">
        <v>5118</v>
      </c>
      <c r="B229" s="19" t="s">
        <v>1116</v>
      </c>
      <c r="C229" s="19" t="s">
        <v>1114</v>
      </c>
      <c r="D229" s="19" t="s">
        <v>4217</v>
      </c>
      <c r="E229" s="19" t="s">
        <v>1115</v>
      </c>
      <c r="F229" s="19" t="s">
        <v>93</v>
      </c>
      <c r="G229" s="19" t="s">
        <v>67</v>
      </c>
      <c r="H229" s="19" t="s">
        <v>338</v>
      </c>
      <c r="I229" s="19">
        <v>1</v>
      </c>
      <c r="J229" s="26">
        <v>0</v>
      </c>
    </row>
    <row r="230" spans="1:10" ht="19.5" customHeight="1" x14ac:dyDescent="0.25">
      <c r="A230" s="21">
        <v>2929</v>
      </c>
      <c r="B230" s="19" t="s">
        <v>1137</v>
      </c>
      <c r="C230" s="19" t="s">
        <v>1135</v>
      </c>
      <c r="D230" s="19" t="s">
        <v>4218</v>
      </c>
      <c r="E230" s="19" t="s">
        <v>1136</v>
      </c>
      <c r="F230" s="19" t="s">
        <v>355</v>
      </c>
      <c r="G230" s="19" t="s">
        <v>67</v>
      </c>
      <c r="H230" s="19" t="s">
        <v>94</v>
      </c>
      <c r="I230" s="19">
        <v>16</v>
      </c>
      <c r="J230" s="26">
        <v>0</v>
      </c>
    </row>
    <row r="231" spans="1:10" ht="19.5" customHeight="1" x14ac:dyDescent="0.25">
      <c r="A231" s="21">
        <v>3263</v>
      </c>
      <c r="B231" s="19" t="s">
        <v>1149</v>
      </c>
      <c r="C231" s="19" t="s">
        <v>1147</v>
      </c>
      <c r="D231" s="19" t="s">
        <v>4219</v>
      </c>
      <c r="E231" s="19" t="s">
        <v>1148</v>
      </c>
      <c r="F231" s="19" t="s">
        <v>83</v>
      </c>
      <c r="G231" s="19" t="s">
        <v>67</v>
      </c>
      <c r="H231" s="19" t="s">
        <v>247</v>
      </c>
      <c r="I231" s="19">
        <v>1</v>
      </c>
      <c r="J231" s="26">
        <v>0</v>
      </c>
    </row>
    <row r="232" spans="1:10" ht="19.5" customHeight="1" x14ac:dyDescent="0.25">
      <c r="A232" s="21">
        <v>1178</v>
      </c>
      <c r="B232" s="19" t="s">
        <v>1153</v>
      </c>
      <c r="C232" s="19" t="s">
        <v>1150</v>
      </c>
      <c r="D232" s="19" t="s">
        <v>4220</v>
      </c>
      <c r="E232" s="19" t="s">
        <v>1151</v>
      </c>
      <c r="F232" s="19" t="s">
        <v>1152</v>
      </c>
      <c r="G232" s="19" t="s">
        <v>163</v>
      </c>
      <c r="H232" s="19" t="s">
        <v>232</v>
      </c>
      <c r="I232" s="19">
        <v>2</v>
      </c>
      <c r="J232" s="26">
        <v>0</v>
      </c>
    </row>
    <row r="233" spans="1:10" ht="19.5" customHeight="1" x14ac:dyDescent="0.25">
      <c r="A233" s="21">
        <v>3131</v>
      </c>
      <c r="B233" s="19" t="s">
        <v>1169</v>
      </c>
      <c r="C233" s="19" t="s">
        <v>1167</v>
      </c>
      <c r="D233" s="19" t="s">
        <v>4221</v>
      </c>
      <c r="E233" s="19" t="s">
        <v>1168</v>
      </c>
      <c r="F233" s="19" t="s">
        <v>385</v>
      </c>
      <c r="G233" s="19" t="s">
        <v>67</v>
      </c>
      <c r="H233" s="19" t="s">
        <v>94</v>
      </c>
      <c r="I233" s="19">
        <v>17</v>
      </c>
      <c r="J233" s="26">
        <v>0</v>
      </c>
    </row>
    <row r="234" spans="1:10" ht="19.5" customHeight="1" x14ac:dyDescent="0.25">
      <c r="A234" s="21">
        <v>3033</v>
      </c>
      <c r="B234" s="19" t="s">
        <v>1172</v>
      </c>
      <c r="C234" s="19" t="s">
        <v>1170</v>
      </c>
      <c r="D234" s="19" t="s">
        <v>4222</v>
      </c>
      <c r="E234" s="19" t="s">
        <v>1171</v>
      </c>
      <c r="F234" s="19" t="s">
        <v>83</v>
      </c>
      <c r="G234" s="19" t="s">
        <v>67</v>
      </c>
      <c r="H234" s="19" t="s">
        <v>94</v>
      </c>
      <c r="I234" s="19">
        <v>65</v>
      </c>
      <c r="J234" s="26">
        <v>0</v>
      </c>
    </row>
    <row r="235" spans="1:10" ht="19.5" customHeight="1" x14ac:dyDescent="0.25">
      <c r="A235" s="21">
        <v>3053</v>
      </c>
      <c r="B235" s="19" t="s">
        <v>1183</v>
      </c>
      <c r="C235" s="19" t="s">
        <v>1181</v>
      </c>
      <c r="D235" s="19" t="s">
        <v>4223</v>
      </c>
      <c r="E235" s="19" t="s">
        <v>1171</v>
      </c>
      <c r="F235" s="19" t="s">
        <v>1182</v>
      </c>
      <c r="G235" s="19" t="s">
        <v>681</v>
      </c>
      <c r="H235" s="19" t="s">
        <v>94</v>
      </c>
      <c r="I235" s="19">
        <v>65</v>
      </c>
      <c r="J235" s="26">
        <v>0</v>
      </c>
    </row>
    <row r="236" spans="1:10" ht="19.5" customHeight="1" x14ac:dyDescent="0.25">
      <c r="A236" s="21">
        <v>3535</v>
      </c>
      <c r="B236" s="19" t="s">
        <v>1189</v>
      </c>
      <c r="C236" s="19" t="s">
        <v>1187</v>
      </c>
      <c r="D236" s="19" t="s">
        <v>4224</v>
      </c>
      <c r="E236" s="19" t="s">
        <v>1188</v>
      </c>
      <c r="F236" s="19" t="s">
        <v>545</v>
      </c>
      <c r="G236" s="19" t="s">
        <v>161</v>
      </c>
      <c r="H236" s="19" t="s">
        <v>186</v>
      </c>
      <c r="I236" s="19">
        <v>182</v>
      </c>
      <c r="J236" s="26">
        <v>0</v>
      </c>
    </row>
    <row r="237" spans="1:10" ht="19.5" customHeight="1" x14ac:dyDescent="0.25">
      <c r="A237" s="21">
        <v>1689</v>
      </c>
      <c r="B237" s="19" t="s">
        <v>1193</v>
      </c>
      <c r="C237" s="19" t="s">
        <v>1190</v>
      </c>
      <c r="D237" s="19" t="s">
        <v>4225</v>
      </c>
      <c r="E237" s="19" t="s">
        <v>1191</v>
      </c>
      <c r="F237" s="19" t="s">
        <v>1192</v>
      </c>
      <c r="G237" s="19" t="s">
        <v>97</v>
      </c>
      <c r="H237" s="19" t="s">
        <v>186</v>
      </c>
      <c r="I237" s="19">
        <v>25</v>
      </c>
      <c r="J237" s="26">
        <v>0</v>
      </c>
    </row>
    <row r="238" spans="1:10" ht="19.5" customHeight="1" x14ac:dyDescent="0.25">
      <c r="A238" s="21">
        <v>2977</v>
      </c>
      <c r="B238" s="19" t="s">
        <v>1237</v>
      </c>
      <c r="C238" s="19" t="s">
        <v>1235</v>
      </c>
      <c r="D238" s="19" t="s">
        <v>4226</v>
      </c>
      <c r="E238" s="19" t="s">
        <v>1236</v>
      </c>
      <c r="F238" s="19" t="s">
        <v>219</v>
      </c>
      <c r="G238" s="19" t="s">
        <v>67</v>
      </c>
      <c r="H238" s="19" t="s">
        <v>262</v>
      </c>
      <c r="I238" s="19">
        <v>44</v>
      </c>
      <c r="J238" s="26">
        <v>0</v>
      </c>
    </row>
    <row r="239" spans="1:10" ht="19.5" customHeight="1" x14ac:dyDescent="0.25">
      <c r="A239" s="21">
        <v>3594</v>
      </c>
      <c r="B239" s="19" t="s">
        <v>1247</v>
      </c>
      <c r="C239" s="19" t="s">
        <v>1245</v>
      </c>
      <c r="D239" s="19" t="s">
        <v>4227</v>
      </c>
      <c r="E239" s="19" t="s">
        <v>1246</v>
      </c>
      <c r="F239" s="19" t="s">
        <v>226</v>
      </c>
      <c r="G239" s="19" t="s">
        <v>67</v>
      </c>
      <c r="H239" s="19" t="s">
        <v>893</v>
      </c>
      <c r="I239" s="19">
        <v>13</v>
      </c>
      <c r="J239" s="26">
        <v>0</v>
      </c>
    </row>
    <row r="240" spans="1:10" ht="19.5" customHeight="1" x14ac:dyDescent="0.25">
      <c r="A240" s="21">
        <v>2272</v>
      </c>
      <c r="B240" s="19" t="s">
        <v>1291</v>
      </c>
      <c r="C240" s="19" t="s">
        <v>1289</v>
      </c>
      <c r="D240" s="19" t="s">
        <v>4228</v>
      </c>
      <c r="E240" s="19" t="s">
        <v>1290</v>
      </c>
      <c r="F240" s="19" t="s">
        <v>555</v>
      </c>
      <c r="G240" s="19" t="s">
        <v>67</v>
      </c>
      <c r="H240" s="19" t="s">
        <v>431</v>
      </c>
      <c r="I240" s="19">
        <v>43</v>
      </c>
      <c r="J240" s="26">
        <v>0</v>
      </c>
    </row>
    <row r="241" spans="1:10" ht="19.5" customHeight="1" x14ac:dyDescent="0.25">
      <c r="A241" s="21">
        <v>2663</v>
      </c>
      <c r="B241" s="19" t="s">
        <v>1352</v>
      </c>
      <c r="C241" s="19" t="s">
        <v>1349</v>
      </c>
      <c r="D241" s="19" t="s">
        <v>4229</v>
      </c>
      <c r="E241" s="19" t="s">
        <v>1350</v>
      </c>
      <c r="F241" s="19" t="s">
        <v>1351</v>
      </c>
      <c r="G241" s="19" t="s">
        <v>1146</v>
      </c>
      <c r="H241" s="19" t="s">
        <v>717</v>
      </c>
      <c r="I241" s="19">
        <v>1</v>
      </c>
      <c r="J241" s="26">
        <v>0</v>
      </c>
    </row>
    <row r="242" spans="1:10" ht="19.5" customHeight="1" x14ac:dyDescent="0.25">
      <c r="A242" s="21">
        <v>3561</v>
      </c>
      <c r="B242" s="19" t="s">
        <v>1361</v>
      </c>
      <c r="C242" s="19" t="s">
        <v>1359</v>
      </c>
      <c r="D242" s="19" t="s">
        <v>4230</v>
      </c>
      <c r="E242" s="19" t="s">
        <v>1360</v>
      </c>
      <c r="F242" s="19" t="s">
        <v>259</v>
      </c>
      <c r="G242" s="19" t="s">
        <v>649</v>
      </c>
      <c r="H242" s="19" t="s">
        <v>232</v>
      </c>
      <c r="I242" s="19">
        <v>4</v>
      </c>
      <c r="J242" s="26">
        <v>0</v>
      </c>
    </row>
    <row r="243" spans="1:10" ht="19.5" customHeight="1" x14ac:dyDescent="0.25">
      <c r="A243" s="21">
        <v>2389</v>
      </c>
      <c r="B243" s="19" t="s">
        <v>1424</v>
      </c>
      <c r="C243" s="19" t="s">
        <v>1421</v>
      </c>
      <c r="D243" s="19" t="s">
        <v>4231</v>
      </c>
      <c r="E243" s="19" t="s">
        <v>1422</v>
      </c>
      <c r="F243" s="19" t="s">
        <v>1423</v>
      </c>
      <c r="G243" s="19" t="s">
        <v>643</v>
      </c>
      <c r="H243" s="19" t="s">
        <v>644</v>
      </c>
      <c r="I243" s="19">
        <v>17</v>
      </c>
      <c r="J243" s="26">
        <v>0</v>
      </c>
    </row>
    <row r="244" spans="1:10" ht="19.5" customHeight="1" x14ac:dyDescent="0.25">
      <c r="A244" s="21">
        <v>1131</v>
      </c>
      <c r="B244" s="19" t="s">
        <v>1520</v>
      </c>
      <c r="C244" s="19" t="s">
        <v>1518</v>
      </c>
      <c r="D244" s="19" t="s">
        <v>4232</v>
      </c>
      <c r="E244" s="19" t="s">
        <v>1519</v>
      </c>
      <c r="F244" s="19" t="s">
        <v>1009</v>
      </c>
      <c r="G244" s="19" t="s">
        <v>101</v>
      </c>
      <c r="H244" s="19" t="s">
        <v>262</v>
      </c>
      <c r="I244" s="19">
        <v>6</v>
      </c>
      <c r="J244" s="26">
        <v>0</v>
      </c>
    </row>
    <row r="245" spans="1:10" ht="19.5" customHeight="1" x14ac:dyDescent="0.25">
      <c r="A245" s="21">
        <v>3192</v>
      </c>
      <c r="B245" s="19" t="s">
        <v>1600</v>
      </c>
      <c r="C245" s="19" t="s">
        <v>1598</v>
      </c>
      <c r="D245" s="19" t="s">
        <v>4233</v>
      </c>
      <c r="E245" s="19" t="s">
        <v>1599</v>
      </c>
      <c r="F245" s="19" t="s">
        <v>588</v>
      </c>
      <c r="G245" s="19" t="s">
        <v>147</v>
      </c>
      <c r="H245" s="19" t="s">
        <v>338</v>
      </c>
      <c r="I245" s="19">
        <v>1</v>
      </c>
      <c r="J245" s="26">
        <v>0</v>
      </c>
    </row>
    <row r="246" spans="1:10" ht="19.5" customHeight="1" x14ac:dyDescent="0.25">
      <c r="A246" s="21">
        <v>2350</v>
      </c>
      <c r="B246" s="19" t="s">
        <v>1609</v>
      </c>
      <c r="C246" s="19" t="s">
        <v>1606</v>
      </c>
      <c r="D246" s="19" t="s">
        <v>4234</v>
      </c>
      <c r="E246" s="19" t="s">
        <v>1607</v>
      </c>
      <c r="F246" s="19" t="s">
        <v>1608</v>
      </c>
      <c r="G246" s="19" t="s">
        <v>147</v>
      </c>
      <c r="H246" s="19" t="s">
        <v>356</v>
      </c>
      <c r="I246" s="19">
        <v>1</v>
      </c>
      <c r="J246" s="26">
        <v>0</v>
      </c>
    </row>
    <row r="247" spans="1:10" ht="19.5" customHeight="1" x14ac:dyDescent="0.25">
      <c r="A247" s="21">
        <v>1822</v>
      </c>
      <c r="B247" s="19" t="s">
        <v>1617</v>
      </c>
      <c r="C247" s="19" t="s">
        <v>1614</v>
      </c>
      <c r="D247" s="19" t="s">
        <v>4235</v>
      </c>
      <c r="E247" s="19" t="s">
        <v>1615</v>
      </c>
      <c r="F247" s="19" t="s">
        <v>1616</v>
      </c>
      <c r="G247" s="19" t="s">
        <v>643</v>
      </c>
      <c r="H247" s="19" t="s">
        <v>644</v>
      </c>
      <c r="I247" s="19">
        <v>25</v>
      </c>
      <c r="J247" s="26">
        <v>0</v>
      </c>
    </row>
    <row r="248" spans="1:10" ht="19.5" customHeight="1" x14ac:dyDescent="0.25">
      <c r="A248" s="21">
        <v>2569</v>
      </c>
      <c r="B248" s="19" t="s">
        <v>1620</v>
      </c>
      <c r="C248" s="19" t="s">
        <v>1618</v>
      </c>
      <c r="D248" s="19" t="s">
        <v>4236</v>
      </c>
      <c r="E248" s="19" t="s">
        <v>1619</v>
      </c>
      <c r="F248" s="19" t="s">
        <v>351</v>
      </c>
      <c r="G248" s="19" t="s">
        <v>67</v>
      </c>
      <c r="H248" s="19" t="s">
        <v>29</v>
      </c>
      <c r="I248" s="19">
        <v>37</v>
      </c>
      <c r="J248" s="26">
        <v>0</v>
      </c>
    </row>
    <row r="249" spans="1:10" ht="19.5" customHeight="1" x14ac:dyDescent="0.25">
      <c r="A249" s="21">
        <v>2426</v>
      </c>
      <c r="B249" s="19" t="s">
        <v>1636</v>
      </c>
      <c r="C249" s="19" t="s">
        <v>1633</v>
      </c>
      <c r="D249" s="19" t="s">
        <v>4237</v>
      </c>
      <c r="E249" s="19" t="s">
        <v>1634</v>
      </c>
      <c r="F249" s="19" t="s">
        <v>1635</v>
      </c>
      <c r="G249" s="19" t="s">
        <v>643</v>
      </c>
      <c r="H249" s="19" t="s">
        <v>644</v>
      </c>
      <c r="I249" s="19">
        <v>1</v>
      </c>
      <c r="J249" s="26">
        <v>0</v>
      </c>
    </row>
    <row r="250" spans="1:10" ht="19.5" customHeight="1" x14ac:dyDescent="0.25">
      <c r="A250" s="21">
        <v>2930</v>
      </c>
      <c r="B250" s="19" t="s">
        <v>1647</v>
      </c>
      <c r="C250" s="19" t="s">
        <v>1645</v>
      </c>
      <c r="D250" s="19" t="s">
        <v>4238</v>
      </c>
      <c r="E250" s="19" t="s">
        <v>1646</v>
      </c>
      <c r="F250" s="19" t="s">
        <v>208</v>
      </c>
      <c r="G250" s="19" t="s">
        <v>67</v>
      </c>
      <c r="H250" s="19" t="s">
        <v>94</v>
      </c>
      <c r="I250" s="19">
        <v>1</v>
      </c>
      <c r="J250" s="26">
        <v>0</v>
      </c>
    </row>
    <row r="251" spans="1:10" ht="19.5" customHeight="1" x14ac:dyDescent="0.25">
      <c r="A251" s="21">
        <v>2931</v>
      </c>
      <c r="B251" s="19" t="s">
        <v>1650</v>
      </c>
      <c r="C251" s="19" t="s">
        <v>1648</v>
      </c>
      <c r="D251" s="19" t="s">
        <v>4239</v>
      </c>
      <c r="E251" s="19" t="s">
        <v>1649</v>
      </c>
      <c r="F251" s="19" t="s">
        <v>355</v>
      </c>
      <c r="G251" s="19" t="s">
        <v>84</v>
      </c>
      <c r="H251" s="19" t="s">
        <v>94</v>
      </c>
      <c r="I251" s="19">
        <v>6</v>
      </c>
      <c r="J251" s="26">
        <v>0</v>
      </c>
    </row>
    <row r="252" spans="1:10" ht="19.5" customHeight="1" x14ac:dyDescent="0.25">
      <c r="A252" s="21">
        <v>5500</v>
      </c>
      <c r="B252" s="19" t="s">
        <v>1674</v>
      </c>
      <c r="C252" s="19" t="s">
        <v>1672</v>
      </c>
      <c r="D252" s="19" t="s">
        <v>4240</v>
      </c>
      <c r="E252" s="19" t="s">
        <v>1673</v>
      </c>
      <c r="F252" s="19" t="s">
        <v>1594</v>
      </c>
      <c r="G252" s="19" t="s">
        <v>40</v>
      </c>
      <c r="H252" s="19" t="s">
        <v>968</v>
      </c>
      <c r="I252" s="19">
        <v>4</v>
      </c>
      <c r="J252" s="26">
        <v>0</v>
      </c>
    </row>
    <row r="253" spans="1:10" ht="19.5" customHeight="1" x14ac:dyDescent="0.25">
      <c r="A253" s="21">
        <v>5355</v>
      </c>
      <c r="B253" s="19" t="s">
        <v>1723</v>
      </c>
      <c r="C253" s="19" t="s">
        <v>1720</v>
      </c>
      <c r="D253" s="19" t="s">
        <v>4241</v>
      </c>
      <c r="E253" s="19" t="s">
        <v>1721</v>
      </c>
      <c r="F253" s="19" t="s">
        <v>1722</v>
      </c>
      <c r="G253" s="19" t="s">
        <v>48</v>
      </c>
      <c r="H253" s="19" t="s">
        <v>215</v>
      </c>
      <c r="I253" s="19">
        <v>3</v>
      </c>
      <c r="J253" s="26">
        <v>0</v>
      </c>
    </row>
    <row r="254" spans="1:10" ht="19.5" customHeight="1" x14ac:dyDescent="0.25">
      <c r="A254" s="21">
        <v>2690</v>
      </c>
      <c r="B254" s="19" t="s">
        <v>1739</v>
      </c>
      <c r="C254" s="19" t="s">
        <v>1736</v>
      </c>
      <c r="D254" s="19" t="s">
        <v>4242</v>
      </c>
      <c r="E254" s="19" t="s">
        <v>1737</v>
      </c>
      <c r="F254" s="19" t="s">
        <v>1738</v>
      </c>
      <c r="G254" s="19" t="s">
        <v>40</v>
      </c>
      <c r="H254" s="19" t="s">
        <v>463</v>
      </c>
      <c r="I254" s="19">
        <v>14</v>
      </c>
      <c r="J254" s="26">
        <v>0</v>
      </c>
    </row>
    <row r="255" spans="1:10" ht="19.5" customHeight="1" x14ac:dyDescent="0.25">
      <c r="A255" s="21">
        <v>827</v>
      </c>
      <c r="B255" s="19" t="s">
        <v>1754</v>
      </c>
      <c r="C255" s="19" t="s">
        <v>1749</v>
      </c>
      <c r="D255" s="19" t="s">
        <v>4243</v>
      </c>
      <c r="E255" s="19" t="s">
        <v>1750</v>
      </c>
      <c r="F255" s="19" t="s">
        <v>1751</v>
      </c>
      <c r="G255" s="19" t="s">
        <v>1752</v>
      </c>
      <c r="H255" s="19" t="s">
        <v>1753</v>
      </c>
      <c r="I255" s="19">
        <v>24</v>
      </c>
      <c r="J255" s="26">
        <v>0</v>
      </c>
    </row>
    <row r="256" spans="1:10" ht="19.5" customHeight="1" x14ac:dyDescent="0.25">
      <c r="A256" s="21">
        <v>3345</v>
      </c>
      <c r="B256" s="19" t="s">
        <v>1791</v>
      </c>
      <c r="C256" s="19" t="s">
        <v>1789</v>
      </c>
      <c r="D256" s="19" t="s">
        <v>4244</v>
      </c>
      <c r="E256" s="19" t="s">
        <v>1790</v>
      </c>
      <c r="F256" s="19" t="s">
        <v>1542</v>
      </c>
      <c r="G256" s="19" t="s">
        <v>223</v>
      </c>
      <c r="H256" s="19" t="s">
        <v>148</v>
      </c>
      <c r="I256" s="19">
        <v>40</v>
      </c>
      <c r="J256" s="26">
        <v>0</v>
      </c>
    </row>
    <row r="257" spans="1:10" ht="19.5" customHeight="1" x14ac:dyDescent="0.25">
      <c r="A257" s="21">
        <v>5379</v>
      </c>
      <c r="B257" s="19" t="s">
        <v>1840</v>
      </c>
      <c r="C257" s="19" t="s">
        <v>1838</v>
      </c>
      <c r="D257" s="19" t="s">
        <v>4245</v>
      </c>
      <c r="E257" s="19" t="s">
        <v>1839</v>
      </c>
      <c r="F257" s="19" t="s">
        <v>432</v>
      </c>
      <c r="G257" s="19" t="s">
        <v>101</v>
      </c>
      <c r="H257" s="19" t="s">
        <v>232</v>
      </c>
      <c r="I257" s="19">
        <v>406</v>
      </c>
      <c r="J257" s="26">
        <v>0</v>
      </c>
    </row>
    <row r="258" spans="1:10" ht="19.5" customHeight="1" x14ac:dyDescent="0.25">
      <c r="A258" s="21">
        <v>3035</v>
      </c>
      <c r="B258" s="19" t="s">
        <v>1863</v>
      </c>
      <c r="C258" s="19" t="s">
        <v>1860</v>
      </c>
      <c r="D258" s="19" t="s">
        <v>4246</v>
      </c>
      <c r="E258" s="19" t="s">
        <v>1861</v>
      </c>
      <c r="F258" s="19" t="s">
        <v>1862</v>
      </c>
      <c r="G258" s="19" t="s">
        <v>681</v>
      </c>
      <c r="H258" s="19" t="s">
        <v>94</v>
      </c>
      <c r="I258" s="19">
        <v>10</v>
      </c>
      <c r="J258" s="26">
        <v>0</v>
      </c>
    </row>
    <row r="259" spans="1:10" ht="19.5" customHeight="1" x14ac:dyDescent="0.25">
      <c r="A259" s="21">
        <v>2480</v>
      </c>
      <c r="B259" s="19" t="s">
        <v>1867</v>
      </c>
      <c r="C259" s="19" t="s">
        <v>1864</v>
      </c>
      <c r="D259" s="19" t="s">
        <v>4247</v>
      </c>
      <c r="E259" s="19" t="s">
        <v>1865</v>
      </c>
      <c r="F259" s="19" t="s">
        <v>1866</v>
      </c>
      <c r="G259" s="19" t="s">
        <v>643</v>
      </c>
      <c r="H259" s="19" t="s">
        <v>644</v>
      </c>
      <c r="I259" s="19">
        <v>2</v>
      </c>
      <c r="J259" s="26">
        <v>0</v>
      </c>
    </row>
    <row r="260" spans="1:10" ht="19.5" customHeight="1" x14ac:dyDescent="0.25">
      <c r="A260" s="21">
        <v>2348</v>
      </c>
      <c r="B260" s="19" t="s">
        <v>1882</v>
      </c>
      <c r="C260" s="19" t="s">
        <v>1879</v>
      </c>
      <c r="D260" s="19" t="s">
        <v>4248</v>
      </c>
      <c r="E260" s="19" t="s">
        <v>1880</v>
      </c>
      <c r="F260" s="19" t="s">
        <v>1881</v>
      </c>
      <c r="G260" s="19" t="s">
        <v>48</v>
      </c>
      <c r="H260" s="19" t="s">
        <v>602</v>
      </c>
      <c r="I260" s="19">
        <v>33</v>
      </c>
      <c r="J260" s="26">
        <v>0</v>
      </c>
    </row>
    <row r="261" spans="1:10" ht="19.5" customHeight="1" x14ac:dyDescent="0.25">
      <c r="A261" s="21">
        <v>718</v>
      </c>
      <c r="B261" s="19" t="s">
        <v>1896</v>
      </c>
      <c r="C261" s="19" t="s">
        <v>1894</v>
      </c>
      <c r="D261" s="19" t="s">
        <v>4249</v>
      </c>
      <c r="E261" s="19" t="s">
        <v>1895</v>
      </c>
      <c r="F261" s="19" t="s">
        <v>8</v>
      </c>
      <c r="G261" s="19" t="s">
        <v>103</v>
      </c>
      <c r="H261" s="19" t="s">
        <v>215</v>
      </c>
      <c r="I261" s="19">
        <v>25</v>
      </c>
      <c r="J261" s="26">
        <v>0</v>
      </c>
    </row>
    <row r="262" spans="1:10" ht="19.5" customHeight="1" x14ac:dyDescent="0.25">
      <c r="A262" s="21">
        <v>3399</v>
      </c>
      <c r="B262" s="19" t="s">
        <v>1925</v>
      </c>
      <c r="C262" s="19" t="s">
        <v>1921</v>
      </c>
      <c r="D262" s="19" t="s">
        <v>4250</v>
      </c>
      <c r="E262" s="19" t="s">
        <v>1922</v>
      </c>
      <c r="F262" s="19" t="s">
        <v>1923</v>
      </c>
      <c r="G262" s="19" t="s">
        <v>1924</v>
      </c>
      <c r="H262" s="19" t="s">
        <v>148</v>
      </c>
      <c r="I262" s="19">
        <v>19</v>
      </c>
      <c r="J262" s="26">
        <v>0</v>
      </c>
    </row>
    <row r="263" spans="1:10" ht="19.5" customHeight="1" x14ac:dyDescent="0.25">
      <c r="A263" s="21">
        <v>1207</v>
      </c>
      <c r="B263" s="19" t="s">
        <v>1940</v>
      </c>
      <c r="C263" s="19" t="s">
        <v>1936</v>
      </c>
      <c r="D263" s="19" t="s">
        <v>4251</v>
      </c>
      <c r="E263" s="19" t="s">
        <v>1937</v>
      </c>
      <c r="F263" s="19" t="s">
        <v>1938</v>
      </c>
      <c r="G263" s="19" t="s">
        <v>1939</v>
      </c>
      <c r="H263" s="19" t="s">
        <v>644</v>
      </c>
      <c r="I263" s="19">
        <v>19</v>
      </c>
      <c r="J263" s="26">
        <v>0</v>
      </c>
    </row>
    <row r="264" spans="1:10" ht="19.5" customHeight="1" x14ac:dyDescent="0.25">
      <c r="A264" s="21">
        <v>3283</v>
      </c>
      <c r="B264" s="19" t="s">
        <v>1954</v>
      </c>
      <c r="C264" s="19" t="s">
        <v>1951</v>
      </c>
      <c r="D264" s="19" t="s">
        <v>4252</v>
      </c>
      <c r="E264" s="19" t="s">
        <v>1952</v>
      </c>
      <c r="F264" s="19" t="s">
        <v>1953</v>
      </c>
      <c r="G264" s="19" t="s">
        <v>101</v>
      </c>
      <c r="H264" s="19" t="s">
        <v>148</v>
      </c>
      <c r="I264" s="19">
        <v>644</v>
      </c>
      <c r="J264" s="26">
        <v>0</v>
      </c>
    </row>
    <row r="265" spans="1:10" ht="19.5" customHeight="1" x14ac:dyDescent="0.25">
      <c r="A265" s="21">
        <v>2873</v>
      </c>
      <c r="B265" s="19" t="s">
        <v>1972</v>
      </c>
      <c r="C265" s="19" t="s">
        <v>1970</v>
      </c>
      <c r="D265" s="19" t="s">
        <v>4253</v>
      </c>
      <c r="E265" s="19" t="s">
        <v>1971</v>
      </c>
      <c r="F265" s="19" t="s">
        <v>1584</v>
      </c>
      <c r="G265" s="19" t="s">
        <v>84</v>
      </c>
      <c r="H265" s="19" t="s">
        <v>215</v>
      </c>
      <c r="I265" s="19">
        <v>1</v>
      </c>
      <c r="J265" s="26">
        <v>0</v>
      </c>
    </row>
    <row r="266" spans="1:10" ht="19.5" customHeight="1" x14ac:dyDescent="0.25">
      <c r="A266" s="21">
        <v>2747</v>
      </c>
      <c r="B266" s="19" t="s">
        <v>2019</v>
      </c>
      <c r="C266" s="19" t="s">
        <v>2016</v>
      </c>
      <c r="D266" s="19" t="s">
        <v>4254</v>
      </c>
      <c r="E266" s="19" t="s">
        <v>2017</v>
      </c>
      <c r="F266" s="19" t="s">
        <v>10</v>
      </c>
      <c r="G266" s="19" t="s">
        <v>895</v>
      </c>
      <c r="H266" s="19" t="s">
        <v>2018</v>
      </c>
      <c r="I266" s="19">
        <v>1</v>
      </c>
      <c r="J266" s="26">
        <v>0</v>
      </c>
    </row>
    <row r="267" spans="1:10" ht="19.5" customHeight="1" x14ac:dyDescent="0.25">
      <c r="A267" s="21">
        <v>5081</v>
      </c>
      <c r="B267" s="19" t="s">
        <v>2114</v>
      </c>
      <c r="C267" s="19" t="s">
        <v>2112</v>
      </c>
      <c r="D267" s="19" t="s">
        <v>4255</v>
      </c>
      <c r="E267" s="19" t="s">
        <v>2113</v>
      </c>
      <c r="F267" s="19" t="s">
        <v>126</v>
      </c>
      <c r="G267" s="19" t="s">
        <v>348</v>
      </c>
      <c r="H267" s="19" t="s">
        <v>262</v>
      </c>
      <c r="I267" s="19">
        <v>5</v>
      </c>
      <c r="J267" s="26">
        <v>0</v>
      </c>
    </row>
    <row r="268" spans="1:10" ht="19.5" customHeight="1" x14ac:dyDescent="0.25">
      <c r="A268" s="21">
        <v>5183</v>
      </c>
      <c r="B268" s="19" t="s">
        <v>2120</v>
      </c>
      <c r="C268" s="19" t="s">
        <v>2118</v>
      </c>
      <c r="D268" s="19" t="s">
        <v>4256</v>
      </c>
      <c r="E268" s="19" t="s">
        <v>2119</v>
      </c>
      <c r="F268" s="19" t="s">
        <v>125</v>
      </c>
      <c r="G268" s="19" t="s">
        <v>84</v>
      </c>
      <c r="H268" s="19" t="s">
        <v>262</v>
      </c>
      <c r="I268" s="19">
        <v>13</v>
      </c>
      <c r="J268" s="26">
        <v>0</v>
      </c>
    </row>
    <row r="269" spans="1:10" ht="19.5" customHeight="1" x14ac:dyDescent="0.25">
      <c r="A269" s="21">
        <v>5136</v>
      </c>
      <c r="B269" s="19" t="s">
        <v>2146</v>
      </c>
      <c r="C269" s="19" t="s">
        <v>2145</v>
      </c>
      <c r="D269" s="19" t="s">
        <v>4257</v>
      </c>
      <c r="E269" s="19" t="s">
        <v>2066</v>
      </c>
      <c r="F269" s="19" t="s">
        <v>126</v>
      </c>
      <c r="G269" s="19" t="s">
        <v>67</v>
      </c>
      <c r="H269" s="19" t="s">
        <v>232</v>
      </c>
      <c r="I269" s="19">
        <v>1</v>
      </c>
      <c r="J269" s="26">
        <v>0</v>
      </c>
    </row>
    <row r="270" spans="1:10" ht="19.5" customHeight="1" x14ac:dyDescent="0.25">
      <c r="A270" s="21">
        <v>5303</v>
      </c>
      <c r="B270" s="19" t="s">
        <v>2155</v>
      </c>
      <c r="C270" s="19" t="s">
        <v>2153</v>
      </c>
      <c r="D270" s="19" t="s">
        <v>4258</v>
      </c>
      <c r="E270" s="19" t="s">
        <v>2154</v>
      </c>
      <c r="F270" s="19" t="s">
        <v>785</v>
      </c>
      <c r="G270" s="19" t="s">
        <v>67</v>
      </c>
      <c r="H270" s="19" t="s">
        <v>247</v>
      </c>
      <c r="I270" s="19">
        <v>10</v>
      </c>
      <c r="J270" s="26">
        <v>0</v>
      </c>
    </row>
    <row r="271" spans="1:10" ht="19.5" customHeight="1" x14ac:dyDescent="0.25">
      <c r="A271" s="21">
        <v>3555</v>
      </c>
      <c r="B271" s="19" t="s">
        <v>2158</v>
      </c>
      <c r="C271" s="19" t="s">
        <v>2156</v>
      </c>
      <c r="D271" s="19" t="s">
        <v>4259</v>
      </c>
      <c r="E271" s="19" t="s">
        <v>2157</v>
      </c>
      <c r="F271" s="19" t="s">
        <v>532</v>
      </c>
      <c r="G271" s="19" t="s">
        <v>101</v>
      </c>
      <c r="H271" s="19" t="s">
        <v>12</v>
      </c>
      <c r="I271" s="19">
        <v>1</v>
      </c>
      <c r="J271" s="26">
        <v>0</v>
      </c>
    </row>
    <row r="272" spans="1:10" ht="19.5" customHeight="1" x14ac:dyDescent="0.25">
      <c r="A272" s="21">
        <v>3606</v>
      </c>
      <c r="B272" s="19" t="s">
        <v>2204</v>
      </c>
      <c r="C272" s="19" t="s">
        <v>2201</v>
      </c>
      <c r="D272" s="19" t="s">
        <v>4260</v>
      </c>
      <c r="E272" s="19" t="s">
        <v>2202</v>
      </c>
      <c r="F272" s="19" t="s">
        <v>2203</v>
      </c>
      <c r="G272" s="19" t="s">
        <v>9</v>
      </c>
      <c r="H272" s="19" t="s">
        <v>12</v>
      </c>
      <c r="I272" s="19">
        <v>15</v>
      </c>
      <c r="J272" s="26">
        <v>0</v>
      </c>
    </row>
    <row r="273" spans="1:10" ht="19.5" customHeight="1" x14ac:dyDescent="0.25">
      <c r="A273" s="21">
        <v>2906</v>
      </c>
      <c r="B273" s="19" t="s">
        <v>2211</v>
      </c>
      <c r="C273" s="19" t="s">
        <v>2209</v>
      </c>
      <c r="D273" s="19" t="s">
        <v>4261</v>
      </c>
      <c r="E273" s="19" t="s">
        <v>2210</v>
      </c>
      <c r="F273" s="19" t="s">
        <v>226</v>
      </c>
      <c r="G273" s="19" t="s">
        <v>67</v>
      </c>
      <c r="H273" s="19" t="s">
        <v>463</v>
      </c>
      <c r="I273" s="19">
        <v>33</v>
      </c>
      <c r="J273" s="26">
        <v>0</v>
      </c>
    </row>
    <row r="274" spans="1:10" ht="19.5" customHeight="1" x14ac:dyDescent="0.25">
      <c r="A274" s="21">
        <v>3506</v>
      </c>
      <c r="B274" s="19" t="s">
        <v>2214</v>
      </c>
      <c r="C274" s="19" t="s">
        <v>2212</v>
      </c>
      <c r="D274" s="19" t="s">
        <v>4262</v>
      </c>
      <c r="E274" s="19" t="s">
        <v>2213</v>
      </c>
      <c r="F274" s="19" t="s">
        <v>1060</v>
      </c>
      <c r="G274" s="19" t="s">
        <v>67</v>
      </c>
      <c r="H274" s="19" t="s">
        <v>356</v>
      </c>
      <c r="I274" s="19">
        <v>2</v>
      </c>
      <c r="J274" s="26">
        <v>0</v>
      </c>
    </row>
    <row r="275" spans="1:10" ht="19.5" customHeight="1" x14ac:dyDescent="0.25">
      <c r="A275" s="21">
        <v>3183</v>
      </c>
      <c r="B275" s="19" t="s">
        <v>2227</v>
      </c>
      <c r="C275" s="19" t="s">
        <v>2225</v>
      </c>
      <c r="D275" s="19" t="s">
        <v>4263</v>
      </c>
      <c r="E275" s="19" t="s">
        <v>2226</v>
      </c>
      <c r="F275" s="19" t="s">
        <v>219</v>
      </c>
      <c r="G275" s="19" t="s">
        <v>67</v>
      </c>
      <c r="H275" s="19" t="s">
        <v>62</v>
      </c>
      <c r="I275" s="19">
        <v>108</v>
      </c>
      <c r="J275" s="26">
        <v>0</v>
      </c>
    </row>
    <row r="276" spans="1:10" ht="19.5" customHeight="1" x14ac:dyDescent="0.25">
      <c r="A276" s="21">
        <v>3494</v>
      </c>
      <c r="B276" s="19" t="s">
        <v>2233</v>
      </c>
      <c r="C276" s="19" t="s">
        <v>2231</v>
      </c>
      <c r="D276" s="19" t="s">
        <v>4264</v>
      </c>
      <c r="E276" s="19" t="s">
        <v>2232</v>
      </c>
      <c r="F276" s="19" t="s">
        <v>83</v>
      </c>
      <c r="G276" s="19" t="s">
        <v>67</v>
      </c>
      <c r="H276" s="19" t="s">
        <v>262</v>
      </c>
      <c r="I276" s="19">
        <v>6</v>
      </c>
      <c r="J276" s="26">
        <v>0</v>
      </c>
    </row>
    <row r="277" spans="1:10" ht="19.5" customHeight="1" x14ac:dyDescent="0.25">
      <c r="A277" s="21">
        <v>849</v>
      </c>
      <c r="B277" s="19" t="s">
        <v>2251</v>
      </c>
      <c r="C277" s="19" t="s">
        <v>2249</v>
      </c>
      <c r="D277" s="19" t="s">
        <v>4265</v>
      </c>
      <c r="E277" s="19" t="s">
        <v>2250</v>
      </c>
      <c r="F277" s="19" t="s">
        <v>132</v>
      </c>
      <c r="G277" s="19" t="s">
        <v>161</v>
      </c>
      <c r="H277" s="19" t="s">
        <v>232</v>
      </c>
      <c r="I277" s="19">
        <v>1</v>
      </c>
      <c r="J277" s="26">
        <v>0</v>
      </c>
    </row>
    <row r="278" spans="1:10" ht="19.5" customHeight="1" x14ac:dyDescent="0.25">
      <c r="A278" s="21">
        <v>5250</v>
      </c>
      <c r="B278" s="19" t="s">
        <v>2257</v>
      </c>
      <c r="C278" s="19" t="s">
        <v>2255</v>
      </c>
      <c r="D278" s="19" t="s">
        <v>4266</v>
      </c>
      <c r="E278" s="19" t="s">
        <v>2256</v>
      </c>
      <c r="F278" s="19" t="s">
        <v>1468</v>
      </c>
      <c r="G278" s="19" t="s">
        <v>506</v>
      </c>
      <c r="H278" s="19" t="s">
        <v>75</v>
      </c>
      <c r="I278" s="19">
        <v>40</v>
      </c>
      <c r="J278" s="26">
        <v>0</v>
      </c>
    </row>
    <row r="279" spans="1:10" ht="19.5" customHeight="1" x14ac:dyDescent="0.25">
      <c r="A279" s="21">
        <v>3515</v>
      </c>
      <c r="B279" s="19" t="s">
        <v>2261</v>
      </c>
      <c r="C279" s="19" t="s">
        <v>2258</v>
      </c>
      <c r="D279" s="19" t="s">
        <v>4267</v>
      </c>
      <c r="E279" s="19" t="s">
        <v>2259</v>
      </c>
      <c r="F279" s="19" t="s">
        <v>2260</v>
      </c>
      <c r="G279" s="19" t="s">
        <v>54</v>
      </c>
      <c r="H279" s="19" t="s">
        <v>628</v>
      </c>
      <c r="I279" s="19">
        <v>10</v>
      </c>
      <c r="J279" s="26">
        <v>0</v>
      </c>
    </row>
    <row r="280" spans="1:10" ht="19.5" customHeight="1" x14ac:dyDescent="0.25">
      <c r="A280" s="21">
        <v>3483</v>
      </c>
      <c r="B280" s="19" t="s">
        <v>2281</v>
      </c>
      <c r="C280" s="19" t="s">
        <v>2279</v>
      </c>
      <c r="D280" s="19" t="s">
        <v>4268</v>
      </c>
      <c r="E280" s="19" t="s">
        <v>2280</v>
      </c>
      <c r="F280" s="19" t="s">
        <v>132</v>
      </c>
      <c r="G280" s="19" t="s">
        <v>67</v>
      </c>
      <c r="H280" s="19" t="s">
        <v>232</v>
      </c>
      <c r="I280" s="19">
        <v>9</v>
      </c>
      <c r="J280" s="26">
        <v>0</v>
      </c>
    </row>
    <row r="281" spans="1:10" ht="19.5" customHeight="1" x14ac:dyDescent="0.25">
      <c r="A281" s="21">
        <v>1846</v>
      </c>
      <c r="B281" s="19" t="s">
        <v>2331</v>
      </c>
      <c r="C281" s="19" t="s">
        <v>2329</v>
      </c>
      <c r="D281" s="19" t="s">
        <v>4269</v>
      </c>
      <c r="E281" s="19" t="s">
        <v>2330</v>
      </c>
      <c r="F281" s="19" t="s">
        <v>176</v>
      </c>
      <c r="G281" s="19" t="s">
        <v>57</v>
      </c>
      <c r="H281" s="19" t="s">
        <v>1729</v>
      </c>
      <c r="I281" s="19">
        <v>1</v>
      </c>
      <c r="J281" s="26">
        <v>0</v>
      </c>
    </row>
    <row r="282" spans="1:10" ht="19.5" customHeight="1" x14ac:dyDescent="0.25">
      <c r="A282" s="21">
        <v>2926</v>
      </c>
      <c r="B282" s="19" t="s">
        <v>2334</v>
      </c>
      <c r="C282" s="19" t="s">
        <v>2332</v>
      </c>
      <c r="D282" s="19" t="s">
        <v>4270</v>
      </c>
      <c r="E282" s="19" t="s">
        <v>2333</v>
      </c>
      <c r="F282" s="19" t="s">
        <v>226</v>
      </c>
      <c r="G282" s="19" t="s">
        <v>67</v>
      </c>
      <c r="H282" s="19" t="s">
        <v>94</v>
      </c>
      <c r="I282" s="19">
        <v>22</v>
      </c>
      <c r="J282" s="26">
        <v>0</v>
      </c>
    </row>
    <row r="283" spans="1:10" ht="19.5" customHeight="1" x14ac:dyDescent="0.25">
      <c r="A283" s="21">
        <v>2914</v>
      </c>
      <c r="B283" s="19" t="s">
        <v>2359</v>
      </c>
      <c r="C283" s="19" t="s">
        <v>2357</v>
      </c>
      <c r="D283" s="19" t="s">
        <v>4271</v>
      </c>
      <c r="E283" s="19" t="s">
        <v>2358</v>
      </c>
      <c r="F283" s="19" t="s">
        <v>125</v>
      </c>
      <c r="G283" s="19" t="s">
        <v>67</v>
      </c>
      <c r="H283" s="19" t="s">
        <v>94</v>
      </c>
      <c r="I283" s="19">
        <v>50</v>
      </c>
      <c r="J283" s="26">
        <v>0</v>
      </c>
    </row>
    <row r="284" spans="1:10" ht="19.5" customHeight="1" x14ac:dyDescent="0.25">
      <c r="A284" s="21">
        <v>512</v>
      </c>
      <c r="B284" s="19" t="s">
        <v>2438</v>
      </c>
      <c r="C284" s="19" t="s">
        <v>2435</v>
      </c>
      <c r="D284" s="19" t="s">
        <v>4272</v>
      </c>
      <c r="E284" s="19" t="s">
        <v>2436</v>
      </c>
      <c r="F284" s="19" t="s">
        <v>2437</v>
      </c>
      <c r="G284" s="19" t="s">
        <v>147</v>
      </c>
      <c r="H284" s="19" t="s">
        <v>1561</v>
      </c>
      <c r="I284" s="19">
        <v>6</v>
      </c>
      <c r="J284" s="26">
        <v>0</v>
      </c>
    </row>
    <row r="285" spans="1:10" ht="19.5" customHeight="1" x14ac:dyDescent="0.25">
      <c r="A285" s="21">
        <v>2358</v>
      </c>
      <c r="B285" s="19" t="s">
        <v>2456</v>
      </c>
      <c r="C285" s="19" t="s">
        <v>2454</v>
      </c>
      <c r="D285" s="19" t="s">
        <v>4273</v>
      </c>
      <c r="E285" s="19" t="s">
        <v>2455</v>
      </c>
      <c r="F285" s="19" t="s">
        <v>355</v>
      </c>
      <c r="G285" s="19" t="s">
        <v>161</v>
      </c>
      <c r="H285" s="19" t="s">
        <v>44</v>
      </c>
      <c r="I285" s="19">
        <v>4</v>
      </c>
      <c r="J285" s="26">
        <v>0</v>
      </c>
    </row>
    <row r="286" spans="1:10" ht="19.5" customHeight="1" x14ac:dyDescent="0.25">
      <c r="A286" s="21">
        <v>2359</v>
      </c>
      <c r="B286" s="19" t="s">
        <v>2458</v>
      </c>
      <c r="C286" s="19" t="s">
        <v>2457</v>
      </c>
      <c r="D286" s="19" t="s">
        <v>4274</v>
      </c>
      <c r="E286" s="19" t="s">
        <v>2455</v>
      </c>
      <c r="F286" s="19" t="s">
        <v>108</v>
      </c>
      <c r="G286" s="19" t="s">
        <v>161</v>
      </c>
      <c r="H286" s="19" t="s">
        <v>44</v>
      </c>
      <c r="I286" s="19">
        <v>4</v>
      </c>
      <c r="J286" s="26">
        <v>0</v>
      </c>
    </row>
    <row r="287" spans="1:10" ht="19.5" customHeight="1" x14ac:dyDescent="0.25">
      <c r="A287" s="21">
        <v>5529</v>
      </c>
      <c r="B287" s="19" t="s">
        <v>2469</v>
      </c>
      <c r="C287" s="19" t="s">
        <v>2466</v>
      </c>
      <c r="D287" s="19" t="s">
        <v>4275</v>
      </c>
      <c r="E287" s="19" t="s">
        <v>2467</v>
      </c>
      <c r="F287" s="19" t="s">
        <v>2468</v>
      </c>
      <c r="G287" s="19" t="s">
        <v>9</v>
      </c>
      <c r="H287" s="19" t="s">
        <v>12</v>
      </c>
      <c r="I287" s="19">
        <v>2</v>
      </c>
      <c r="J287" s="26">
        <v>0</v>
      </c>
    </row>
    <row r="288" spans="1:10" ht="19.5" customHeight="1" x14ac:dyDescent="0.25">
      <c r="A288" s="21">
        <v>5528</v>
      </c>
      <c r="B288" s="19" t="s">
        <v>2473</v>
      </c>
      <c r="C288" s="19" t="s">
        <v>2470</v>
      </c>
      <c r="D288" s="19" t="s">
        <v>4276</v>
      </c>
      <c r="E288" s="19" t="s">
        <v>2471</v>
      </c>
      <c r="F288" s="19" t="s">
        <v>2472</v>
      </c>
      <c r="G288" s="19" t="s">
        <v>9</v>
      </c>
      <c r="H288" s="19" t="s">
        <v>12</v>
      </c>
      <c r="I288" s="19">
        <v>3</v>
      </c>
      <c r="J288" s="26">
        <v>0</v>
      </c>
    </row>
    <row r="289" spans="1:10" ht="19.5" customHeight="1" x14ac:dyDescent="0.25">
      <c r="A289" s="21">
        <v>3083</v>
      </c>
      <c r="B289" s="19" t="s">
        <v>2485</v>
      </c>
      <c r="C289" s="19" t="s">
        <v>2482</v>
      </c>
      <c r="D289" s="19" t="s">
        <v>4277</v>
      </c>
      <c r="E289" s="19" t="s">
        <v>2483</v>
      </c>
      <c r="F289" s="19" t="s">
        <v>2484</v>
      </c>
      <c r="G289" s="19" t="s">
        <v>9</v>
      </c>
      <c r="H289" s="19" t="s">
        <v>312</v>
      </c>
      <c r="I289" s="19">
        <v>7</v>
      </c>
      <c r="J289" s="26">
        <v>0</v>
      </c>
    </row>
    <row r="290" spans="1:10" ht="19.5" customHeight="1" x14ac:dyDescent="0.25">
      <c r="A290" s="21">
        <v>5153</v>
      </c>
      <c r="B290" s="19" t="s">
        <v>2504</v>
      </c>
      <c r="C290" s="19" t="s">
        <v>2502</v>
      </c>
      <c r="D290" s="19" t="s">
        <v>4278</v>
      </c>
      <c r="E290" s="19" t="s">
        <v>2503</v>
      </c>
      <c r="F290" s="19" t="s">
        <v>1638</v>
      </c>
      <c r="G290" s="19" t="s">
        <v>77</v>
      </c>
      <c r="H290" s="19" t="s">
        <v>82</v>
      </c>
      <c r="I290" s="19">
        <v>1</v>
      </c>
      <c r="J290" s="26">
        <v>0</v>
      </c>
    </row>
    <row r="291" spans="1:10" ht="19.5" customHeight="1" x14ac:dyDescent="0.25">
      <c r="A291" s="21">
        <v>3003</v>
      </c>
      <c r="B291" s="19" t="s">
        <v>2560</v>
      </c>
      <c r="C291" s="19" t="s">
        <v>2558</v>
      </c>
      <c r="D291" s="19" t="s">
        <v>4279</v>
      </c>
      <c r="E291" s="19" t="s">
        <v>2559</v>
      </c>
      <c r="F291" s="19" t="s">
        <v>2492</v>
      </c>
      <c r="G291" s="19" t="s">
        <v>9</v>
      </c>
      <c r="H291" s="19" t="s">
        <v>717</v>
      </c>
      <c r="I291" s="19">
        <v>1</v>
      </c>
      <c r="J291" s="26">
        <v>0</v>
      </c>
    </row>
    <row r="292" spans="1:10" ht="19.5" customHeight="1" x14ac:dyDescent="0.25">
      <c r="A292" s="21">
        <v>3209</v>
      </c>
      <c r="B292" s="19" t="s">
        <v>2564</v>
      </c>
      <c r="C292" s="19" t="s">
        <v>2561</v>
      </c>
      <c r="D292" s="19" t="s">
        <v>4280</v>
      </c>
      <c r="E292" s="19" t="s">
        <v>2562</v>
      </c>
      <c r="F292" s="19" t="s">
        <v>545</v>
      </c>
      <c r="G292" s="19" t="s">
        <v>2563</v>
      </c>
      <c r="H292" s="19" t="s">
        <v>455</v>
      </c>
      <c r="I292" s="19">
        <v>10</v>
      </c>
      <c r="J292" s="26">
        <v>0</v>
      </c>
    </row>
    <row r="293" spans="1:10" ht="19.5" customHeight="1" x14ac:dyDescent="0.25">
      <c r="A293" s="21">
        <v>5185</v>
      </c>
      <c r="B293" s="19" t="s">
        <v>2591</v>
      </c>
      <c r="C293" s="19" t="s">
        <v>2589</v>
      </c>
      <c r="D293" s="19" t="s">
        <v>4281</v>
      </c>
      <c r="E293" s="19" t="s">
        <v>2590</v>
      </c>
      <c r="F293" s="19" t="s">
        <v>511</v>
      </c>
      <c r="G293" s="19" t="s">
        <v>103</v>
      </c>
      <c r="H293" s="19" t="s">
        <v>748</v>
      </c>
      <c r="I293" s="19">
        <v>134</v>
      </c>
      <c r="J293" s="26">
        <v>0</v>
      </c>
    </row>
    <row r="294" spans="1:10" ht="19.5" customHeight="1" x14ac:dyDescent="0.25">
      <c r="A294" s="21">
        <v>1626</v>
      </c>
      <c r="B294" s="19" t="s">
        <v>2614</v>
      </c>
      <c r="C294" s="19" t="s">
        <v>2612</v>
      </c>
      <c r="D294" s="19" t="s">
        <v>4282</v>
      </c>
      <c r="E294" s="19" t="s">
        <v>2613</v>
      </c>
      <c r="F294" s="19" t="s">
        <v>208</v>
      </c>
      <c r="G294" s="19" t="s">
        <v>67</v>
      </c>
      <c r="H294" s="19" t="s">
        <v>172</v>
      </c>
      <c r="I294" s="19">
        <v>11</v>
      </c>
      <c r="J294" s="26">
        <v>0</v>
      </c>
    </row>
    <row r="295" spans="1:10" ht="19.5" customHeight="1" x14ac:dyDescent="0.25">
      <c r="A295" s="21">
        <v>3603</v>
      </c>
      <c r="B295" s="27">
        <v>4987421096224</v>
      </c>
      <c r="C295" s="19" t="s">
        <v>2632</v>
      </c>
      <c r="D295" s="19" t="s">
        <v>4283</v>
      </c>
      <c r="E295" s="19" t="s">
        <v>221</v>
      </c>
      <c r="F295" s="19" t="s">
        <v>222</v>
      </c>
      <c r="G295" s="19" t="s">
        <v>223</v>
      </c>
      <c r="H295" s="19" t="s">
        <v>225</v>
      </c>
      <c r="I295" s="19">
        <v>1</v>
      </c>
      <c r="J295" s="26">
        <v>0</v>
      </c>
    </row>
    <row r="296" spans="1:10" ht="19.5" customHeight="1" x14ac:dyDescent="0.25">
      <c r="A296" s="21">
        <v>3446</v>
      </c>
      <c r="B296" s="27">
        <v>4987916002556</v>
      </c>
      <c r="C296" s="19" t="s">
        <v>2633</v>
      </c>
      <c r="D296" s="19" t="s">
        <v>4284</v>
      </c>
      <c r="E296" s="28" t="s">
        <v>5097</v>
      </c>
      <c r="F296" s="19" t="s">
        <v>34</v>
      </c>
      <c r="G296" s="19" t="s">
        <v>32</v>
      </c>
      <c r="H296" s="19" t="s">
        <v>138</v>
      </c>
      <c r="I296" s="19">
        <v>0</v>
      </c>
      <c r="J296" s="26">
        <v>0</v>
      </c>
    </row>
    <row r="297" spans="1:10" ht="19.5" customHeight="1" x14ac:dyDescent="0.25">
      <c r="A297" s="21">
        <v>3487</v>
      </c>
      <c r="B297" s="19" t="s">
        <v>2638</v>
      </c>
      <c r="C297" s="19" t="s">
        <v>2634</v>
      </c>
      <c r="D297" s="19" t="s">
        <v>4285</v>
      </c>
      <c r="E297" s="19" t="s">
        <v>2635</v>
      </c>
      <c r="F297" s="19" t="s">
        <v>2636</v>
      </c>
      <c r="G297" s="19" t="s">
        <v>2637</v>
      </c>
      <c r="H297" s="19" t="s">
        <v>2050</v>
      </c>
      <c r="I297" s="19">
        <v>73</v>
      </c>
      <c r="J297" s="26">
        <v>0</v>
      </c>
    </row>
    <row r="298" spans="1:10" ht="19.5" customHeight="1" x14ac:dyDescent="0.25">
      <c r="A298" s="21">
        <v>528</v>
      </c>
      <c r="B298" s="19" t="s">
        <v>2650</v>
      </c>
      <c r="C298" s="19" t="s">
        <v>2647</v>
      </c>
      <c r="D298" s="19" t="s">
        <v>4286</v>
      </c>
      <c r="E298" s="19" t="s">
        <v>2648</v>
      </c>
      <c r="F298" s="19" t="s">
        <v>2649</v>
      </c>
      <c r="G298" s="19" t="s">
        <v>2641</v>
      </c>
      <c r="H298" s="19" t="s">
        <v>1889</v>
      </c>
      <c r="I298" s="19">
        <v>84</v>
      </c>
      <c r="J298" s="26">
        <v>0</v>
      </c>
    </row>
    <row r="299" spans="1:10" ht="19.5" customHeight="1" x14ac:dyDescent="0.25">
      <c r="A299" s="21">
        <v>2388</v>
      </c>
      <c r="B299" s="19" t="s">
        <v>2679</v>
      </c>
      <c r="C299" s="19" t="s">
        <v>2676</v>
      </c>
      <c r="D299" s="19" t="s">
        <v>4287</v>
      </c>
      <c r="E299" s="19" t="s">
        <v>2677</v>
      </c>
      <c r="F299" s="19" t="s">
        <v>10</v>
      </c>
      <c r="G299" s="19" t="s">
        <v>2678</v>
      </c>
      <c r="H299" s="19" t="s">
        <v>2032</v>
      </c>
      <c r="I299" s="19">
        <v>71</v>
      </c>
      <c r="J299" s="26">
        <v>0</v>
      </c>
    </row>
    <row r="300" spans="1:10" ht="19.5" customHeight="1" x14ac:dyDescent="0.25">
      <c r="A300" s="21">
        <v>3381</v>
      </c>
      <c r="B300" s="19" t="s">
        <v>2688</v>
      </c>
      <c r="C300" s="19" t="s">
        <v>2685</v>
      </c>
      <c r="D300" s="19" t="s">
        <v>4288</v>
      </c>
      <c r="E300" s="19" t="s">
        <v>2686</v>
      </c>
      <c r="F300" s="19" t="s">
        <v>2687</v>
      </c>
      <c r="G300" s="19" t="s">
        <v>536</v>
      </c>
      <c r="H300" s="19" t="s">
        <v>148</v>
      </c>
      <c r="I300" s="19">
        <v>1</v>
      </c>
      <c r="J300" s="26">
        <v>0</v>
      </c>
    </row>
    <row r="301" spans="1:10" ht="19.5" customHeight="1" x14ac:dyDescent="0.25">
      <c r="A301" s="21">
        <v>3413</v>
      </c>
      <c r="B301" s="19" t="s">
        <v>2695</v>
      </c>
      <c r="C301" s="19" t="s">
        <v>2692</v>
      </c>
      <c r="D301" s="19" t="s">
        <v>4289</v>
      </c>
      <c r="E301" s="19" t="s">
        <v>2693</v>
      </c>
      <c r="F301" s="19" t="s">
        <v>2694</v>
      </c>
      <c r="G301" s="19" t="s">
        <v>2039</v>
      </c>
      <c r="H301" s="19" t="s">
        <v>356</v>
      </c>
      <c r="I301" s="19">
        <v>10</v>
      </c>
      <c r="J301" s="26">
        <v>0</v>
      </c>
    </row>
    <row r="302" spans="1:10" ht="19.5" customHeight="1" x14ac:dyDescent="0.25">
      <c r="A302" s="21">
        <v>3161</v>
      </c>
      <c r="B302" s="19" t="s">
        <v>2698</v>
      </c>
      <c r="C302" s="19" t="s">
        <v>2696</v>
      </c>
      <c r="D302" s="19" t="s">
        <v>4290</v>
      </c>
      <c r="E302" s="19" t="s">
        <v>2697</v>
      </c>
      <c r="F302" s="19" t="s">
        <v>385</v>
      </c>
      <c r="G302" s="19" t="s">
        <v>67</v>
      </c>
      <c r="H302" s="19" t="s">
        <v>94</v>
      </c>
      <c r="I302" s="19">
        <v>20</v>
      </c>
      <c r="J302" s="26">
        <v>0</v>
      </c>
    </row>
    <row r="303" spans="1:10" ht="19.5" customHeight="1" x14ac:dyDescent="0.25">
      <c r="A303" s="21">
        <v>3242</v>
      </c>
      <c r="B303" s="19" t="s">
        <v>2702</v>
      </c>
      <c r="C303" s="19" t="s">
        <v>2699</v>
      </c>
      <c r="D303" s="19" t="s">
        <v>4291</v>
      </c>
      <c r="E303" s="19" t="s">
        <v>2700</v>
      </c>
      <c r="F303" s="19" t="s">
        <v>2701</v>
      </c>
      <c r="G303" s="19" t="s">
        <v>67</v>
      </c>
      <c r="H303" s="19" t="s">
        <v>94</v>
      </c>
      <c r="I303" s="19">
        <v>18</v>
      </c>
      <c r="J303" s="26">
        <v>0</v>
      </c>
    </row>
    <row r="304" spans="1:10" ht="19.5" customHeight="1" x14ac:dyDescent="0.25">
      <c r="A304" s="21">
        <v>3082</v>
      </c>
      <c r="B304" s="19" t="s">
        <v>2747</v>
      </c>
      <c r="C304" s="19" t="s">
        <v>2745</v>
      </c>
      <c r="D304" s="19" t="s">
        <v>4292</v>
      </c>
      <c r="E304" s="19" t="s">
        <v>2746</v>
      </c>
      <c r="F304" s="19" t="s">
        <v>584</v>
      </c>
      <c r="G304" s="19" t="s">
        <v>54</v>
      </c>
      <c r="H304" s="19" t="s">
        <v>628</v>
      </c>
      <c r="I304" s="19">
        <v>35</v>
      </c>
      <c r="J304" s="26">
        <v>0</v>
      </c>
    </row>
    <row r="305" spans="1:10" ht="19.5" customHeight="1" x14ac:dyDescent="0.25">
      <c r="A305" s="21">
        <v>5437</v>
      </c>
      <c r="B305" s="19" t="s">
        <v>2754</v>
      </c>
      <c r="C305" s="19" t="s">
        <v>2752</v>
      </c>
      <c r="D305" s="19" t="s">
        <v>4293</v>
      </c>
      <c r="E305" s="19" t="s">
        <v>2753</v>
      </c>
      <c r="F305" s="19" t="s">
        <v>125</v>
      </c>
      <c r="G305" s="19" t="s">
        <v>67</v>
      </c>
      <c r="H305" s="19" t="s">
        <v>330</v>
      </c>
      <c r="I305" s="19">
        <v>4</v>
      </c>
      <c r="J305" s="26">
        <v>0</v>
      </c>
    </row>
    <row r="306" spans="1:10" ht="19.5" customHeight="1" x14ac:dyDescent="0.25">
      <c r="A306" s="21">
        <v>5361</v>
      </c>
      <c r="B306" s="19" t="s">
        <v>2764</v>
      </c>
      <c r="C306" s="19" t="s">
        <v>2762</v>
      </c>
      <c r="D306" s="19" t="s">
        <v>4294</v>
      </c>
      <c r="E306" s="19" t="s">
        <v>2763</v>
      </c>
      <c r="F306" s="19" t="s">
        <v>219</v>
      </c>
      <c r="G306" s="19" t="s">
        <v>84</v>
      </c>
      <c r="H306" s="19" t="s">
        <v>262</v>
      </c>
      <c r="I306" s="19">
        <v>2</v>
      </c>
      <c r="J306" s="26">
        <v>0</v>
      </c>
    </row>
    <row r="307" spans="1:10" ht="19.5" customHeight="1" x14ac:dyDescent="0.25">
      <c r="A307" s="21">
        <v>713</v>
      </c>
      <c r="B307" s="19" t="s">
        <v>2807</v>
      </c>
      <c r="C307" s="19" t="s">
        <v>2804</v>
      </c>
      <c r="D307" s="19" t="s">
        <v>4295</v>
      </c>
      <c r="E307" s="19" t="s">
        <v>2805</v>
      </c>
      <c r="F307" s="19" t="s">
        <v>2806</v>
      </c>
      <c r="G307" s="19" t="s">
        <v>101</v>
      </c>
      <c r="H307" s="19" t="s">
        <v>1287</v>
      </c>
      <c r="I307" s="19">
        <v>73</v>
      </c>
      <c r="J307" s="26">
        <v>0</v>
      </c>
    </row>
    <row r="308" spans="1:10" ht="19.5" customHeight="1" x14ac:dyDescent="0.25">
      <c r="A308" s="21">
        <v>2924</v>
      </c>
      <c r="B308" s="19" t="s">
        <v>2830</v>
      </c>
      <c r="C308" s="19" t="s">
        <v>2828</v>
      </c>
      <c r="D308" s="19" t="s">
        <v>4296</v>
      </c>
      <c r="E308" s="19" t="s">
        <v>2829</v>
      </c>
      <c r="F308" s="19" t="s">
        <v>132</v>
      </c>
      <c r="G308" s="19" t="s">
        <v>67</v>
      </c>
      <c r="H308" s="19" t="s">
        <v>94</v>
      </c>
      <c r="I308" s="19">
        <v>20</v>
      </c>
      <c r="J308" s="26">
        <v>0</v>
      </c>
    </row>
    <row r="309" spans="1:10" ht="19.5" customHeight="1" x14ac:dyDescent="0.25">
      <c r="A309" s="21">
        <v>2989</v>
      </c>
      <c r="B309" s="19" t="s">
        <v>2833</v>
      </c>
      <c r="C309" s="19" t="s">
        <v>2831</v>
      </c>
      <c r="D309" s="19" t="s">
        <v>4297</v>
      </c>
      <c r="E309" s="19" t="s">
        <v>2829</v>
      </c>
      <c r="F309" s="19" t="s">
        <v>2832</v>
      </c>
      <c r="G309" s="19" t="s">
        <v>161</v>
      </c>
      <c r="H309" s="19" t="s">
        <v>94</v>
      </c>
      <c r="I309" s="19">
        <v>20</v>
      </c>
      <c r="J309" s="26">
        <v>0</v>
      </c>
    </row>
    <row r="310" spans="1:10" ht="19.5" customHeight="1" x14ac:dyDescent="0.25">
      <c r="A310" s="21">
        <v>5463</v>
      </c>
      <c r="B310" s="19" t="s">
        <v>2889</v>
      </c>
      <c r="C310" s="19" t="s">
        <v>2886</v>
      </c>
      <c r="D310" s="19" t="s">
        <v>4298</v>
      </c>
      <c r="E310" s="19" t="s">
        <v>2887</v>
      </c>
      <c r="F310" s="19" t="s">
        <v>198</v>
      </c>
      <c r="G310" s="19" t="s">
        <v>61</v>
      </c>
      <c r="H310" s="19" t="s">
        <v>2888</v>
      </c>
      <c r="I310" s="19">
        <v>55</v>
      </c>
      <c r="J310" s="26">
        <v>0</v>
      </c>
    </row>
    <row r="311" spans="1:10" ht="19.5" customHeight="1" x14ac:dyDescent="0.25">
      <c r="A311" s="21">
        <v>5327</v>
      </c>
      <c r="B311" s="19" t="s">
        <v>2917</v>
      </c>
      <c r="C311" s="19" t="s">
        <v>2915</v>
      </c>
      <c r="D311" s="19" t="s">
        <v>4299</v>
      </c>
      <c r="E311" s="19" t="s">
        <v>2916</v>
      </c>
      <c r="F311" s="19" t="s">
        <v>132</v>
      </c>
      <c r="G311" s="19" t="s">
        <v>67</v>
      </c>
      <c r="H311" s="19" t="s">
        <v>609</v>
      </c>
      <c r="I311" s="19">
        <v>13</v>
      </c>
      <c r="J311" s="26">
        <v>0</v>
      </c>
    </row>
    <row r="312" spans="1:10" ht="19.5" customHeight="1" x14ac:dyDescent="0.25">
      <c r="A312" s="21">
        <v>5180</v>
      </c>
      <c r="B312" s="19" t="s">
        <v>2920</v>
      </c>
      <c r="C312" s="19" t="s">
        <v>2918</v>
      </c>
      <c r="D312" s="19" t="s">
        <v>4300</v>
      </c>
      <c r="E312" s="19" t="s">
        <v>2919</v>
      </c>
      <c r="F312" s="19" t="s">
        <v>226</v>
      </c>
      <c r="G312" s="19" t="s">
        <v>67</v>
      </c>
      <c r="H312" s="19" t="s">
        <v>609</v>
      </c>
      <c r="I312" s="19">
        <v>23</v>
      </c>
      <c r="J312" s="26">
        <v>0</v>
      </c>
    </row>
    <row r="313" spans="1:10" ht="19.5" customHeight="1" x14ac:dyDescent="0.25">
      <c r="A313" s="21">
        <v>2659</v>
      </c>
      <c r="B313" s="19" t="s">
        <v>2938</v>
      </c>
      <c r="C313" s="19" t="s">
        <v>2934</v>
      </c>
      <c r="D313" s="19" t="s">
        <v>4301</v>
      </c>
      <c r="E313" s="19" t="s">
        <v>2935</v>
      </c>
      <c r="F313" s="19" t="s">
        <v>2936</v>
      </c>
      <c r="G313" s="19" t="s">
        <v>2937</v>
      </c>
      <c r="H313" s="19" t="s">
        <v>463</v>
      </c>
      <c r="I313" s="19">
        <v>3</v>
      </c>
      <c r="J313" s="26">
        <v>0</v>
      </c>
    </row>
    <row r="314" spans="1:10" ht="19.5" customHeight="1" x14ac:dyDescent="0.25">
      <c r="A314" s="21">
        <v>5134</v>
      </c>
      <c r="B314" s="19" t="s">
        <v>2954</v>
      </c>
      <c r="C314" s="19" t="s">
        <v>2952</v>
      </c>
      <c r="D314" s="19" t="s">
        <v>4302</v>
      </c>
      <c r="E314" s="19" t="s">
        <v>2953</v>
      </c>
      <c r="F314" s="19" t="s">
        <v>132</v>
      </c>
      <c r="G314" s="19" t="s">
        <v>67</v>
      </c>
      <c r="H314" s="19" t="s">
        <v>94</v>
      </c>
      <c r="I314" s="19">
        <v>11</v>
      </c>
      <c r="J314" s="26">
        <v>0</v>
      </c>
    </row>
    <row r="315" spans="1:10" ht="19.5" customHeight="1" x14ac:dyDescent="0.25">
      <c r="A315" s="21">
        <v>1584</v>
      </c>
      <c r="B315" s="19" t="s">
        <v>3020</v>
      </c>
      <c r="C315" s="19" t="s">
        <v>3018</v>
      </c>
      <c r="D315" s="19" t="s">
        <v>4303</v>
      </c>
      <c r="E315" s="19" t="s">
        <v>3019</v>
      </c>
      <c r="F315" s="19" t="s">
        <v>355</v>
      </c>
      <c r="G315" s="19" t="s">
        <v>67</v>
      </c>
      <c r="H315" s="19" t="s">
        <v>257</v>
      </c>
      <c r="I315" s="19">
        <v>1</v>
      </c>
      <c r="J315" s="26">
        <v>0</v>
      </c>
    </row>
    <row r="316" spans="1:10" ht="19.5" customHeight="1" x14ac:dyDescent="0.25">
      <c r="A316" s="21">
        <v>640</v>
      </c>
      <c r="B316" s="19" t="s">
        <v>3046</v>
      </c>
      <c r="C316" s="19" t="s">
        <v>3044</v>
      </c>
      <c r="D316" s="19" t="s">
        <v>4304</v>
      </c>
      <c r="E316" s="19" t="s">
        <v>3045</v>
      </c>
      <c r="F316" s="19" t="s">
        <v>532</v>
      </c>
      <c r="G316" s="19" t="s">
        <v>147</v>
      </c>
      <c r="H316" s="19" t="s">
        <v>114</v>
      </c>
      <c r="I316" s="19">
        <v>38</v>
      </c>
      <c r="J316" s="26">
        <v>0</v>
      </c>
    </row>
    <row r="317" spans="1:10" ht="19.5" customHeight="1" x14ac:dyDescent="0.25">
      <c r="A317" s="21">
        <v>5501</v>
      </c>
      <c r="B317" s="19" t="s">
        <v>3048</v>
      </c>
      <c r="C317" s="19" t="s">
        <v>3047</v>
      </c>
      <c r="D317" s="19" t="s">
        <v>4305</v>
      </c>
      <c r="E317" s="19" t="s">
        <v>3045</v>
      </c>
      <c r="F317" s="19" t="s">
        <v>532</v>
      </c>
      <c r="G317" s="19" t="s">
        <v>163</v>
      </c>
      <c r="H317" s="19" t="s">
        <v>114</v>
      </c>
      <c r="I317" s="19">
        <v>38</v>
      </c>
      <c r="J317" s="26">
        <v>0</v>
      </c>
    </row>
    <row r="318" spans="1:10" ht="19.5" customHeight="1" x14ac:dyDescent="0.25">
      <c r="A318" s="21">
        <v>1397</v>
      </c>
      <c r="B318" s="19">
        <v>4987224120355</v>
      </c>
      <c r="C318" s="19" t="s">
        <v>3057</v>
      </c>
      <c r="D318" s="19" t="s">
        <v>4306</v>
      </c>
      <c r="E318" s="19" t="s">
        <v>3058</v>
      </c>
      <c r="F318" s="19" t="s">
        <v>1067</v>
      </c>
      <c r="G318" s="19" t="s">
        <v>147</v>
      </c>
      <c r="H318" s="19" t="s">
        <v>699</v>
      </c>
      <c r="I318" s="19">
        <v>1</v>
      </c>
      <c r="J318" s="26">
        <v>0</v>
      </c>
    </row>
    <row r="319" spans="1:10" ht="19.5" customHeight="1" x14ac:dyDescent="0.25">
      <c r="A319" s="21">
        <v>1341</v>
      </c>
      <c r="B319" s="19" t="s">
        <v>3066</v>
      </c>
      <c r="C319" s="19" t="s">
        <v>3063</v>
      </c>
      <c r="D319" s="19" t="s">
        <v>4307</v>
      </c>
      <c r="E319" s="19" t="s">
        <v>3064</v>
      </c>
      <c r="F319" s="19" t="s">
        <v>3065</v>
      </c>
      <c r="G319" s="19" t="s">
        <v>77</v>
      </c>
      <c r="H319" s="19" t="s">
        <v>609</v>
      </c>
      <c r="I319" s="19">
        <v>12</v>
      </c>
      <c r="J319" s="26">
        <v>0</v>
      </c>
    </row>
    <row r="320" spans="1:10" ht="19.5" customHeight="1" x14ac:dyDescent="0.25">
      <c r="A320" s="21">
        <v>2124</v>
      </c>
      <c r="B320" s="19" t="s">
        <v>3086</v>
      </c>
      <c r="C320" s="19" t="s">
        <v>3082</v>
      </c>
      <c r="D320" s="19" t="s">
        <v>4308</v>
      </c>
      <c r="E320" s="19" t="s">
        <v>3083</v>
      </c>
      <c r="F320" s="19" t="s">
        <v>3084</v>
      </c>
      <c r="G320" s="19" t="s">
        <v>3085</v>
      </c>
      <c r="H320" s="19" t="s">
        <v>257</v>
      </c>
      <c r="I320" s="19">
        <v>16</v>
      </c>
      <c r="J320" s="26">
        <v>0</v>
      </c>
    </row>
    <row r="321" spans="1:10" ht="19.5" customHeight="1" x14ac:dyDescent="0.25">
      <c r="A321" s="21">
        <v>5366</v>
      </c>
      <c r="B321" s="19" t="s">
        <v>3122</v>
      </c>
      <c r="C321" s="19" t="s">
        <v>3120</v>
      </c>
      <c r="D321" s="19" t="s">
        <v>4309</v>
      </c>
      <c r="E321" s="19" t="s">
        <v>3121</v>
      </c>
      <c r="F321" s="19" t="s">
        <v>351</v>
      </c>
      <c r="G321" s="19" t="s">
        <v>67</v>
      </c>
      <c r="H321" s="19" t="s">
        <v>670</v>
      </c>
      <c r="I321" s="19">
        <v>12</v>
      </c>
      <c r="J321" s="26">
        <v>0</v>
      </c>
    </row>
    <row r="322" spans="1:10" ht="19.5" customHeight="1" x14ac:dyDescent="0.25">
      <c r="A322" s="21">
        <v>3304</v>
      </c>
      <c r="B322" s="19" t="s">
        <v>3142</v>
      </c>
      <c r="C322" s="19" t="s">
        <v>3139</v>
      </c>
      <c r="D322" s="19" t="s">
        <v>4310</v>
      </c>
      <c r="E322" s="19" t="s">
        <v>3140</v>
      </c>
      <c r="F322" s="19" t="s">
        <v>3141</v>
      </c>
      <c r="G322" s="19" t="s">
        <v>97</v>
      </c>
      <c r="H322" s="19" t="s">
        <v>717</v>
      </c>
      <c r="I322" s="19">
        <v>1</v>
      </c>
      <c r="J322" s="26">
        <v>0</v>
      </c>
    </row>
    <row r="323" spans="1:10" ht="19.5" customHeight="1" x14ac:dyDescent="0.25">
      <c r="A323" s="21">
        <v>2907</v>
      </c>
      <c r="B323" s="19" t="s">
        <v>3155</v>
      </c>
      <c r="C323" s="19" t="s">
        <v>3153</v>
      </c>
      <c r="D323" s="19" t="s">
        <v>4311</v>
      </c>
      <c r="E323" s="19" t="s">
        <v>3154</v>
      </c>
      <c r="F323" s="19" t="s">
        <v>351</v>
      </c>
      <c r="G323" s="19" t="s">
        <v>67</v>
      </c>
      <c r="H323" s="19" t="s">
        <v>24</v>
      </c>
      <c r="I323" s="19">
        <v>9</v>
      </c>
      <c r="J323" s="26">
        <v>0</v>
      </c>
    </row>
    <row r="324" spans="1:10" ht="19.5" customHeight="1" x14ac:dyDescent="0.25">
      <c r="A324" s="21">
        <v>3401</v>
      </c>
      <c r="B324" s="19" t="s">
        <v>3230</v>
      </c>
      <c r="C324" s="19" t="s">
        <v>3228</v>
      </c>
      <c r="D324" s="19" t="s">
        <v>4312</v>
      </c>
      <c r="E324" s="19" t="s">
        <v>3229</v>
      </c>
      <c r="F324" s="19" t="s">
        <v>528</v>
      </c>
      <c r="G324" s="19" t="s">
        <v>67</v>
      </c>
      <c r="H324" s="19" t="s">
        <v>262</v>
      </c>
      <c r="I324" s="19">
        <v>7</v>
      </c>
      <c r="J324" s="26">
        <v>0</v>
      </c>
    </row>
    <row r="325" spans="1:10" ht="19.5" customHeight="1" x14ac:dyDescent="0.25">
      <c r="A325" s="21">
        <v>2087</v>
      </c>
      <c r="B325" s="19" t="s">
        <v>3244</v>
      </c>
      <c r="C325" s="19" t="s">
        <v>3241</v>
      </c>
      <c r="D325" s="19" t="s">
        <v>4313</v>
      </c>
      <c r="E325" s="19" t="s">
        <v>3242</v>
      </c>
      <c r="F325" s="19" t="s">
        <v>3243</v>
      </c>
      <c r="G325" s="19" t="s">
        <v>1727</v>
      </c>
      <c r="H325" s="19" t="s">
        <v>1228</v>
      </c>
      <c r="I325" s="19">
        <v>1</v>
      </c>
      <c r="J325" s="26">
        <v>0</v>
      </c>
    </row>
    <row r="326" spans="1:10" ht="19.5" customHeight="1" x14ac:dyDescent="0.25">
      <c r="A326" s="21">
        <v>5216</v>
      </c>
      <c r="B326" s="19" t="s">
        <v>3264</v>
      </c>
      <c r="C326" s="19" t="s">
        <v>3262</v>
      </c>
      <c r="D326" s="19" t="s">
        <v>4314</v>
      </c>
      <c r="E326" s="19" t="s">
        <v>3263</v>
      </c>
      <c r="F326" s="19" t="s">
        <v>2203</v>
      </c>
      <c r="G326" s="19" t="s">
        <v>103</v>
      </c>
      <c r="H326" s="19" t="s">
        <v>12</v>
      </c>
      <c r="I326" s="19">
        <v>1</v>
      </c>
      <c r="J326" s="26">
        <v>0</v>
      </c>
    </row>
    <row r="327" spans="1:10" ht="19.5" customHeight="1" x14ac:dyDescent="0.25">
      <c r="A327" s="21">
        <v>5012</v>
      </c>
      <c r="B327" s="19" t="s">
        <v>3288</v>
      </c>
      <c r="C327" s="19" t="s">
        <v>3285</v>
      </c>
      <c r="D327" s="19" t="s">
        <v>4315</v>
      </c>
      <c r="E327" s="19" t="s">
        <v>3286</v>
      </c>
      <c r="F327" s="19" t="s">
        <v>8</v>
      </c>
      <c r="G327" s="19" t="s">
        <v>3287</v>
      </c>
      <c r="H327" s="19" t="s">
        <v>1859</v>
      </c>
      <c r="I327" s="19">
        <v>8</v>
      </c>
      <c r="J327" s="26">
        <v>0</v>
      </c>
    </row>
    <row r="328" spans="1:10" ht="19.5" customHeight="1" x14ac:dyDescent="0.25">
      <c r="A328" s="21">
        <v>3378</v>
      </c>
      <c r="B328" s="19" t="s">
        <v>3347</v>
      </c>
      <c r="C328" s="19" t="s">
        <v>3345</v>
      </c>
      <c r="D328" s="19" t="s">
        <v>4316</v>
      </c>
      <c r="E328" s="19" t="s">
        <v>3346</v>
      </c>
      <c r="F328" s="19" t="s">
        <v>219</v>
      </c>
      <c r="G328" s="19" t="s">
        <v>2563</v>
      </c>
      <c r="H328" s="19" t="s">
        <v>748</v>
      </c>
      <c r="I328" s="19">
        <v>1</v>
      </c>
      <c r="J328" s="26">
        <v>0</v>
      </c>
    </row>
    <row r="329" spans="1:10" ht="19.5" customHeight="1" x14ac:dyDescent="0.25">
      <c r="A329" s="21">
        <v>1841</v>
      </c>
      <c r="B329" s="19" t="s">
        <v>3370</v>
      </c>
      <c r="C329" s="19" t="s">
        <v>3367</v>
      </c>
      <c r="D329" s="19" t="s">
        <v>4317</v>
      </c>
      <c r="E329" s="19" t="s">
        <v>3369</v>
      </c>
      <c r="F329" s="19" t="s">
        <v>3366</v>
      </c>
      <c r="G329" s="19" t="s">
        <v>147</v>
      </c>
      <c r="H329" s="19" t="s">
        <v>289</v>
      </c>
      <c r="I329" s="19">
        <v>7</v>
      </c>
      <c r="J329" s="26">
        <v>0</v>
      </c>
    </row>
    <row r="330" spans="1:10" ht="19.5" customHeight="1" x14ac:dyDescent="0.25">
      <c r="A330" s="21">
        <v>5395</v>
      </c>
      <c r="B330" s="19" t="s">
        <v>3429</v>
      </c>
      <c r="C330" s="19" t="s">
        <v>3427</v>
      </c>
      <c r="D330" s="19" t="s">
        <v>4318</v>
      </c>
      <c r="E330" s="19" t="s">
        <v>3428</v>
      </c>
      <c r="F330" s="19" t="s">
        <v>8</v>
      </c>
      <c r="G330" s="19" t="s">
        <v>101</v>
      </c>
      <c r="H330" s="19" t="s">
        <v>94</v>
      </c>
      <c r="I330" s="19">
        <v>13</v>
      </c>
      <c r="J330" s="26">
        <v>0</v>
      </c>
    </row>
    <row r="331" spans="1:10" ht="19.5" customHeight="1" x14ac:dyDescent="0.25">
      <c r="A331" s="21">
        <v>1459</v>
      </c>
      <c r="B331" s="19" t="s">
        <v>3452</v>
      </c>
      <c r="C331" s="19" t="s">
        <v>3450</v>
      </c>
      <c r="D331" s="19" t="s">
        <v>4319</v>
      </c>
      <c r="E331" s="19" t="s">
        <v>3451</v>
      </c>
      <c r="F331" s="19" t="s">
        <v>10</v>
      </c>
      <c r="G331" s="19" t="s">
        <v>188</v>
      </c>
      <c r="H331" s="19" t="s">
        <v>1228</v>
      </c>
      <c r="I331" s="19">
        <v>29</v>
      </c>
      <c r="J331" s="26">
        <v>0</v>
      </c>
    </row>
    <row r="332" spans="1:10" ht="19.5" customHeight="1" x14ac:dyDescent="0.25">
      <c r="A332" s="21">
        <v>3117</v>
      </c>
      <c r="B332" s="19" t="s">
        <v>3459</v>
      </c>
      <c r="C332" s="19" t="s">
        <v>3457</v>
      </c>
      <c r="D332" s="19" t="s">
        <v>4320</v>
      </c>
      <c r="E332" s="19" t="s">
        <v>3458</v>
      </c>
      <c r="F332" s="19" t="s">
        <v>10</v>
      </c>
      <c r="G332" s="19" t="s">
        <v>2415</v>
      </c>
      <c r="H332" s="19" t="s">
        <v>44</v>
      </c>
      <c r="I332" s="19">
        <v>25</v>
      </c>
      <c r="J332" s="26">
        <v>0</v>
      </c>
    </row>
    <row r="333" spans="1:10" ht="19.5" customHeight="1" x14ac:dyDescent="0.25">
      <c r="A333" s="21">
        <v>1234</v>
      </c>
      <c r="B333" s="19" t="s">
        <v>3462</v>
      </c>
      <c r="C333" s="19" t="s">
        <v>3460</v>
      </c>
      <c r="D333" s="19" t="s">
        <v>4321</v>
      </c>
      <c r="E333" s="19" t="s">
        <v>3461</v>
      </c>
      <c r="F333" s="19" t="s">
        <v>198</v>
      </c>
      <c r="G333" s="19" t="s">
        <v>61</v>
      </c>
      <c r="H333" s="19" t="s">
        <v>82</v>
      </c>
      <c r="I333" s="19">
        <v>2</v>
      </c>
      <c r="J333" s="26">
        <v>0</v>
      </c>
    </row>
    <row r="334" spans="1:10" ht="19.5" customHeight="1" x14ac:dyDescent="0.25">
      <c r="A334" s="21">
        <v>1589</v>
      </c>
      <c r="B334" s="19" t="s">
        <v>3465</v>
      </c>
      <c r="C334" s="19" t="s">
        <v>3463</v>
      </c>
      <c r="D334" s="19" t="s">
        <v>4322</v>
      </c>
      <c r="E334" s="19" t="s">
        <v>3464</v>
      </c>
      <c r="F334" s="19" t="s">
        <v>66</v>
      </c>
      <c r="G334" s="19" t="s">
        <v>67</v>
      </c>
      <c r="H334" s="19" t="s">
        <v>224</v>
      </c>
      <c r="I334" s="19">
        <v>1</v>
      </c>
      <c r="J334" s="26">
        <v>0</v>
      </c>
    </row>
    <row r="335" spans="1:10" ht="19.5" customHeight="1" x14ac:dyDescent="0.25">
      <c r="A335" s="21">
        <v>2954</v>
      </c>
      <c r="B335" s="19" t="s">
        <v>3518</v>
      </c>
      <c r="C335" s="19" t="s">
        <v>3516</v>
      </c>
      <c r="D335" s="19" t="s">
        <v>4323</v>
      </c>
      <c r="E335" s="19" t="s">
        <v>3517</v>
      </c>
      <c r="F335" s="19" t="s">
        <v>785</v>
      </c>
      <c r="G335" s="19" t="s">
        <v>348</v>
      </c>
      <c r="H335" s="19" t="s">
        <v>94</v>
      </c>
      <c r="I335" s="19">
        <v>10</v>
      </c>
      <c r="J335" s="26">
        <v>0</v>
      </c>
    </row>
    <row r="336" spans="1:10" ht="19.5" customHeight="1" x14ac:dyDescent="0.25">
      <c r="A336" s="21">
        <v>1166</v>
      </c>
      <c r="B336" s="19" t="s">
        <v>3602</v>
      </c>
      <c r="C336" s="19" t="s">
        <v>3599</v>
      </c>
      <c r="D336" s="19" t="s">
        <v>4324</v>
      </c>
      <c r="E336" s="19" t="s">
        <v>3600</v>
      </c>
      <c r="F336" s="19" t="s">
        <v>2203</v>
      </c>
      <c r="G336" s="19" t="s">
        <v>3601</v>
      </c>
      <c r="H336" s="19" t="s">
        <v>330</v>
      </c>
      <c r="I336" s="19">
        <v>1</v>
      </c>
      <c r="J336" s="26">
        <v>0</v>
      </c>
    </row>
    <row r="337" spans="1:10" ht="19.5" customHeight="1" x14ac:dyDescent="0.25">
      <c r="A337" s="21">
        <v>1347</v>
      </c>
      <c r="B337" s="19" t="s">
        <v>3657</v>
      </c>
      <c r="C337" s="19" t="s">
        <v>3654</v>
      </c>
      <c r="D337" s="19" t="s">
        <v>4325</v>
      </c>
      <c r="E337" s="19" t="s">
        <v>3655</v>
      </c>
      <c r="F337" s="19" t="s">
        <v>57</v>
      </c>
      <c r="G337" s="19" t="s">
        <v>61</v>
      </c>
      <c r="H337" s="19" t="s">
        <v>3656</v>
      </c>
      <c r="I337" s="19">
        <v>1</v>
      </c>
      <c r="J337" s="26">
        <v>0</v>
      </c>
    </row>
    <row r="338" spans="1:10" ht="19.5" customHeight="1" x14ac:dyDescent="0.25">
      <c r="A338" s="21">
        <v>3316</v>
      </c>
      <c r="B338" s="19" t="s">
        <v>3674</v>
      </c>
      <c r="C338" s="19" t="s">
        <v>3672</v>
      </c>
      <c r="D338" s="19" t="s">
        <v>4326</v>
      </c>
      <c r="E338" s="19" t="s">
        <v>3673</v>
      </c>
      <c r="F338" s="19" t="s">
        <v>2862</v>
      </c>
      <c r="G338" s="19" t="s">
        <v>67</v>
      </c>
      <c r="H338" s="19" t="s">
        <v>94</v>
      </c>
      <c r="I338" s="19">
        <v>14</v>
      </c>
      <c r="J338" s="26">
        <v>0</v>
      </c>
    </row>
    <row r="339" spans="1:10" ht="19.5" customHeight="1" x14ac:dyDescent="0.25">
      <c r="A339" s="21">
        <v>3464</v>
      </c>
      <c r="B339" s="19" t="s">
        <v>3693</v>
      </c>
      <c r="C339" s="19" t="s">
        <v>3691</v>
      </c>
      <c r="D339" s="19" t="s">
        <v>4327</v>
      </c>
      <c r="E339" s="19" t="s">
        <v>3692</v>
      </c>
      <c r="F339" s="19" t="s">
        <v>208</v>
      </c>
      <c r="G339" s="19" t="s">
        <v>67</v>
      </c>
      <c r="H339" s="19" t="s">
        <v>262</v>
      </c>
      <c r="I339" s="19">
        <v>30</v>
      </c>
      <c r="J339" s="26">
        <v>0</v>
      </c>
    </row>
    <row r="340" spans="1:10" ht="19.5" customHeight="1" x14ac:dyDescent="0.25">
      <c r="A340" s="21">
        <v>5297</v>
      </c>
      <c r="B340" s="19" t="s">
        <v>3700</v>
      </c>
      <c r="C340" s="19" t="s">
        <v>3697</v>
      </c>
      <c r="D340" s="19" t="s">
        <v>4328</v>
      </c>
      <c r="E340" s="19" t="s">
        <v>3698</v>
      </c>
      <c r="F340" s="19" t="s">
        <v>3699</v>
      </c>
      <c r="G340" s="19" t="s">
        <v>1924</v>
      </c>
      <c r="H340" s="19" t="s">
        <v>880</v>
      </c>
      <c r="I340" s="19">
        <v>15</v>
      </c>
      <c r="J340" s="26">
        <v>0</v>
      </c>
    </row>
    <row r="341" spans="1:10" ht="19.5" customHeight="1" x14ac:dyDescent="0.25">
      <c r="A341" s="21">
        <v>5473</v>
      </c>
      <c r="B341" s="19" t="s">
        <v>3767</v>
      </c>
      <c r="C341" s="19" t="s">
        <v>3765</v>
      </c>
      <c r="D341" s="19" t="s">
        <v>4329</v>
      </c>
      <c r="E341" s="19" t="s">
        <v>3766</v>
      </c>
      <c r="F341" s="19" t="s">
        <v>132</v>
      </c>
      <c r="G341" s="19" t="s">
        <v>67</v>
      </c>
      <c r="H341" s="19" t="s">
        <v>262</v>
      </c>
      <c r="I341" s="19">
        <v>4</v>
      </c>
      <c r="J341" s="26">
        <v>0</v>
      </c>
    </row>
    <row r="342" spans="1:10" ht="19.5" customHeight="1" x14ac:dyDescent="0.25">
      <c r="A342" s="21">
        <v>3570</v>
      </c>
      <c r="B342" s="19" t="s">
        <v>3833</v>
      </c>
      <c r="C342" s="19" t="s">
        <v>3831</v>
      </c>
      <c r="D342" s="19" t="s">
        <v>4330</v>
      </c>
      <c r="E342" s="19" t="s">
        <v>3832</v>
      </c>
      <c r="F342" s="19" t="s">
        <v>3652</v>
      </c>
      <c r="G342" s="19" t="s">
        <v>48</v>
      </c>
      <c r="H342" s="19" t="s">
        <v>211</v>
      </c>
      <c r="I342" s="19">
        <v>1</v>
      </c>
      <c r="J342" s="26">
        <v>0</v>
      </c>
    </row>
    <row r="343" spans="1:10" ht="19.5" customHeight="1" x14ac:dyDescent="0.25">
      <c r="A343" s="21">
        <v>1677</v>
      </c>
      <c r="B343" s="19" t="s">
        <v>3852</v>
      </c>
      <c r="C343" s="19" t="s">
        <v>3849</v>
      </c>
      <c r="D343" s="19" t="s">
        <v>4331</v>
      </c>
      <c r="E343" s="19" t="s">
        <v>3850</v>
      </c>
      <c r="F343" s="19" t="s">
        <v>3851</v>
      </c>
      <c r="G343" s="19" t="s">
        <v>61</v>
      </c>
      <c r="H343" s="19" t="s">
        <v>240</v>
      </c>
      <c r="I343" s="19">
        <v>9</v>
      </c>
      <c r="J343" s="26">
        <v>0</v>
      </c>
    </row>
    <row r="344" spans="1:10" ht="19.5" customHeight="1" x14ac:dyDescent="0.25">
      <c r="A344" s="21">
        <v>5222</v>
      </c>
      <c r="B344" s="19" t="s">
        <v>3876</v>
      </c>
      <c r="C344" s="19" t="s">
        <v>3874</v>
      </c>
      <c r="D344" s="19" t="s">
        <v>4332</v>
      </c>
      <c r="E344" s="19" t="s">
        <v>3875</v>
      </c>
      <c r="F344" s="19" t="s">
        <v>226</v>
      </c>
      <c r="G344" s="19" t="s">
        <v>67</v>
      </c>
      <c r="H344" s="19" t="s">
        <v>94</v>
      </c>
      <c r="I344" s="19">
        <v>1</v>
      </c>
      <c r="J344" s="26">
        <v>0</v>
      </c>
    </row>
    <row r="345" spans="1:10" ht="19.5" customHeight="1" x14ac:dyDescent="0.25">
      <c r="A345" s="21">
        <v>3160</v>
      </c>
      <c r="B345" s="19" t="s">
        <v>3882</v>
      </c>
      <c r="C345" s="19" t="s">
        <v>3880</v>
      </c>
      <c r="D345" s="19" t="s">
        <v>4333</v>
      </c>
      <c r="E345" s="19" t="s">
        <v>3881</v>
      </c>
      <c r="F345" s="19" t="s">
        <v>545</v>
      </c>
      <c r="G345" s="19" t="s">
        <v>67</v>
      </c>
      <c r="H345" s="19" t="s">
        <v>262</v>
      </c>
      <c r="I345" s="19">
        <v>9</v>
      </c>
      <c r="J345" s="26">
        <v>0</v>
      </c>
    </row>
    <row r="346" spans="1:10" ht="19.5" customHeight="1" x14ac:dyDescent="0.25">
      <c r="A346" s="21">
        <v>2935</v>
      </c>
      <c r="B346" s="19" t="s">
        <v>3906</v>
      </c>
      <c r="C346" s="19" t="s">
        <v>3905</v>
      </c>
      <c r="D346" s="19" t="s">
        <v>4334</v>
      </c>
      <c r="E346" s="19" t="s">
        <v>3902</v>
      </c>
      <c r="F346" s="19" t="s">
        <v>2862</v>
      </c>
      <c r="G346" s="19" t="s">
        <v>67</v>
      </c>
      <c r="H346" s="19" t="s">
        <v>94</v>
      </c>
      <c r="I346" s="19">
        <v>1</v>
      </c>
      <c r="J346" s="26">
        <v>0</v>
      </c>
    </row>
    <row r="347" spans="1:10" ht="19.5" customHeight="1" x14ac:dyDescent="0.25">
      <c r="A347" s="21">
        <v>3042</v>
      </c>
      <c r="B347" s="19" t="s">
        <v>3910</v>
      </c>
      <c r="C347" s="19" t="s">
        <v>3907</v>
      </c>
      <c r="D347" s="19" t="s">
        <v>4335</v>
      </c>
      <c r="E347" s="19" t="s">
        <v>3908</v>
      </c>
      <c r="F347" s="19" t="s">
        <v>3909</v>
      </c>
      <c r="G347" s="19" t="s">
        <v>649</v>
      </c>
      <c r="H347" s="19" t="s">
        <v>257</v>
      </c>
      <c r="I347" s="19">
        <v>76</v>
      </c>
      <c r="J347" s="26">
        <v>0</v>
      </c>
    </row>
    <row r="348" spans="1:10" ht="19.5" customHeight="1" x14ac:dyDescent="0.25">
      <c r="A348" s="21">
        <v>2937</v>
      </c>
      <c r="B348" s="19" t="s">
        <v>3922</v>
      </c>
      <c r="C348" s="19" t="s">
        <v>3920</v>
      </c>
      <c r="D348" s="19" t="s">
        <v>4336</v>
      </c>
      <c r="E348" s="19" t="s">
        <v>3921</v>
      </c>
      <c r="F348" s="19" t="s">
        <v>351</v>
      </c>
      <c r="G348" s="19" t="s">
        <v>67</v>
      </c>
      <c r="H348" s="19" t="s">
        <v>247</v>
      </c>
      <c r="I348" s="19">
        <v>6</v>
      </c>
      <c r="J348" s="26">
        <v>0</v>
      </c>
    </row>
    <row r="349" spans="1:10" ht="19.5" customHeight="1" x14ac:dyDescent="0.25">
      <c r="A349" s="21">
        <v>5052</v>
      </c>
      <c r="B349" s="19" t="s">
        <v>3934</v>
      </c>
      <c r="C349" s="19" t="s">
        <v>3931</v>
      </c>
      <c r="D349" s="19" t="s">
        <v>4337</v>
      </c>
      <c r="E349" s="19" t="s">
        <v>3932</v>
      </c>
      <c r="F349" s="19" t="s">
        <v>3933</v>
      </c>
      <c r="G349" s="19" t="s">
        <v>2039</v>
      </c>
      <c r="H349" s="19" t="s">
        <v>68</v>
      </c>
      <c r="I349" s="19">
        <v>31</v>
      </c>
      <c r="J349" s="26">
        <v>0</v>
      </c>
    </row>
    <row r="350" spans="1:10" ht="19.5" customHeight="1" x14ac:dyDescent="0.25">
      <c r="A350" s="21">
        <v>3096</v>
      </c>
      <c r="B350" s="19" t="s">
        <v>3946</v>
      </c>
      <c r="C350" s="19" t="s">
        <v>3944</v>
      </c>
      <c r="D350" s="19" t="s">
        <v>4338</v>
      </c>
      <c r="E350" s="19" t="s">
        <v>3945</v>
      </c>
      <c r="F350" s="19" t="s">
        <v>528</v>
      </c>
      <c r="G350" s="19" t="s">
        <v>506</v>
      </c>
      <c r="H350" s="19" t="s">
        <v>330</v>
      </c>
      <c r="I350" s="19">
        <v>1</v>
      </c>
      <c r="J350" s="26">
        <v>0</v>
      </c>
    </row>
    <row r="351" spans="1:10" ht="19.5" customHeight="1" x14ac:dyDescent="0.25">
      <c r="A351" s="21">
        <v>3097</v>
      </c>
      <c r="B351" s="19" t="s">
        <v>3949</v>
      </c>
      <c r="C351" s="19" t="s">
        <v>3947</v>
      </c>
      <c r="D351" s="19" t="s">
        <v>4339</v>
      </c>
      <c r="E351" s="19" t="s">
        <v>3948</v>
      </c>
      <c r="F351" s="19" t="s">
        <v>125</v>
      </c>
      <c r="G351" s="19" t="s">
        <v>506</v>
      </c>
      <c r="H351" s="19" t="s">
        <v>330</v>
      </c>
      <c r="I351" s="19">
        <v>1</v>
      </c>
      <c r="J351" s="26">
        <v>0</v>
      </c>
    </row>
    <row r="352" spans="1:10" ht="19.5" customHeight="1" x14ac:dyDescent="0.25">
      <c r="A352" s="21">
        <v>5053</v>
      </c>
      <c r="B352" s="19" t="s">
        <v>49</v>
      </c>
      <c r="C352" s="19" t="s">
        <v>45</v>
      </c>
      <c r="D352" s="19" t="s">
        <v>4340</v>
      </c>
      <c r="E352" s="19" t="s">
        <v>46</v>
      </c>
      <c r="F352" s="19" t="s">
        <v>47</v>
      </c>
      <c r="G352" s="19" t="s">
        <v>48</v>
      </c>
      <c r="H352" s="19" t="s">
        <v>33</v>
      </c>
      <c r="I352" s="19">
        <v>396</v>
      </c>
      <c r="J352" s="26">
        <v>0</v>
      </c>
    </row>
    <row r="353" spans="1:10" ht="19.5" customHeight="1" x14ac:dyDescent="0.25">
      <c r="A353" s="21">
        <v>5478</v>
      </c>
      <c r="B353" s="19" t="s">
        <v>53</v>
      </c>
      <c r="C353" s="19" t="s">
        <v>50</v>
      </c>
      <c r="D353" s="19" t="s">
        <v>4341</v>
      </c>
      <c r="E353" s="19" t="s">
        <v>51</v>
      </c>
      <c r="F353" s="19" t="s">
        <v>52</v>
      </c>
      <c r="G353" s="19" t="s">
        <v>48</v>
      </c>
      <c r="H353" s="19" t="s">
        <v>33</v>
      </c>
      <c r="I353" s="19">
        <v>188</v>
      </c>
      <c r="J353" s="26">
        <v>0</v>
      </c>
    </row>
    <row r="354" spans="1:10" ht="19.5" customHeight="1" x14ac:dyDescent="0.25">
      <c r="A354" s="21">
        <v>3373</v>
      </c>
      <c r="B354" s="19" t="s">
        <v>205</v>
      </c>
      <c r="C354" s="19" t="s">
        <v>201</v>
      </c>
      <c r="D354" s="19" t="s">
        <v>4342</v>
      </c>
      <c r="E354" s="19" t="s">
        <v>202</v>
      </c>
      <c r="F354" s="19" t="s">
        <v>203</v>
      </c>
      <c r="G354" s="19" t="s">
        <v>199</v>
      </c>
      <c r="H354" s="19" t="s">
        <v>204</v>
      </c>
      <c r="I354" s="19">
        <v>137</v>
      </c>
      <c r="J354" s="26">
        <v>0</v>
      </c>
    </row>
    <row r="355" spans="1:10" ht="19.5" customHeight="1" x14ac:dyDescent="0.25">
      <c r="A355" s="21">
        <v>5295</v>
      </c>
      <c r="B355" s="19" t="s">
        <v>304</v>
      </c>
      <c r="C355" s="19" t="s">
        <v>300</v>
      </c>
      <c r="D355" s="19" t="s">
        <v>4343</v>
      </c>
      <c r="E355" s="19" t="s">
        <v>301</v>
      </c>
      <c r="F355" s="19" t="s">
        <v>302</v>
      </c>
      <c r="G355" s="19" t="s">
        <v>101</v>
      </c>
      <c r="H355" s="19" t="s">
        <v>303</v>
      </c>
      <c r="I355" s="19">
        <v>14</v>
      </c>
      <c r="J355" s="26">
        <v>0</v>
      </c>
    </row>
    <row r="356" spans="1:10" ht="19.5" customHeight="1" x14ac:dyDescent="0.25">
      <c r="A356" s="21">
        <v>5543</v>
      </c>
      <c r="B356" s="19" t="s">
        <v>340</v>
      </c>
      <c r="C356" s="19" t="s">
        <v>335</v>
      </c>
      <c r="D356" s="19" t="s">
        <v>4344</v>
      </c>
      <c r="E356" s="19" t="s">
        <v>336</v>
      </c>
      <c r="F356" s="19" t="s">
        <v>337</v>
      </c>
      <c r="G356" s="19" t="s">
        <v>48</v>
      </c>
      <c r="H356" s="19" t="s">
        <v>339</v>
      </c>
      <c r="I356" s="19">
        <v>25</v>
      </c>
      <c r="J356" s="26">
        <v>0</v>
      </c>
    </row>
    <row r="357" spans="1:10" ht="19.5" customHeight="1" x14ac:dyDescent="0.25">
      <c r="A357" s="21">
        <v>3337</v>
      </c>
      <c r="B357" s="19" t="s">
        <v>534</v>
      </c>
      <c r="C357" s="19" t="s">
        <v>530</v>
      </c>
      <c r="D357" s="19" t="s">
        <v>4345</v>
      </c>
      <c r="E357" s="19" t="s">
        <v>531</v>
      </c>
      <c r="F357" s="19" t="s">
        <v>532</v>
      </c>
      <c r="G357" s="19" t="s">
        <v>533</v>
      </c>
      <c r="H357" s="19" t="s">
        <v>68</v>
      </c>
      <c r="I357" s="19">
        <v>11</v>
      </c>
      <c r="J357" s="26">
        <v>0</v>
      </c>
    </row>
    <row r="358" spans="1:10" ht="19.5" customHeight="1" x14ac:dyDescent="0.25">
      <c r="A358" s="21">
        <v>5409</v>
      </c>
      <c r="B358" s="19" t="s">
        <v>617</v>
      </c>
      <c r="C358" s="19" t="s">
        <v>614</v>
      </c>
      <c r="D358" s="19" t="s">
        <v>4346</v>
      </c>
      <c r="E358" s="19" t="s">
        <v>615</v>
      </c>
      <c r="F358" s="19" t="s">
        <v>616</v>
      </c>
      <c r="G358" s="19" t="s">
        <v>9</v>
      </c>
      <c r="H358" s="19" t="s">
        <v>12</v>
      </c>
      <c r="I358" s="19">
        <v>242</v>
      </c>
      <c r="J358" s="26">
        <v>0</v>
      </c>
    </row>
    <row r="359" spans="1:10" ht="19.5" customHeight="1" x14ac:dyDescent="0.25">
      <c r="A359" s="21">
        <v>5408</v>
      </c>
      <c r="B359" s="19" t="s">
        <v>620</v>
      </c>
      <c r="C359" s="19" t="s">
        <v>618</v>
      </c>
      <c r="D359" s="19" t="s">
        <v>4347</v>
      </c>
      <c r="E359" s="19" t="s">
        <v>619</v>
      </c>
      <c r="F359" s="19" t="s">
        <v>244</v>
      </c>
      <c r="G359" s="19" t="s">
        <v>9</v>
      </c>
      <c r="H359" s="19" t="s">
        <v>12</v>
      </c>
      <c r="I359" s="19">
        <v>255</v>
      </c>
      <c r="J359" s="26">
        <v>0</v>
      </c>
    </row>
    <row r="360" spans="1:10" ht="19.5" customHeight="1" x14ac:dyDescent="0.25">
      <c r="A360" s="21">
        <v>3389</v>
      </c>
      <c r="B360" s="19" t="s">
        <v>862</v>
      </c>
      <c r="C360" s="19" t="s">
        <v>859</v>
      </c>
      <c r="D360" s="19" t="s">
        <v>4348</v>
      </c>
      <c r="E360" s="19" t="s">
        <v>860</v>
      </c>
      <c r="F360" s="19" t="s">
        <v>861</v>
      </c>
      <c r="G360" s="19" t="s">
        <v>766</v>
      </c>
      <c r="H360" s="19" t="s">
        <v>75</v>
      </c>
      <c r="I360" s="19">
        <v>1</v>
      </c>
      <c r="J360" s="26">
        <v>0</v>
      </c>
    </row>
    <row r="361" spans="1:10" ht="19.5" customHeight="1" x14ac:dyDescent="0.25">
      <c r="A361" s="21">
        <v>3560</v>
      </c>
      <c r="B361" s="19" t="s">
        <v>866</v>
      </c>
      <c r="C361" s="19" t="s">
        <v>863</v>
      </c>
      <c r="D361" s="19" t="s">
        <v>4349</v>
      </c>
      <c r="E361" s="19" t="s">
        <v>860</v>
      </c>
      <c r="F361" s="19" t="s">
        <v>864</v>
      </c>
      <c r="G361" s="19" t="s">
        <v>865</v>
      </c>
      <c r="H361" s="19" t="s">
        <v>75</v>
      </c>
      <c r="I361" s="19">
        <v>1</v>
      </c>
      <c r="J361" s="26">
        <v>0</v>
      </c>
    </row>
    <row r="362" spans="1:10" ht="19.5" customHeight="1" x14ac:dyDescent="0.25">
      <c r="A362" s="21">
        <v>3390</v>
      </c>
      <c r="B362" s="19" t="s">
        <v>869</v>
      </c>
      <c r="C362" s="19" t="s">
        <v>867</v>
      </c>
      <c r="D362" s="19" t="s">
        <v>4350</v>
      </c>
      <c r="E362" s="19" t="s">
        <v>860</v>
      </c>
      <c r="F362" s="19" t="s">
        <v>868</v>
      </c>
      <c r="G362" s="19" t="s">
        <v>865</v>
      </c>
      <c r="H362" s="19" t="s">
        <v>75</v>
      </c>
      <c r="I362" s="19">
        <v>1</v>
      </c>
      <c r="J362" s="26">
        <v>0</v>
      </c>
    </row>
    <row r="363" spans="1:10" ht="19.5" customHeight="1" x14ac:dyDescent="0.25">
      <c r="A363" s="21">
        <v>3391</v>
      </c>
      <c r="B363" s="19" t="s">
        <v>872</v>
      </c>
      <c r="C363" s="19" t="s">
        <v>870</v>
      </c>
      <c r="D363" s="19" t="s">
        <v>4351</v>
      </c>
      <c r="E363" s="19" t="s">
        <v>871</v>
      </c>
      <c r="F363" s="19" t="s">
        <v>861</v>
      </c>
      <c r="G363" s="19" t="s">
        <v>766</v>
      </c>
      <c r="H363" s="19" t="s">
        <v>75</v>
      </c>
      <c r="I363" s="19">
        <v>4</v>
      </c>
      <c r="J363" s="26">
        <v>0</v>
      </c>
    </row>
    <row r="364" spans="1:10" ht="19.5" customHeight="1" x14ac:dyDescent="0.25">
      <c r="A364" s="21">
        <v>3393</v>
      </c>
      <c r="B364" s="19" t="s">
        <v>874</v>
      </c>
      <c r="C364" s="19" t="s">
        <v>873</v>
      </c>
      <c r="D364" s="19" t="s">
        <v>4352</v>
      </c>
      <c r="E364" s="19" t="s">
        <v>871</v>
      </c>
      <c r="F364" s="19" t="s">
        <v>864</v>
      </c>
      <c r="G364" s="19" t="s">
        <v>865</v>
      </c>
      <c r="H364" s="19" t="s">
        <v>75</v>
      </c>
      <c r="I364" s="19">
        <v>4</v>
      </c>
      <c r="J364" s="26">
        <v>0</v>
      </c>
    </row>
    <row r="365" spans="1:10" ht="19.5" customHeight="1" x14ac:dyDescent="0.25">
      <c r="A365" s="21">
        <v>3392</v>
      </c>
      <c r="B365" s="19" t="s">
        <v>876</v>
      </c>
      <c r="C365" s="19" t="s">
        <v>875</v>
      </c>
      <c r="D365" s="19" t="s">
        <v>4353</v>
      </c>
      <c r="E365" s="19" t="s">
        <v>871</v>
      </c>
      <c r="F365" s="19" t="s">
        <v>868</v>
      </c>
      <c r="G365" s="19" t="s">
        <v>865</v>
      </c>
      <c r="H365" s="19" t="s">
        <v>75</v>
      </c>
      <c r="I365" s="19">
        <v>4</v>
      </c>
      <c r="J365" s="26">
        <v>0</v>
      </c>
    </row>
    <row r="366" spans="1:10" ht="19.5" customHeight="1" x14ac:dyDescent="0.25">
      <c r="A366" s="21">
        <v>643</v>
      </c>
      <c r="B366" s="19" t="s">
        <v>921</v>
      </c>
      <c r="C366" s="19" t="s">
        <v>919</v>
      </c>
      <c r="D366" s="19" t="s">
        <v>4354</v>
      </c>
      <c r="E366" s="19" t="s">
        <v>920</v>
      </c>
      <c r="F366" s="19" t="s">
        <v>8</v>
      </c>
      <c r="G366" s="19" t="s">
        <v>101</v>
      </c>
      <c r="H366" s="19" t="s">
        <v>114</v>
      </c>
      <c r="I366" s="19">
        <v>1</v>
      </c>
      <c r="J366" s="26">
        <v>0</v>
      </c>
    </row>
    <row r="367" spans="1:10" ht="19.5" customHeight="1" x14ac:dyDescent="0.25">
      <c r="A367" s="21">
        <v>2373</v>
      </c>
      <c r="B367" s="19" t="s">
        <v>924</v>
      </c>
      <c r="C367" s="19" t="s">
        <v>922</v>
      </c>
      <c r="D367" s="19" t="s">
        <v>4355</v>
      </c>
      <c r="E367" s="19" t="s">
        <v>923</v>
      </c>
      <c r="F367" s="19" t="s">
        <v>850</v>
      </c>
      <c r="G367" s="19" t="s">
        <v>9</v>
      </c>
      <c r="H367" s="19" t="s">
        <v>114</v>
      </c>
      <c r="I367" s="19">
        <v>1</v>
      </c>
      <c r="J367" s="26">
        <v>0</v>
      </c>
    </row>
    <row r="368" spans="1:10" ht="19.5" customHeight="1" x14ac:dyDescent="0.25">
      <c r="A368" s="21">
        <v>5083</v>
      </c>
      <c r="B368" s="19" t="s">
        <v>934</v>
      </c>
      <c r="C368" s="19" t="s">
        <v>932</v>
      </c>
      <c r="D368" s="19" t="s">
        <v>4356</v>
      </c>
      <c r="E368" s="19" t="s">
        <v>933</v>
      </c>
      <c r="F368" s="19" t="s">
        <v>132</v>
      </c>
      <c r="G368" s="19" t="s">
        <v>506</v>
      </c>
      <c r="H368" s="19" t="s">
        <v>262</v>
      </c>
      <c r="I368" s="19">
        <v>4</v>
      </c>
      <c r="J368" s="26">
        <v>0</v>
      </c>
    </row>
    <row r="369" spans="1:10" ht="19.5" customHeight="1" x14ac:dyDescent="0.25">
      <c r="A369" s="21">
        <v>5085</v>
      </c>
      <c r="B369" s="19" t="s">
        <v>937</v>
      </c>
      <c r="C369" s="19" t="s">
        <v>935</v>
      </c>
      <c r="D369" s="19" t="s">
        <v>4357</v>
      </c>
      <c r="E369" s="19" t="s">
        <v>936</v>
      </c>
      <c r="F369" s="19" t="s">
        <v>385</v>
      </c>
      <c r="G369" s="19" t="s">
        <v>506</v>
      </c>
      <c r="H369" s="19" t="s">
        <v>262</v>
      </c>
      <c r="I369" s="19">
        <v>33</v>
      </c>
      <c r="J369" s="26">
        <v>0</v>
      </c>
    </row>
    <row r="370" spans="1:10" ht="19.5" customHeight="1" x14ac:dyDescent="0.25">
      <c r="A370" s="21">
        <v>5084</v>
      </c>
      <c r="B370" s="19" t="s">
        <v>940</v>
      </c>
      <c r="C370" s="19" t="s">
        <v>938</v>
      </c>
      <c r="D370" s="19" t="s">
        <v>4358</v>
      </c>
      <c r="E370" s="19" t="s">
        <v>939</v>
      </c>
      <c r="F370" s="19" t="s">
        <v>226</v>
      </c>
      <c r="G370" s="19" t="s">
        <v>506</v>
      </c>
      <c r="H370" s="19" t="s">
        <v>262</v>
      </c>
      <c r="I370" s="19">
        <v>12</v>
      </c>
      <c r="J370" s="26">
        <v>0</v>
      </c>
    </row>
    <row r="371" spans="1:10" ht="19.5" customHeight="1" x14ac:dyDescent="0.25">
      <c r="A371" s="21">
        <v>3587</v>
      </c>
      <c r="B371" s="19" t="s">
        <v>952</v>
      </c>
      <c r="C371" s="19" t="s">
        <v>950</v>
      </c>
      <c r="D371" s="19" t="s">
        <v>4359</v>
      </c>
      <c r="E371" s="19" t="s">
        <v>951</v>
      </c>
      <c r="F371" s="19" t="s">
        <v>125</v>
      </c>
      <c r="G371" s="19" t="s">
        <v>506</v>
      </c>
      <c r="H371" s="19" t="s">
        <v>262</v>
      </c>
      <c r="I371" s="19">
        <v>8</v>
      </c>
      <c r="J371" s="26">
        <v>0</v>
      </c>
    </row>
    <row r="372" spans="1:10" ht="19.5" customHeight="1" x14ac:dyDescent="0.25">
      <c r="A372" s="21">
        <v>3588</v>
      </c>
      <c r="B372" s="19" t="s">
        <v>955</v>
      </c>
      <c r="C372" s="19" t="s">
        <v>953</v>
      </c>
      <c r="D372" s="19" t="s">
        <v>4360</v>
      </c>
      <c r="E372" s="19" t="s">
        <v>954</v>
      </c>
      <c r="F372" s="19" t="s">
        <v>543</v>
      </c>
      <c r="G372" s="19" t="s">
        <v>506</v>
      </c>
      <c r="H372" s="19" t="s">
        <v>262</v>
      </c>
      <c r="I372" s="19">
        <v>1</v>
      </c>
      <c r="J372" s="26">
        <v>0</v>
      </c>
    </row>
    <row r="373" spans="1:10" ht="19.5" customHeight="1" x14ac:dyDescent="0.25">
      <c r="A373" s="21">
        <v>3586</v>
      </c>
      <c r="B373" s="19" t="s">
        <v>958</v>
      </c>
      <c r="C373" s="19" t="s">
        <v>956</v>
      </c>
      <c r="D373" s="19" t="s">
        <v>4361</v>
      </c>
      <c r="E373" s="19" t="s">
        <v>957</v>
      </c>
      <c r="F373" s="19" t="s">
        <v>226</v>
      </c>
      <c r="G373" s="19" t="s">
        <v>506</v>
      </c>
      <c r="H373" s="19" t="s">
        <v>262</v>
      </c>
      <c r="I373" s="19">
        <v>78</v>
      </c>
      <c r="J373" s="26">
        <v>0</v>
      </c>
    </row>
    <row r="374" spans="1:10" ht="19.5" customHeight="1" x14ac:dyDescent="0.25">
      <c r="A374" s="21">
        <v>3566</v>
      </c>
      <c r="B374" s="19" t="s">
        <v>961</v>
      </c>
      <c r="C374" s="19" t="s">
        <v>959</v>
      </c>
      <c r="D374" s="19" t="s">
        <v>4362</v>
      </c>
      <c r="E374" s="19" t="s">
        <v>960</v>
      </c>
      <c r="F374" s="19" t="s">
        <v>31</v>
      </c>
      <c r="G374" s="19" t="s">
        <v>693</v>
      </c>
      <c r="H374" s="19" t="s">
        <v>262</v>
      </c>
      <c r="I374" s="19">
        <v>99</v>
      </c>
      <c r="J374" s="26">
        <v>0</v>
      </c>
    </row>
    <row r="375" spans="1:10" ht="19.5" customHeight="1" x14ac:dyDescent="0.25">
      <c r="A375" s="21">
        <v>5074</v>
      </c>
      <c r="B375" s="19" t="s">
        <v>1000</v>
      </c>
      <c r="C375" s="19" t="s">
        <v>996</v>
      </c>
      <c r="D375" s="19" t="s">
        <v>4363</v>
      </c>
      <c r="E375" s="19" t="s">
        <v>997</v>
      </c>
      <c r="F375" s="19" t="s">
        <v>998</v>
      </c>
      <c r="G375" s="19" t="s">
        <v>9</v>
      </c>
      <c r="H375" s="19" t="s">
        <v>999</v>
      </c>
      <c r="I375" s="19">
        <v>1</v>
      </c>
      <c r="J375" s="26">
        <v>0</v>
      </c>
    </row>
    <row r="376" spans="1:10" ht="19.5" customHeight="1" x14ac:dyDescent="0.25">
      <c r="A376" s="21">
        <v>2418</v>
      </c>
      <c r="B376" s="19" t="s">
        <v>1015</v>
      </c>
      <c r="C376" s="19" t="s">
        <v>1011</v>
      </c>
      <c r="D376" s="19" t="s">
        <v>4364</v>
      </c>
      <c r="E376" s="19" t="s">
        <v>1012</v>
      </c>
      <c r="F376" s="19" t="s">
        <v>1013</v>
      </c>
      <c r="G376" s="19" t="s">
        <v>1014</v>
      </c>
      <c r="H376" s="19" t="s">
        <v>68</v>
      </c>
      <c r="I376" s="19">
        <v>62</v>
      </c>
      <c r="J376" s="26">
        <v>0</v>
      </c>
    </row>
    <row r="377" spans="1:10" ht="19.5" customHeight="1" x14ac:dyDescent="0.25">
      <c r="A377" s="21">
        <v>205</v>
      </c>
      <c r="B377" s="19" t="s">
        <v>1227</v>
      </c>
      <c r="C377" s="19" t="s">
        <v>1225</v>
      </c>
      <c r="D377" s="19" t="s">
        <v>4365</v>
      </c>
      <c r="E377" s="19" t="s">
        <v>1226</v>
      </c>
      <c r="F377" s="19" t="s">
        <v>365</v>
      </c>
      <c r="G377" s="19" t="s">
        <v>199</v>
      </c>
      <c r="H377" s="19" t="s">
        <v>75</v>
      </c>
      <c r="I377" s="19">
        <v>1</v>
      </c>
      <c r="J377" s="26">
        <v>0</v>
      </c>
    </row>
    <row r="378" spans="1:10" ht="19.5" customHeight="1" x14ac:dyDescent="0.25">
      <c r="A378" s="21">
        <v>5465</v>
      </c>
      <c r="B378" s="19" t="s">
        <v>1276</v>
      </c>
      <c r="C378" s="19" t="s">
        <v>1273</v>
      </c>
      <c r="D378" s="19" t="s">
        <v>4366</v>
      </c>
      <c r="E378" s="19" t="s">
        <v>1274</v>
      </c>
      <c r="F378" s="19" t="s">
        <v>1275</v>
      </c>
      <c r="G378" s="19" t="s">
        <v>61</v>
      </c>
      <c r="H378" s="19" t="s">
        <v>167</v>
      </c>
      <c r="I378" s="19">
        <v>100</v>
      </c>
      <c r="J378" s="26">
        <v>0</v>
      </c>
    </row>
    <row r="379" spans="1:10" ht="19.5" customHeight="1" x14ac:dyDescent="0.25">
      <c r="A379" s="21">
        <v>2593</v>
      </c>
      <c r="B379" s="19" t="s">
        <v>1341</v>
      </c>
      <c r="C379" s="19" t="s">
        <v>1339</v>
      </c>
      <c r="D379" s="19" t="s">
        <v>4367</v>
      </c>
      <c r="E379" s="19" t="s">
        <v>1340</v>
      </c>
      <c r="F379" s="19" t="s">
        <v>198</v>
      </c>
      <c r="G379" s="19" t="s">
        <v>199</v>
      </c>
      <c r="H379" s="19" t="s">
        <v>75</v>
      </c>
      <c r="I379" s="19">
        <v>69</v>
      </c>
      <c r="J379" s="26">
        <v>0</v>
      </c>
    </row>
    <row r="380" spans="1:10" ht="19.5" customHeight="1" x14ac:dyDescent="0.25">
      <c r="A380" s="21">
        <v>2644</v>
      </c>
      <c r="B380" s="19" t="s">
        <v>1358</v>
      </c>
      <c r="C380" s="19" t="s">
        <v>1356</v>
      </c>
      <c r="D380" s="19" t="s">
        <v>4368</v>
      </c>
      <c r="E380" s="19" t="s">
        <v>1357</v>
      </c>
      <c r="F380" s="19" t="s">
        <v>1173</v>
      </c>
      <c r="G380" s="19" t="s">
        <v>693</v>
      </c>
      <c r="H380" s="19" t="s">
        <v>262</v>
      </c>
      <c r="I380" s="19">
        <v>36</v>
      </c>
      <c r="J380" s="26">
        <v>0</v>
      </c>
    </row>
    <row r="381" spans="1:10" ht="19.5" customHeight="1" x14ac:dyDescent="0.25">
      <c r="A381" s="21">
        <v>2838</v>
      </c>
      <c r="B381" s="19" t="s">
        <v>1393</v>
      </c>
      <c r="C381" s="19" t="s">
        <v>1391</v>
      </c>
      <c r="D381" s="19" t="s">
        <v>4369</v>
      </c>
      <c r="E381" s="19" t="s">
        <v>1392</v>
      </c>
      <c r="F381" s="19" t="s">
        <v>43</v>
      </c>
      <c r="G381" s="19" t="s">
        <v>32</v>
      </c>
      <c r="H381" s="19" t="s">
        <v>33</v>
      </c>
      <c r="I381" s="19">
        <v>2</v>
      </c>
      <c r="J381" s="26">
        <v>0</v>
      </c>
    </row>
    <row r="382" spans="1:10" ht="19.5" customHeight="1" x14ac:dyDescent="0.25">
      <c r="A382" s="21">
        <v>5417</v>
      </c>
      <c r="B382" s="19" t="s">
        <v>1458</v>
      </c>
      <c r="C382" s="19" t="s">
        <v>1455</v>
      </c>
      <c r="D382" s="19" t="s">
        <v>4370</v>
      </c>
      <c r="E382" s="19" t="s">
        <v>1456</v>
      </c>
      <c r="F382" s="19" t="s">
        <v>10</v>
      </c>
      <c r="G382" s="19" t="s">
        <v>19</v>
      </c>
      <c r="H382" s="19" t="s">
        <v>1457</v>
      </c>
      <c r="I382" s="19">
        <v>1460</v>
      </c>
      <c r="J382" s="26">
        <v>0</v>
      </c>
    </row>
    <row r="383" spans="1:10" ht="19.5" customHeight="1" x14ac:dyDescent="0.25">
      <c r="A383" s="21">
        <v>5418</v>
      </c>
      <c r="B383" s="19" t="s">
        <v>1461</v>
      </c>
      <c r="C383" s="19" t="s">
        <v>1459</v>
      </c>
      <c r="D383" s="19" t="s">
        <v>4371</v>
      </c>
      <c r="E383" s="19" t="s">
        <v>1460</v>
      </c>
      <c r="F383" s="19" t="s">
        <v>10</v>
      </c>
      <c r="G383" s="19" t="s">
        <v>11</v>
      </c>
      <c r="H383" s="19" t="s">
        <v>1457</v>
      </c>
      <c r="I383" s="19">
        <v>50</v>
      </c>
      <c r="J383" s="26">
        <v>0</v>
      </c>
    </row>
    <row r="384" spans="1:10" ht="19.5" customHeight="1" x14ac:dyDescent="0.25">
      <c r="A384" s="21">
        <v>3472</v>
      </c>
      <c r="B384" s="19" t="s">
        <v>1473</v>
      </c>
      <c r="C384" s="19" t="s">
        <v>1469</v>
      </c>
      <c r="D384" s="19" t="s">
        <v>4372</v>
      </c>
      <c r="E384" s="19" t="s">
        <v>1470</v>
      </c>
      <c r="F384" s="19" t="s">
        <v>1471</v>
      </c>
      <c r="G384" s="19" t="s">
        <v>1472</v>
      </c>
      <c r="H384" s="19" t="s">
        <v>248</v>
      </c>
      <c r="I384" s="19">
        <v>1</v>
      </c>
      <c r="J384" s="26">
        <v>0</v>
      </c>
    </row>
    <row r="385" spans="1:10" ht="19.5" customHeight="1" x14ac:dyDescent="0.25">
      <c r="A385" s="21">
        <v>1861</v>
      </c>
      <c r="B385" s="19" t="s">
        <v>1489</v>
      </c>
      <c r="C385" s="19" t="s">
        <v>1487</v>
      </c>
      <c r="D385" s="19" t="s">
        <v>4373</v>
      </c>
      <c r="E385" s="19" t="s">
        <v>1488</v>
      </c>
      <c r="F385" s="19" t="s">
        <v>198</v>
      </c>
      <c r="G385" s="19" t="s">
        <v>61</v>
      </c>
      <c r="H385" s="19" t="s">
        <v>167</v>
      </c>
      <c r="I385" s="19">
        <v>1</v>
      </c>
      <c r="J385" s="26">
        <v>0</v>
      </c>
    </row>
    <row r="386" spans="1:10" ht="19.5" customHeight="1" x14ac:dyDescent="0.25">
      <c r="A386" s="21">
        <v>3070</v>
      </c>
      <c r="B386" s="19" t="s">
        <v>1514</v>
      </c>
      <c r="C386" s="19" t="s">
        <v>1512</v>
      </c>
      <c r="D386" s="19" t="s">
        <v>4374</v>
      </c>
      <c r="E386" s="19" t="s">
        <v>1513</v>
      </c>
      <c r="F386" s="19" t="s">
        <v>34</v>
      </c>
      <c r="G386" s="19" t="s">
        <v>74</v>
      </c>
      <c r="H386" s="19" t="s">
        <v>33</v>
      </c>
      <c r="I386" s="19">
        <v>46</v>
      </c>
      <c r="J386" s="26">
        <v>0</v>
      </c>
    </row>
    <row r="387" spans="1:10" ht="19.5" customHeight="1" x14ac:dyDescent="0.25">
      <c r="A387" s="21">
        <v>5071</v>
      </c>
      <c r="B387" s="19" t="s">
        <v>1552</v>
      </c>
      <c r="C387" s="19" t="s">
        <v>1549</v>
      </c>
      <c r="D387" s="19" t="s">
        <v>4375</v>
      </c>
      <c r="E387" s="19" t="s">
        <v>1550</v>
      </c>
      <c r="F387" s="19" t="s">
        <v>1551</v>
      </c>
      <c r="G387" s="19" t="s">
        <v>32</v>
      </c>
      <c r="H387" s="19" t="s">
        <v>33</v>
      </c>
      <c r="I387" s="19">
        <v>1</v>
      </c>
      <c r="J387" s="26">
        <v>0</v>
      </c>
    </row>
    <row r="388" spans="1:10" ht="19.5" customHeight="1" x14ac:dyDescent="0.25">
      <c r="A388" s="21">
        <v>2574</v>
      </c>
      <c r="B388" s="19" t="s">
        <v>1628</v>
      </c>
      <c r="C388" s="19" t="s">
        <v>1625</v>
      </c>
      <c r="D388" s="19" t="s">
        <v>4376</v>
      </c>
      <c r="E388" s="19" t="s">
        <v>1626</v>
      </c>
      <c r="F388" s="19" t="s">
        <v>1627</v>
      </c>
      <c r="G388" s="19" t="s">
        <v>1300</v>
      </c>
      <c r="H388" s="19" t="s">
        <v>75</v>
      </c>
      <c r="I388" s="19">
        <v>415</v>
      </c>
      <c r="J388" s="26">
        <v>0</v>
      </c>
    </row>
    <row r="389" spans="1:10" ht="19.5" customHeight="1" x14ac:dyDescent="0.25">
      <c r="A389" s="21">
        <v>2582</v>
      </c>
      <c r="B389" s="19" t="s">
        <v>1641</v>
      </c>
      <c r="C389" s="19" t="s">
        <v>1640</v>
      </c>
      <c r="D389" s="19" t="s">
        <v>4377</v>
      </c>
      <c r="E389" s="19" t="s">
        <v>1626</v>
      </c>
      <c r="F389" s="19" t="s">
        <v>198</v>
      </c>
      <c r="G389" s="19" t="s">
        <v>1300</v>
      </c>
      <c r="H389" s="19" t="s">
        <v>75</v>
      </c>
      <c r="I389" s="19">
        <v>415</v>
      </c>
      <c r="J389" s="26">
        <v>0</v>
      </c>
    </row>
    <row r="390" spans="1:10" ht="19.5" customHeight="1" x14ac:dyDescent="0.25">
      <c r="A390" s="21">
        <v>2983</v>
      </c>
      <c r="B390" s="19" t="s">
        <v>1703</v>
      </c>
      <c r="C390" s="19" t="s">
        <v>1701</v>
      </c>
      <c r="D390" s="19" t="s">
        <v>4378</v>
      </c>
      <c r="E390" s="19" t="s">
        <v>1702</v>
      </c>
      <c r="F390" s="19" t="s">
        <v>543</v>
      </c>
      <c r="G390" s="19" t="s">
        <v>544</v>
      </c>
      <c r="H390" s="19" t="s">
        <v>44</v>
      </c>
      <c r="I390" s="19">
        <v>1</v>
      </c>
      <c r="J390" s="26">
        <v>0</v>
      </c>
    </row>
    <row r="391" spans="1:10" ht="19.5" customHeight="1" x14ac:dyDescent="0.25">
      <c r="A391" s="21">
        <v>1242</v>
      </c>
      <c r="B391" s="19" t="s">
        <v>1708</v>
      </c>
      <c r="C391" s="19" t="s">
        <v>1705</v>
      </c>
      <c r="D391" s="19" t="s">
        <v>4379</v>
      </c>
      <c r="E391" s="19" t="s">
        <v>1706</v>
      </c>
      <c r="F391" s="19" t="s">
        <v>1707</v>
      </c>
      <c r="G391" s="19" t="s">
        <v>77</v>
      </c>
      <c r="H391" s="19" t="s">
        <v>167</v>
      </c>
      <c r="I391" s="19">
        <v>72</v>
      </c>
      <c r="J391" s="26">
        <v>0</v>
      </c>
    </row>
    <row r="392" spans="1:10" ht="19.5" customHeight="1" x14ac:dyDescent="0.25">
      <c r="A392" s="21">
        <v>1243</v>
      </c>
      <c r="B392" s="19" t="s">
        <v>1712</v>
      </c>
      <c r="C392" s="19" t="s">
        <v>1709</v>
      </c>
      <c r="D392" s="19" t="s">
        <v>4380</v>
      </c>
      <c r="E392" s="19" t="s">
        <v>1710</v>
      </c>
      <c r="F392" s="19" t="s">
        <v>1711</v>
      </c>
      <c r="G392" s="19" t="s">
        <v>77</v>
      </c>
      <c r="H392" s="19" t="s">
        <v>167</v>
      </c>
      <c r="I392" s="19">
        <v>98</v>
      </c>
      <c r="J392" s="26">
        <v>0</v>
      </c>
    </row>
    <row r="393" spans="1:10" ht="19.5" customHeight="1" x14ac:dyDescent="0.25">
      <c r="A393" s="21">
        <v>1244</v>
      </c>
      <c r="B393" s="19" t="s">
        <v>1716</v>
      </c>
      <c r="C393" s="19" t="s">
        <v>1713</v>
      </c>
      <c r="D393" s="19" t="s">
        <v>4381</v>
      </c>
      <c r="E393" s="19" t="s">
        <v>1714</v>
      </c>
      <c r="F393" s="19" t="s">
        <v>1715</v>
      </c>
      <c r="G393" s="19" t="s">
        <v>77</v>
      </c>
      <c r="H393" s="19" t="s">
        <v>167</v>
      </c>
      <c r="I393" s="19">
        <v>7</v>
      </c>
      <c r="J393" s="26">
        <v>0</v>
      </c>
    </row>
    <row r="394" spans="1:10" ht="19.5" customHeight="1" x14ac:dyDescent="0.25">
      <c r="A394" s="21">
        <v>220</v>
      </c>
      <c r="B394" s="19" t="s">
        <v>1767</v>
      </c>
      <c r="C394" s="19" t="s">
        <v>1765</v>
      </c>
      <c r="D394" s="19" t="s">
        <v>4382</v>
      </c>
      <c r="E394" s="19" t="s">
        <v>1766</v>
      </c>
      <c r="F394" s="19" t="s">
        <v>1089</v>
      </c>
      <c r="G394" s="19" t="s">
        <v>101</v>
      </c>
      <c r="H394" s="19" t="s">
        <v>75</v>
      </c>
      <c r="I394" s="19">
        <v>1032</v>
      </c>
      <c r="J394" s="26">
        <v>0</v>
      </c>
    </row>
    <row r="395" spans="1:10" ht="19.5" customHeight="1" x14ac:dyDescent="0.25">
      <c r="A395" s="21">
        <v>2317</v>
      </c>
      <c r="B395" s="19" t="s">
        <v>1772</v>
      </c>
      <c r="C395" s="19" t="s">
        <v>1770</v>
      </c>
      <c r="D395" s="19" t="s">
        <v>4383</v>
      </c>
      <c r="E395" s="19" t="s">
        <v>1766</v>
      </c>
      <c r="F395" s="19" t="s">
        <v>1771</v>
      </c>
      <c r="G395" s="19" t="s">
        <v>101</v>
      </c>
      <c r="H395" s="19" t="s">
        <v>75</v>
      </c>
      <c r="I395" s="19">
        <v>1032</v>
      </c>
      <c r="J395" s="26">
        <v>0</v>
      </c>
    </row>
    <row r="396" spans="1:10" ht="19.5" customHeight="1" x14ac:dyDescent="0.25">
      <c r="A396" s="21">
        <v>2576</v>
      </c>
      <c r="B396" s="19" t="s">
        <v>1778</v>
      </c>
      <c r="C396" s="19" t="s">
        <v>1776</v>
      </c>
      <c r="D396" s="19" t="s">
        <v>4384</v>
      </c>
      <c r="E396" s="19" t="s">
        <v>1766</v>
      </c>
      <c r="F396" s="19" t="s">
        <v>1777</v>
      </c>
      <c r="G396" s="19" t="s">
        <v>1300</v>
      </c>
      <c r="H396" s="19" t="s">
        <v>75</v>
      </c>
      <c r="I396" s="19">
        <v>1032</v>
      </c>
      <c r="J396" s="26">
        <v>0</v>
      </c>
    </row>
    <row r="397" spans="1:10" ht="19.5" customHeight="1" x14ac:dyDescent="0.25">
      <c r="A397" s="21">
        <v>3406</v>
      </c>
      <c r="B397" s="19" t="s">
        <v>1782</v>
      </c>
      <c r="C397" s="19" t="s">
        <v>1779</v>
      </c>
      <c r="D397" s="19" t="s">
        <v>4385</v>
      </c>
      <c r="E397" s="19" t="s">
        <v>1766</v>
      </c>
      <c r="F397" s="19" t="s">
        <v>1780</v>
      </c>
      <c r="G397" s="19" t="s">
        <v>101</v>
      </c>
      <c r="H397" s="19" t="s">
        <v>75</v>
      </c>
      <c r="I397" s="19">
        <v>1032</v>
      </c>
      <c r="J397" s="26">
        <v>0</v>
      </c>
    </row>
    <row r="398" spans="1:10" ht="19.5" customHeight="1" x14ac:dyDescent="0.25">
      <c r="A398" s="21">
        <v>224</v>
      </c>
      <c r="B398" s="19" t="s">
        <v>1784</v>
      </c>
      <c r="C398" s="19" t="s">
        <v>1783</v>
      </c>
      <c r="D398" s="19" t="s">
        <v>4386</v>
      </c>
      <c r="E398" s="19" t="s">
        <v>1766</v>
      </c>
      <c r="F398" s="19" t="s">
        <v>1781</v>
      </c>
      <c r="G398" s="19" t="s">
        <v>649</v>
      </c>
      <c r="H398" s="19" t="s">
        <v>75</v>
      </c>
      <c r="I398" s="19">
        <v>1032</v>
      </c>
      <c r="J398" s="26">
        <v>0</v>
      </c>
    </row>
    <row r="399" spans="1:10" ht="19.5" customHeight="1" x14ac:dyDescent="0.25">
      <c r="A399" s="21">
        <v>5296</v>
      </c>
      <c r="B399" s="19" t="s">
        <v>1963</v>
      </c>
      <c r="C399" s="19" t="s">
        <v>1961</v>
      </c>
      <c r="D399" s="19" t="s">
        <v>4387</v>
      </c>
      <c r="E399" s="19" t="s">
        <v>1962</v>
      </c>
      <c r="F399" s="19" t="s">
        <v>785</v>
      </c>
      <c r="G399" s="19" t="s">
        <v>67</v>
      </c>
      <c r="H399" s="19" t="s">
        <v>326</v>
      </c>
      <c r="I399" s="19">
        <v>6</v>
      </c>
      <c r="J399" s="26">
        <v>0</v>
      </c>
    </row>
    <row r="400" spans="1:10" ht="19.5" customHeight="1" x14ac:dyDescent="0.25">
      <c r="A400" s="21">
        <v>5454</v>
      </c>
      <c r="B400" s="19" t="s">
        <v>2011</v>
      </c>
      <c r="C400" s="19" t="s">
        <v>2008</v>
      </c>
      <c r="D400" s="19" t="s">
        <v>4388</v>
      </c>
      <c r="E400" s="19" t="s">
        <v>2009</v>
      </c>
      <c r="F400" s="19" t="s">
        <v>355</v>
      </c>
      <c r="G400" s="19" t="s">
        <v>67</v>
      </c>
      <c r="H400" s="19" t="s">
        <v>2010</v>
      </c>
      <c r="I400" s="19">
        <v>2</v>
      </c>
      <c r="J400" s="26">
        <v>0</v>
      </c>
    </row>
    <row r="401" spans="1:10" ht="19.5" customHeight="1" x14ac:dyDescent="0.25">
      <c r="A401" s="21">
        <v>216</v>
      </c>
      <c r="B401" s="19" t="s">
        <v>2298</v>
      </c>
      <c r="C401" s="19" t="s">
        <v>2295</v>
      </c>
      <c r="D401" s="19" t="s">
        <v>4389</v>
      </c>
      <c r="E401" s="19" t="s">
        <v>2296</v>
      </c>
      <c r="F401" s="19" t="s">
        <v>2297</v>
      </c>
      <c r="G401" s="19" t="s">
        <v>163</v>
      </c>
      <c r="H401" s="19" t="s">
        <v>75</v>
      </c>
      <c r="I401" s="19">
        <v>22</v>
      </c>
      <c r="J401" s="26">
        <v>0</v>
      </c>
    </row>
    <row r="402" spans="1:10" ht="19.5" customHeight="1" x14ac:dyDescent="0.25">
      <c r="A402" s="21">
        <v>5072</v>
      </c>
      <c r="B402" s="19" t="s">
        <v>2301</v>
      </c>
      <c r="C402" s="19" t="s">
        <v>2299</v>
      </c>
      <c r="D402" s="19" t="s">
        <v>4390</v>
      </c>
      <c r="E402" s="19" t="s">
        <v>2300</v>
      </c>
      <c r="F402" s="19" t="s">
        <v>1862</v>
      </c>
      <c r="G402" s="19" t="s">
        <v>506</v>
      </c>
      <c r="H402" s="19" t="s">
        <v>262</v>
      </c>
      <c r="I402" s="19">
        <v>9</v>
      </c>
      <c r="J402" s="26">
        <v>0</v>
      </c>
    </row>
    <row r="403" spans="1:10" ht="19.5" customHeight="1" x14ac:dyDescent="0.25">
      <c r="A403" s="21">
        <v>3613</v>
      </c>
      <c r="B403" s="19" t="s">
        <v>2304</v>
      </c>
      <c r="C403" s="19" t="s">
        <v>2302</v>
      </c>
      <c r="D403" s="19" t="s">
        <v>4391</v>
      </c>
      <c r="E403" s="19" t="s">
        <v>2303</v>
      </c>
      <c r="F403" s="19" t="s">
        <v>785</v>
      </c>
      <c r="G403" s="19" t="s">
        <v>506</v>
      </c>
      <c r="H403" s="19" t="s">
        <v>262</v>
      </c>
      <c r="I403" s="19">
        <v>22</v>
      </c>
      <c r="J403" s="26">
        <v>0</v>
      </c>
    </row>
    <row r="404" spans="1:10" ht="19.5" customHeight="1" x14ac:dyDescent="0.25">
      <c r="A404" s="21">
        <v>5043</v>
      </c>
      <c r="B404" s="19" t="s">
        <v>2307</v>
      </c>
      <c r="C404" s="19" t="s">
        <v>2305</v>
      </c>
      <c r="D404" s="19" t="s">
        <v>4392</v>
      </c>
      <c r="E404" s="19" t="s">
        <v>2306</v>
      </c>
      <c r="F404" s="19" t="s">
        <v>414</v>
      </c>
      <c r="G404" s="19" t="s">
        <v>506</v>
      </c>
      <c r="H404" s="19" t="s">
        <v>262</v>
      </c>
      <c r="I404" s="19">
        <v>10</v>
      </c>
      <c r="J404" s="26">
        <v>0</v>
      </c>
    </row>
    <row r="405" spans="1:10" ht="19.5" customHeight="1" x14ac:dyDescent="0.25">
      <c r="A405" s="21">
        <v>5029</v>
      </c>
      <c r="B405" s="19" t="s">
        <v>2313</v>
      </c>
      <c r="C405" s="19" t="s">
        <v>2311</v>
      </c>
      <c r="D405" s="19" t="s">
        <v>4393</v>
      </c>
      <c r="E405" s="19" t="s">
        <v>2312</v>
      </c>
      <c r="F405" s="19" t="s">
        <v>66</v>
      </c>
      <c r="G405" s="19" t="s">
        <v>506</v>
      </c>
      <c r="H405" s="19" t="s">
        <v>262</v>
      </c>
      <c r="I405" s="19">
        <v>15</v>
      </c>
      <c r="J405" s="26">
        <v>0</v>
      </c>
    </row>
    <row r="406" spans="1:10" ht="19.5" customHeight="1" x14ac:dyDescent="0.25">
      <c r="A406" s="21">
        <v>5042</v>
      </c>
      <c r="B406" s="19" t="s">
        <v>2316</v>
      </c>
      <c r="C406" s="19" t="s">
        <v>2314</v>
      </c>
      <c r="D406" s="19" t="s">
        <v>4394</v>
      </c>
      <c r="E406" s="19" t="s">
        <v>2315</v>
      </c>
      <c r="F406" s="19" t="s">
        <v>785</v>
      </c>
      <c r="G406" s="19" t="s">
        <v>506</v>
      </c>
      <c r="H406" s="19" t="s">
        <v>262</v>
      </c>
      <c r="I406" s="19">
        <v>13</v>
      </c>
      <c r="J406" s="26">
        <v>0</v>
      </c>
    </row>
    <row r="407" spans="1:10" ht="19.5" customHeight="1" x14ac:dyDescent="0.25">
      <c r="A407" s="21">
        <v>3365</v>
      </c>
      <c r="B407" s="19" t="s">
        <v>2370</v>
      </c>
      <c r="C407" s="19" t="s">
        <v>2366</v>
      </c>
      <c r="D407" s="19" t="s">
        <v>4395</v>
      </c>
      <c r="E407" s="19" t="s">
        <v>2367</v>
      </c>
      <c r="F407" s="19" t="s">
        <v>2368</v>
      </c>
      <c r="G407" s="19" t="s">
        <v>2369</v>
      </c>
      <c r="H407" s="19" t="s">
        <v>75</v>
      </c>
      <c r="I407" s="19">
        <v>1</v>
      </c>
      <c r="J407" s="26">
        <v>0</v>
      </c>
    </row>
    <row r="408" spans="1:10" ht="19.5" customHeight="1" x14ac:dyDescent="0.25">
      <c r="A408" s="21">
        <v>5440</v>
      </c>
      <c r="B408" s="19" t="s">
        <v>2374</v>
      </c>
      <c r="C408" s="19" t="s">
        <v>2371</v>
      </c>
      <c r="D408" s="19" t="s">
        <v>4396</v>
      </c>
      <c r="E408" s="19" t="s">
        <v>2372</v>
      </c>
      <c r="F408" s="19" t="s">
        <v>2373</v>
      </c>
      <c r="G408" s="19" t="s">
        <v>2369</v>
      </c>
      <c r="H408" s="19" t="s">
        <v>75</v>
      </c>
      <c r="I408" s="19">
        <v>1</v>
      </c>
      <c r="J408" s="26">
        <v>0</v>
      </c>
    </row>
    <row r="409" spans="1:10" ht="19.5" customHeight="1" x14ac:dyDescent="0.25">
      <c r="A409" s="21">
        <v>3407</v>
      </c>
      <c r="B409" s="19" t="s">
        <v>2379</v>
      </c>
      <c r="C409" s="19" t="s">
        <v>2375</v>
      </c>
      <c r="D409" s="19" t="s">
        <v>4397</v>
      </c>
      <c r="E409" s="19" t="s">
        <v>2376</v>
      </c>
      <c r="F409" s="19" t="s">
        <v>2377</v>
      </c>
      <c r="G409" s="19" t="s">
        <v>2378</v>
      </c>
      <c r="H409" s="19" t="s">
        <v>75</v>
      </c>
      <c r="I409" s="19">
        <v>2</v>
      </c>
      <c r="J409" s="26">
        <v>0</v>
      </c>
    </row>
    <row r="410" spans="1:10" ht="19.5" customHeight="1" x14ac:dyDescent="0.25">
      <c r="A410" s="21">
        <v>2107</v>
      </c>
      <c r="B410" s="19" t="s">
        <v>2441</v>
      </c>
      <c r="C410" s="19" t="s">
        <v>2439</v>
      </c>
      <c r="D410" s="19" t="s">
        <v>4398</v>
      </c>
      <c r="E410" s="19" t="s">
        <v>2440</v>
      </c>
      <c r="F410" s="19" t="s">
        <v>226</v>
      </c>
      <c r="G410" s="19" t="s">
        <v>67</v>
      </c>
      <c r="H410" s="19" t="s">
        <v>442</v>
      </c>
      <c r="I410" s="19">
        <v>13</v>
      </c>
      <c r="J410" s="26">
        <v>0</v>
      </c>
    </row>
    <row r="411" spans="1:10" ht="19.5" customHeight="1" x14ac:dyDescent="0.25">
      <c r="A411" s="21">
        <v>1233</v>
      </c>
      <c r="B411" s="19" t="s">
        <v>2462</v>
      </c>
      <c r="C411" s="19" t="s">
        <v>2459</v>
      </c>
      <c r="D411" s="19" t="s">
        <v>4399</v>
      </c>
      <c r="E411" s="19" t="s">
        <v>2460</v>
      </c>
      <c r="F411" s="19" t="s">
        <v>2461</v>
      </c>
      <c r="G411" s="19" t="s">
        <v>61</v>
      </c>
      <c r="H411" s="19" t="s">
        <v>82</v>
      </c>
      <c r="I411" s="19">
        <v>68</v>
      </c>
      <c r="J411" s="26">
        <v>0</v>
      </c>
    </row>
    <row r="412" spans="1:10" ht="19.5" customHeight="1" x14ac:dyDescent="0.25">
      <c r="A412" s="21">
        <v>3502</v>
      </c>
      <c r="B412" s="19" t="s">
        <v>2723</v>
      </c>
      <c r="C412" s="19" t="s">
        <v>2720</v>
      </c>
      <c r="D412" s="19" t="s">
        <v>4400</v>
      </c>
      <c r="E412" s="19" t="s">
        <v>2721</v>
      </c>
      <c r="F412" s="19" t="s">
        <v>2722</v>
      </c>
      <c r="G412" s="19" t="s">
        <v>61</v>
      </c>
      <c r="H412" s="19" t="s">
        <v>1457</v>
      </c>
      <c r="I412" s="19">
        <v>73</v>
      </c>
      <c r="J412" s="26">
        <v>0</v>
      </c>
    </row>
    <row r="413" spans="1:10" ht="19.5" customHeight="1" x14ac:dyDescent="0.25">
      <c r="A413" s="21">
        <v>5420</v>
      </c>
      <c r="B413" s="19" t="s">
        <v>2774</v>
      </c>
      <c r="C413" s="19" t="s">
        <v>2772</v>
      </c>
      <c r="D413" s="19" t="s">
        <v>4401</v>
      </c>
      <c r="E413" s="19" t="s">
        <v>2773</v>
      </c>
      <c r="F413" s="19" t="s">
        <v>8</v>
      </c>
      <c r="G413" s="19" t="s">
        <v>9</v>
      </c>
      <c r="H413" s="19" t="s">
        <v>24</v>
      </c>
      <c r="I413" s="19">
        <v>6</v>
      </c>
      <c r="J413" s="26">
        <v>0</v>
      </c>
    </row>
    <row r="414" spans="1:10" ht="19.5" customHeight="1" x14ac:dyDescent="0.25">
      <c r="A414" s="21">
        <v>5521</v>
      </c>
      <c r="B414" s="19" t="s">
        <v>2777</v>
      </c>
      <c r="C414" s="19" t="s">
        <v>2775</v>
      </c>
      <c r="D414" s="19" t="s">
        <v>4402</v>
      </c>
      <c r="E414" s="19" t="s">
        <v>2776</v>
      </c>
      <c r="F414" s="19" t="s">
        <v>551</v>
      </c>
      <c r="G414" s="19" t="s">
        <v>9</v>
      </c>
      <c r="H414" s="19" t="s">
        <v>24</v>
      </c>
      <c r="I414" s="19">
        <v>7</v>
      </c>
      <c r="J414" s="26">
        <v>0</v>
      </c>
    </row>
    <row r="415" spans="1:10" ht="19.5" customHeight="1" x14ac:dyDescent="0.25">
      <c r="A415" s="21">
        <v>2592</v>
      </c>
      <c r="B415" s="19" t="s">
        <v>2792</v>
      </c>
      <c r="C415" s="19" t="s">
        <v>2790</v>
      </c>
      <c r="D415" s="19" t="s">
        <v>4403</v>
      </c>
      <c r="E415" s="19" t="s">
        <v>2791</v>
      </c>
      <c r="F415" s="19" t="s">
        <v>1481</v>
      </c>
      <c r="G415" s="19" t="s">
        <v>199</v>
      </c>
      <c r="H415" s="19" t="s">
        <v>75</v>
      </c>
      <c r="I415" s="19">
        <v>1</v>
      </c>
      <c r="J415" s="26">
        <v>0</v>
      </c>
    </row>
    <row r="416" spans="1:10" ht="19.5" customHeight="1" x14ac:dyDescent="0.25">
      <c r="A416" s="21">
        <v>201</v>
      </c>
      <c r="B416" s="19" t="s">
        <v>2811</v>
      </c>
      <c r="C416" s="19" t="s">
        <v>2808</v>
      </c>
      <c r="D416" s="19" t="s">
        <v>4404</v>
      </c>
      <c r="E416" s="19" t="s">
        <v>2809</v>
      </c>
      <c r="F416" s="19" t="s">
        <v>2810</v>
      </c>
      <c r="G416" s="19" t="s">
        <v>163</v>
      </c>
      <c r="H416" s="19" t="s">
        <v>75</v>
      </c>
      <c r="I416" s="19">
        <v>5</v>
      </c>
      <c r="J416" s="26">
        <v>0</v>
      </c>
    </row>
    <row r="417" spans="1:10" ht="19.5" customHeight="1" x14ac:dyDescent="0.25">
      <c r="A417" s="21">
        <v>5046</v>
      </c>
      <c r="B417" s="19" t="s">
        <v>2813</v>
      </c>
      <c r="C417" s="19" t="s">
        <v>2812</v>
      </c>
      <c r="D417" s="19" t="s">
        <v>4405</v>
      </c>
      <c r="E417" s="19" t="s">
        <v>2809</v>
      </c>
      <c r="F417" s="19" t="s">
        <v>452</v>
      </c>
      <c r="G417" s="19" t="s">
        <v>199</v>
      </c>
      <c r="H417" s="19" t="s">
        <v>75</v>
      </c>
      <c r="I417" s="19">
        <v>5</v>
      </c>
      <c r="J417" s="26">
        <v>0</v>
      </c>
    </row>
    <row r="418" spans="1:10" ht="19.5" customHeight="1" x14ac:dyDescent="0.25">
      <c r="A418" s="21">
        <v>2719</v>
      </c>
      <c r="B418" s="19" t="s">
        <v>2815</v>
      </c>
      <c r="C418" s="19" t="s">
        <v>2814</v>
      </c>
      <c r="D418" s="19" t="s">
        <v>4406</v>
      </c>
      <c r="E418" s="19" t="s">
        <v>2809</v>
      </c>
      <c r="F418" s="19" t="s">
        <v>1176</v>
      </c>
      <c r="G418" s="19" t="s">
        <v>199</v>
      </c>
      <c r="H418" s="19" t="s">
        <v>75</v>
      </c>
      <c r="I418" s="19">
        <v>5</v>
      </c>
      <c r="J418" s="26">
        <v>0</v>
      </c>
    </row>
    <row r="419" spans="1:10" ht="19.5" customHeight="1" x14ac:dyDescent="0.25">
      <c r="A419" s="21">
        <v>3607</v>
      </c>
      <c r="B419" s="19" t="s">
        <v>2893</v>
      </c>
      <c r="C419" s="19" t="s">
        <v>2890</v>
      </c>
      <c r="D419" s="19" t="s">
        <v>4407</v>
      </c>
      <c r="E419" s="19" t="s">
        <v>2891</v>
      </c>
      <c r="F419" s="19" t="s">
        <v>2892</v>
      </c>
      <c r="G419" s="19" t="s">
        <v>147</v>
      </c>
      <c r="H419" s="19" t="s">
        <v>204</v>
      </c>
      <c r="I419" s="19">
        <v>56</v>
      </c>
      <c r="J419" s="26">
        <v>0</v>
      </c>
    </row>
    <row r="420" spans="1:10" ht="19.5" customHeight="1" x14ac:dyDescent="0.25">
      <c r="A420" s="21">
        <v>3608</v>
      </c>
      <c r="B420" s="19" t="s">
        <v>2897</v>
      </c>
      <c r="C420" s="19" t="s">
        <v>2894</v>
      </c>
      <c r="D420" s="19" t="s">
        <v>4408</v>
      </c>
      <c r="E420" s="19" t="s">
        <v>2895</v>
      </c>
      <c r="F420" s="19" t="s">
        <v>2896</v>
      </c>
      <c r="G420" s="19" t="s">
        <v>693</v>
      </c>
      <c r="H420" s="19" t="s">
        <v>204</v>
      </c>
      <c r="I420" s="19">
        <v>134</v>
      </c>
      <c r="J420" s="26">
        <v>0</v>
      </c>
    </row>
    <row r="421" spans="1:10" ht="19.5" customHeight="1" x14ac:dyDescent="0.25">
      <c r="A421" s="21">
        <v>3522</v>
      </c>
      <c r="B421" s="19" t="s">
        <v>2902</v>
      </c>
      <c r="C421" s="19" t="s">
        <v>2898</v>
      </c>
      <c r="D421" s="19" t="s">
        <v>4409</v>
      </c>
      <c r="E421" s="19" t="s">
        <v>2899</v>
      </c>
      <c r="F421" s="19" t="s">
        <v>2900</v>
      </c>
      <c r="G421" s="19" t="s">
        <v>2901</v>
      </c>
      <c r="H421" s="19" t="s">
        <v>262</v>
      </c>
      <c r="I421" s="19">
        <v>81</v>
      </c>
      <c r="J421" s="26">
        <v>0</v>
      </c>
    </row>
    <row r="422" spans="1:10" ht="19.5" customHeight="1" x14ac:dyDescent="0.25">
      <c r="A422" s="21">
        <v>3523</v>
      </c>
      <c r="B422" s="19" t="s">
        <v>2906</v>
      </c>
      <c r="C422" s="19" t="s">
        <v>2903</v>
      </c>
      <c r="D422" s="19" t="s">
        <v>4410</v>
      </c>
      <c r="E422" s="19" t="s">
        <v>2904</v>
      </c>
      <c r="F422" s="19" t="s">
        <v>2905</v>
      </c>
      <c r="G422" s="19" t="s">
        <v>2901</v>
      </c>
      <c r="H422" s="19" t="s">
        <v>262</v>
      </c>
      <c r="I422" s="19">
        <v>34</v>
      </c>
      <c r="J422" s="26">
        <v>0</v>
      </c>
    </row>
    <row r="423" spans="1:10" ht="19.5" customHeight="1" x14ac:dyDescent="0.25">
      <c r="A423" s="21">
        <v>3524</v>
      </c>
      <c r="B423" s="19" t="s">
        <v>2910</v>
      </c>
      <c r="C423" s="19" t="s">
        <v>2907</v>
      </c>
      <c r="D423" s="19" t="s">
        <v>4411</v>
      </c>
      <c r="E423" s="19" t="s">
        <v>2908</v>
      </c>
      <c r="F423" s="19" t="s">
        <v>2909</v>
      </c>
      <c r="G423" s="19" t="s">
        <v>2901</v>
      </c>
      <c r="H423" s="19" t="s">
        <v>262</v>
      </c>
      <c r="I423" s="19">
        <v>37</v>
      </c>
      <c r="J423" s="26">
        <v>0</v>
      </c>
    </row>
    <row r="424" spans="1:10" ht="19.5" customHeight="1" x14ac:dyDescent="0.25">
      <c r="A424" s="21">
        <v>3525</v>
      </c>
      <c r="B424" s="19" t="s">
        <v>2914</v>
      </c>
      <c r="C424" s="19" t="s">
        <v>2911</v>
      </c>
      <c r="D424" s="19" t="s">
        <v>4412</v>
      </c>
      <c r="E424" s="19" t="s">
        <v>2912</v>
      </c>
      <c r="F424" s="19" t="s">
        <v>2913</v>
      </c>
      <c r="G424" s="19" t="s">
        <v>2901</v>
      </c>
      <c r="H424" s="19" t="s">
        <v>262</v>
      </c>
      <c r="I424" s="19">
        <v>16</v>
      </c>
      <c r="J424" s="26">
        <v>0</v>
      </c>
    </row>
    <row r="425" spans="1:10" ht="19.5" customHeight="1" x14ac:dyDescent="0.25">
      <c r="A425" s="21">
        <v>1420</v>
      </c>
      <c r="B425" s="19" t="s">
        <v>2980</v>
      </c>
      <c r="C425" s="19" t="s">
        <v>2978</v>
      </c>
      <c r="D425" s="19" t="s">
        <v>4413</v>
      </c>
      <c r="E425" s="19" t="s">
        <v>2979</v>
      </c>
      <c r="F425" s="19" t="s">
        <v>226</v>
      </c>
      <c r="G425" s="19" t="s">
        <v>67</v>
      </c>
      <c r="H425" s="19" t="s">
        <v>44</v>
      </c>
      <c r="I425" s="19">
        <v>1</v>
      </c>
      <c r="J425" s="26">
        <v>0</v>
      </c>
    </row>
    <row r="426" spans="1:10" ht="19.5" customHeight="1" x14ac:dyDescent="0.25">
      <c r="A426" s="21">
        <v>1818</v>
      </c>
      <c r="B426" s="19" t="s">
        <v>3023</v>
      </c>
      <c r="C426" s="19" t="s">
        <v>3021</v>
      </c>
      <c r="D426" s="19" t="s">
        <v>4414</v>
      </c>
      <c r="E426" s="19" t="s">
        <v>3022</v>
      </c>
      <c r="F426" s="19" t="s">
        <v>432</v>
      </c>
      <c r="G426" s="19" t="s">
        <v>766</v>
      </c>
      <c r="H426" s="19" t="s">
        <v>114</v>
      </c>
      <c r="I426" s="19">
        <v>32</v>
      </c>
      <c r="J426" s="26">
        <v>0</v>
      </c>
    </row>
    <row r="427" spans="1:10" ht="19.5" customHeight="1" x14ac:dyDescent="0.25">
      <c r="A427" s="21">
        <v>5114</v>
      </c>
      <c r="B427" s="19" t="s">
        <v>3101</v>
      </c>
      <c r="C427" s="19" t="s">
        <v>3099</v>
      </c>
      <c r="D427" s="19" t="s">
        <v>4415</v>
      </c>
      <c r="E427" s="19" t="s">
        <v>3100</v>
      </c>
      <c r="F427" s="19" t="s">
        <v>1443</v>
      </c>
      <c r="G427" s="19" t="s">
        <v>9</v>
      </c>
      <c r="H427" s="19" t="s">
        <v>1077</v>
      </c>
      <c r="I427" s="19">
        <v>1</v>
      </c>
      <c r="J427" s="26">
        <v>0</v>
      </c>
    </row>
    <row r="428" spans="1:10" ht="19.5" customHeight="1" x14ac:dyDescent="0.25">
      <c r="A428" s="21">
        <v>5253</v>
      </c>
      <c r="B428" s="19" t="s">
        <v>3112</v>
      </c>
      <c r="C428" s="19" t="s">
        <v>3110</v>
      </c>
      <c r="D428" s="19" t="s">
        <v>4416</v>
      </c>
      <c r="E428" s="19" t="s">
        <v>3111</v>
      </c>
      <c r="F428" s="19" t="s">
        <v>34</v>
      </c>
      <c r="G428" s="19" t="s">
        <v>32</v>
      </c>
      <c r="H428" s="19" t="s">
        <v>138</v>
      </c>
      <c r="I428" s="19">
        <v>48</v>
      </c>
      <c r="J428" s="26">
        <v>0</v>
      </c>
    </row>
    <row r="429" spans="1:10" ht="19.5" customHeight="1" x14ac:dyDescent="0.25">
      <c r="A429" s="21">
        <v>5186</v>
      </c>
      <c r="B429" s="19" t="s">
        <v>3138</v>
      </c>
      <c r="C429" s="19" t="s">
        <v>3136</v>
      </c>
      <c r="D429" s="19" t="s">
        <v>4417</v>
      </c>
      <c r="E429" s="19" t="s">
        <v>3137</v>
      </c>
      <c r="F429" s="19" t="s">
        <v>8</v>
      </c>
      <c r="G429" s="19" t="s">
        <v>9</v>
      </c>
      <c r="H429" s="19" t="s">
        <v>1583</v>
      </c>
      <c r="I429" s="19">
        <v>93</v>
      </c>
      <c r="J429" s="26">
        <v>0</v>
      </c>
    </row>
    <row r="430" spans="1:10" ht="19.5" customHeight="1" x14ac:dyDescent="0.25">
      <c r="A430" s="21">
        <v>3148</v>
      </c>
      <c r="B430" s="19" t="s">
        <v>3363</v>
      </c>
      <c r="C430" s="19" t="s">
        <v>3359</v>
      </c>
      <c r="D430" s="19" t="s">
        <v>4418</v>
      </c>
      <c r="E430" s="19" t="s">
        <v>3360</v>
      </c>
      <c r="F430" s="19" t="s">
        <v>3361</v>
      </c>
      <c r="G430" s="19" t="s">
        <v>199</v>
      </c>
      <c r="H430" s="19" t="s">
        <v>3362</v>
      </c>
      <c r="I430" s="19">
        <v>7</v>
      </c>
      <c r="J430" s="26">
        <v>0</v>
      </c>
    </row>
    <row r="431" spans="1:10" ht="19.5" customHeight="1" x14ac:dyDescent="0.25">
      <c r="A431" s="21">
        <v>5197</v>
      </c>
      <c r="B431" s="19" t="s">
        <v>3486</v>
      </c>
      <c r="C431" s="19" t="s">
        <v>3484</v>
      </c>
      <c r="D431" s="19" t="s">
        <v>4419</v>
      </c>
      <c r="E431" s="19" t="s">
        <v>3485</v>
      </c>
      <c r="F431" s="19" t="s">
        <v>132</v>
      </c>
      <c r="G431" s="19" t="s">
        <v>325</v>
      </c>
      <c r="H431" s="19" t="s">
        <v>204</v>
      </c>
      <c r="I431" s="19">
        <v>1</v>
      </c>
      <c r="J431" s="26">
        <v>0</v>
      </c>
    </row>
    <row r="432" spans="1:10" ht="19.5" customHeight="1" x14ac:dyDescent="0.25">
      <c r="A432" s="21">
        <v>1999</v>
      </c>
      <c r="B432" s="19" t="s">
        <v>3574</v>
      </c>
      <c r="C432" s="19" t="s">
        <v>3571</v>
      </c>
      <c r="D432" s="19" t="s">
        <v>4420</v>
      </c>
      <c r="E432" s="19" t="s">
        <v>3572</v>
      </c>
      <c r="F432" s="19" t="s">
        <v>3573</v>
      </c>
      <c r="G432" s="19" t="s">
        <v>147</v>
      </c>
      <c r="H432" s="19" t="s">
        <v>114</v>
      </c>
      <c r="I432" s="19">
        <v>25</v>
      </c>
      <c r="J432" s="26">
        <v>0</v>
      </c>
    </row>
    <row r="433" spans="1:10" ht="19.5" customHeight="1" x14ac:dyDescent="0.25">
      <c r="A433" s="21">
        <v>2366</v>
      </c>
      <c r="B433" s="19" t="s">
        <v>3578</v>
      </c>
      <c r="C433" s="19" t="s">
        <v>3575</v>
      </c>
      <c r="D433" s="19" t="s">
        <v>4421</v>
      </c>
      <c r="E433" s="19" t="s">
        <v>3576</v>
      </c>
      <c r="F433" s="19" t="s">
        <v>3577</v>
      </c>
      <c r="G433" s="19" t="s">
        <v>693</v>
      </c>
      <c r="H433" s="19" t="s">
        <v>114</v>
      </c>
      <c r="I433" s="19">
        <v>9</v>
      </c>
      <c r="J433" s="26">
        <v>0</v>
      </c>
    </row>
    <row r="434" spans="1:10" ht="19.5" customHeight="1" x14ac:dyDescent="0.25">
      <c r="A434" s="21">
        <v>2000</v>
      </c>
      <c r="B434" s="19" t="s">
        <v>3581</v>
      </c>
      <c r="C434" s="19" t="s">
        <v>3579</v>
      </c>
      <c r="D434" s="19" t="s">
        <v>4422</v>
      </c>
      <c r="E434" s="19" t="s">
        <v>3580</v>
      </c>
      <c r="F434" s="19" t="s">
        <v>31</v>
      </c>
      <c r="G434" s="19" t="s">
        <v>693</v>
      </c>
      <c r="H434" s="19" t="s">
        <v>114</v>
      </c>
      <c r="I434" s="19">
        <v>44</v>
      </c>
      <c r="J434" s="26">
        <v>0</v>
      </c>
    </row>
    <row r="435" spans="1:10" ht="19.5" customHeight="1" x14ac:dyDescent="0.25">
      <c r="A435" s="21">
        <v>2346</v>
      </c>
      <c r="B435" s="19" t="s">
        <v>3625</v>
      </c>
      <c r="C435" s="19" t="s">
        <v>3623</v>
      </c>
      <c r="D435" s="19" t="s">
        <v>4423</v>
      </c>
      <c r="E435" s="19" t="s">
        <v>3624</v>
      </c>
      <c r="F435" s="19" t="s">
        <v>449</v>
      </c>
      <c r="G435" s="19" t="s">
        <v>199</v>
      </c>
      <c r="H435" s="19" t="s">
        <v>75</v>
      </c>
      <c r="I435" s="19">
        <v>1</v>
      </c>
      <c r="J435" s="26">
        <v>0</v>
      </c>
    </row>
    <row r="436" spans="1:10" ht="19.5" customHeight="1" x14ac:dyDescent="0.25">
      <c r="A436" s="21">
        <v>2720</v>
      </c>
      <c r="B436" s="19" t="s">
        <v>3627</v>
      </c>
      <c r="C436" s="19" t="s">
        <v>3626</v>
      </c>
      <c r="D436" s="19" t="s">
        <v>4424</v>
      </c>
      <c r="E436" s="19" t="s">
        <v>3624</v>
      </c>
      <c r="F436" s="19" t="s">
        <v>198</v>
      </c>
      <c r="G436" s="19" t="s">
        <v>199</v>
      </c>
      <c r="H436" s="19" t="s">
        <v>75</v>
      </c>
      <c r="I436" s="19">
        <v>1</v>
      </c>
      <c r="J436" s="26">
        <v>0</v>
      </c>
    </row>
    <row r="437" spans="1:10" ht="19.5" customHeight="1" x14ac:dyDescent="0.25">
      <c r="A437" s="21">
        <v>5539</v>
      </c>
      <c r="B437" s="19" t="s">
        <v>3638</v>
      </c>
      <c r="C437" s="19" t="s">
        <v>3636</v>
      </c>
      <c r="D437" s="19" t="s">
        <v>4425</v>
      </c>
      <c r="E437" s="19" t="s">
        <v>3637</v>
      </c>
      <c r="F437" s="19" t="s">
        <v>27</v>
      </c>
      <c r="G437" s="19" t="s">
        <v>506</v>
      </c>
      <c r="H437" s="19" t="s">
        <v>29</v>
      </c>
      <c r="I437" s="19">
        <v>1</v>
      </c>
      <c r="J437" s="26">
        <v>0</v>
      </c>
    </row>
    <row r="438" spans="1:10" ht="19.5" customHeight="1" x14ac:dyDescent="0.25">
      <c r="A438" s="21">
        <v>637</v>
      </c>
      <c r="B438" s="19" t="s">
        <v>3807</v>
      </c>
      <c r="C438" s="19" t="s">
        <v>3805</v>
      </c>
      <c r="D438" s="19" t="s">
        <v>4426</v>
      </c>
      <c r="E438" s="19" t="s">
        <v>3806</v>
      </c>
      <c r="F438" s="19" t="s">
        <v>842</v>
      </c>
      <c r="G438" s="19" t="s">
        <v>74</v>
      </c>
      <c r="H438" s="19" t="s">
        <v>114</v>
      </c>
      <c r="I438" s="19">
        <v>1</v>
      </c>
      <c r="J438" s="26">
        <v>0</v>
      </c>
    </row>
    <row r="439" spans="1:10" ht="19.5" customHeight="1" x14ac:dyDescent="0.25">
      <c r="A439" s="21">
        <v>3421</v>
      </c>
      <c r="B439" s="19" t="s">
        <v>3822</v>
      </c>
      <c r="C439" s="19" t="s">
        <v>3819</v>
      </c>
      <c r="D439" s="19" t="s">
        <v>4427</v>
      </c>
      <c r="E439" s="19" t="s">
        <v>3820</v>
      </c>
      <c r="F439" s="19" t="s">
        <v>3821</v>
      </c>
      <c r="G439" s="19" t="s">
        <v>32</v>
      </c>
      <c r="H439" s="19" t="s">
        <v>114</v>
      </c>
      <c r="I439" s="19">
        <v>1</v>
      </c>
      <c r="J439" s="26">
        <v>0</v>
      </c>
    </row>
    <row r="440" spans="1:10" ht="19.5" customHeight="1" x14ac:dyDescent="0.25">
      <c r="A440" s="21">
        <v>621</v>
      </c>
      <c r="B440" s="19" t="s">
        <v>3827</v>
      </c>
      <c r="C440" s="19" t="s">
        <v>3823</v>
      </c>
      <c r="D440" s="19" t="s">
        <v>4428</v>
      </c>
      <c r="E440" s="19" t="s">
        <v>3824</v>
      </c>
      <c r="F440" s="19" t="s">
        <v>3825</v>
      </c>
      <c r="G440" s="19" t="s">
        <v>3826</v>
      </c>
      <c r="H440" s="19" t="s">
        <v>114</v>
      </c>
      <c r="I440" s="19">
        <v>4</v>
      </c>
      <c r="J440" s="26">
        <v>0</v>
      </c>
    </row>
    <row r="441" spans="1:10" ht="19.5" customHeight="1" x14ac:dyDescent="0.25">
      <c r="A441" s="21">
        <v>5389</v>
      </c>
      <c r="B441" s="19" t="s">
        <v>3839</v>
      </c>
      <c r="C441" s="19" t="s">
        <v>3837</v>
      </c>
      <c r="D441" s="19" t="s">
        <v>4429</v>
      </c>
      <c r="E441" s="19" t="s">
        <v>3838</v>
      </c>
      <c r="F441" s="19" t="s">
        <v>66</v>
      </c>
      <c r="G441" s="19" t="s">
        <v>67</v>
      </c>
      <c r="H441" s="19" t="s">
        <v>75</v>
      </c>
      <c r="I441" s="19">
        <v>9</v>
      </c>
      <c r="J441" s="26">
        <v>0</v>
      </c>
    </row>
    <row r="442" spans="1:10" ht="19.5" customHeight="1" x14ac:dyDescent="0.25">
      <c r="A442" s="21">
        <v>5151</v>
      </c>
      <c r="B442" s="19" t="s">
        <v>3897</v>
      </c>
      <c r="C442" s="19" t="s">
        <v>3895</v>
      </c>
      <c r="D442" s="19" t="s">
        <v>4430</v>
      </c>
      <c r="E442" s="19" t="s">
        <v>3896</v>
      </c>
      <c r="F442" s="19" t="s">
        <v>426</v>
      </c>
      <c r="G442" s="19" t="s">
        <v>103</v>
      </c>
      <c r="H442" s="19" t="s">
        <v>262</v>
      </c>
      <c r="I442" s="19">
        <v>259</v>
      </c>
      <c r="J442" s="26">
        <v>0</v>
      </c>
    </row>
    <row r="443" spans="1:10" ht="19.5" customHeight="1" x14ac:dyDescent="0.25">
      <c r="A443" s="21">
        <v>5532</v>
      </c>
      <c r="B443" s="29">
        <v>4987233108146</v>
      </c>
      <c r="C443" s="19" t="s">
        <v>21</v>
      </c>
      <c r="D443" s="19" t="s">
        <v>4431</v>
      </c>
      <c r="E443" s="19" t="s">
        <v>22</v>
      </c>
      <c r="F443" s="19" t="s">
        <v>23</v>
      </c>
      <c r="G443" s="19" t="s">
        <v>9</v>
      </c>
      <c r="H443" s="19" t="s">
        <v>24</v>
      </c>
      <c r="I443" s="19">
        <v>4</v>
      </c>
      <c r="J443" s="26">
        <v>0</v>
      </c>
    </row>
    <row r="444" spans="1:10" ht="19.5" customHeight="1" x14ac:dyDescent="0.25">
      <c r="A444" s="21">
        <v>2504</v>
      </c>
      <c r="B444" s="29">
        <v>4987199330414</v>
      </c>
      <c r="C444" s="19" t="s">
        <v>79</v>
      </c>
      <c r="D444" s="19" t="s">
        <v>4432</v>
      </c>
      <c r="E444" s="23" t="s">
        <v>3972</v>
      </c>
      <c r="F444" s="19" t="s">
        <v>80</v>
      </c>
      <c r="G444" s="19" t="s">
        <v>9</v>
      </c>
      <c r="H444" s="19" t="s">
        <v>81</v>
      </c>
      <c r="I444" s="19">
        <v>1</v>
      </c>
      <c r="J444" s="26">
        <v>0</v>
      </c>
    </row>
    <row r="445" spans="1:10" ht="19.5" customHeight="1" x14ac:dyDescent="0.25">
      <c r="A445" s="21">
        <v>2078</v>
      </c>
      <c r="B445" s="29">
        <v>4987123145930</v>
      </c>
      <c r="C445" s="19" t="s">
        <v>253</v>
      </c>
      <c r="D445" s="19" t="s">
        <v>4433</v>
      </c>
      <c r="E445" s="19" t="s">
        <v>254</v>
      </c>
      <c r="F445" s="19" t="s">
        <v>255</v>
      </c>
      <c r="G445" s="19" t="s">
        <v>147</v>
      </c>
      <c r="H445" s="19" t="s">
        <v>36</v>
      </c>
      <c r="I445" s="19">
        <v>1</v>
      </c>
      <c r="J445" s="26">
        <v>0</v>
      </c>
    </row>
    <row r="446" spans="1:10" ht="19.5" customHeight="1" x14ac:dyDescent="0.25">
      <c r="A446" s="21">
        <v>2444</v>
      </c>
      <c r="B446" s="29">
        <v>4987136118068</v>
      </c>
      <c r="C446" s="19" t="s">
        <v>309</v>
      </c>
      <c r="D446" s="19" t="s">
        <v>4434</v>
      </c>
      <c r="E446" s="19" t="s">
        <v>310</v>
      </c>
      <c r="F446" s="19" t="s">
        <v>311</v>
      </c>
      <c r="G446" s="19" t="s">
        <v>9</v>
      </c>
      <c r="H446" s="19" t="s">
        <v>312</v>
      </c>
      <c r="I446" s="19">
        <v>63</v>
      </c>
      <c r="J446" s="26">
        <v>0</v>
      </c>
    </row>
    <row r="447" spans="1:10" ht="19.5" customHeight="1" x14ac:dyDescent="0.25">
      <c r="A447" s="21">
        <v>2439</v>
      </c>
      <c r="B447" s="29">
        <v>4987136118051</v>
      </c>
      <c r="C447" s="19" t="s">
        <v>313</v>
      </c>
      <c r="D447" s="19" t="s">
        <v>4435</v>
      </c>
      <c r="E447" s="19" t="s">
        <v>314</v>
      </c>
      <c r="F447" s="19" t="s">
        <v>315</v>
      </c>
      <c r="G447" s="19" t="s">
        <v>9</v>
      </c>
      <c r="H447" s="19" t="s">
        <v>312</v>
      </c>
      <c r="I447" s="19">
        <v>38</v>
      </c>
      <c r="J447" s="26">
        <v>0</v>
      </c>
    </row>
    <row r="448" spans="1:10" ht="19.5" customHeight="1" x14ac:dyDescent="0.25">
      <c r="A448" s="21">
        <v>5014</v>
      </c>
      <c r="B448" s="29">
        <v>4987080486718</v>
      </c>
      <c r="C448" s="19" t="s">
        <v>341</v>
      </c>
      <c r="D448" s="19" t="s">
        <v>4436</v>
      </c>
      <c r="E448" s="19" t="s">
        <v>342</v>
      </c>
      <c r="F448" s="19" t="s">
        <v>343</v>
      </c>
      <c r="G448" s="19" t="s">
        <v>344</v>
      </c>
      <c r="H448" s="19" t="s">
        <v>94</v>
      </c>
      <c r="I448" s="19">
        <v>29</v>
      </c>
      <c r="J448" s="26">
        <v>0</v>
      </c>
    </row>
    <row r="449" spans="1:10" ht="19.5" customHeight="1" x14ac:dyDescent="0.25">
      <c r="A449" s="21">
        <v>5013</v>
      </c>
      <c r="B449" s="29">
        <v>4987080485711</v>
      </c>
      <c r="C449" s="19" t="s">
        <v>345</v>
      </c>
      <c r="D449" s="19" t="s">
        <v>4437</v>
      </c>
      <c r="E449" s="19" t="s">
        <v>346</v>
      </c>
      <c r="F449" s="19" t="s">
        <v>347</v>
      </c>
      <c r="G449" s="19" t="s">
        <v>344</v>
      </c>
      <c r="H449" s="19" t="s">
        <v>94</v>
      </c>
      <c r="I449" s="19">
        <v>58</v>
      </c>
      <c r="J449" s="26">
        <v>0</v>
      </c>
    </row>
    <row r="450" spans="1:10" ht="19.5" customHeight="1" x14ac:dyDescent="0.25">
      <c r="A450" s="21">
        <v>3592</v>
      </c>
      <c r="B450" s="29">
        <v>4987901110006</v>
      </c>
      <c r="C450" s="19" t="s">
        <v>367</v>
      </c>
      <c r="D450" s="19" t="s">
        <v>4438</v>
      </c>
      <c r="E450" s="19" t="s">
        <v>368</v>
      </c>
      <c r="F450" s="19" t="s">
        <v>369</v>
      </c>
      <c r="G450" s="19" t="s">
        <v>84</v>
      </c>
      <c r="H450" s="19" t="s">
        <v>247</v>
      </c>
      <c r="I450" s="19">
        <v>44</v>
      </c>
      <c r="J450" s="26">
        <v>0</v>
      </c>
    </row>
    <row r="451" spans="1:10" ht="19.5" customHeight="1" x14ac:dyDescent="0.25">
      <c r="A451" s="21">
        <v>2912</v>
      </c>
      <c r="B451" s="29">
        <v>4987190004208</v>
      </c>
      <c r="C451" s="19" t="s">
        <v>383</v>
      </c>
      <c r="D451" s="19" t="s">
        <v>4439</v>
      </c>
      <c r="E451" s="19" t="s">
        <v>384</v>
      </c>
      <c r="F451" s="19" t="s">
        <v>385</v>
      </c>
      <c r="G451" s="19" t="s">
        <v>67</v>
      </c>
      <c r="H451" s="19" t="s">
        <v>148</v>
      </c>
      <c r="I451" s="19">
        <v>122</v>
      </c>
      <c r="J451" s="26">
        <v>0</v>
      </c>
    </row>
    <row r="452" spans="1:10" ht="19.5" customHeight="1" x14ac:dyDescent="0.25">
      <c r="A452" s="21">
        <v>2911</v>
      </c>
      <c r="B452" s="29">
        <v>4987190004246</v>
      </c>
      <c r="C452" s="19" t="s">
        <v>386</v>
      </c>
      <c r="D452" s="19" t="s">
        <v>4440</v>
      </c>
      <c r="E452" s="19" t="s">
        <v>384</v>
      </c>
      <c r="F452" s="19" t="s">
        <v>387</v>
      </c>
      <c r="G452" s="19" t="s">
        <v>161</v>
      </c>
      <c r="H452" s="19" t="s">
        <v>148</v>
      </c>
      <c r="I452" s="19">
        <v>122</v>
      </c>
      <c r="J452" s="26">
        <v>0</v>
      </c>
    </row>
    <row r="453" spans="1:10" ht="19.5" customHeight="1" x14ac:dyDescent="0.25">
      <c r="A453" s="21">
        <v>5347</v>
      </c>
      <c r="B453" s="29">
        <v>4987058171387</v>
      </c>
      <c r="C453" s="19" t="s">
        <v>440</v>
      </c>
      <c r="D453" s="19" t="s">
        <v>4441</v>
      </c>
      <c r="E453" s="19" t="s">
        <v>441</v>
      </c>
      <c r="F453" s="19" t="s">
        <v>439</v>
      </c>
      <c r="G453" s="19" t="s">
        <v>67</v>
      </c>
      <c r="H453" s="19" t="s">
        <v>442</v>
      </c>
      <c r="I453" s="19">
        <v>142</v>
      </c>
      <c r="J453" s="26">
        <v>0</v>
      </c>
    </row>
    <row r="454" spans="1:10" ht="19.5" customHeight="1" x14ac:dyDescent="0.25">
      <c r="A454" s="21">
        <v>2932</v>
      </c>
      <c r="B454" s="29">
        <v>4987376181914</v>
      </c>
      <c r="C454" s="19" t="s">
        <v>503</v>
      </c>
      <c r="D454" s="19" t="s">
        <v>4442</v>
      </c>
      <c r="E454" s="19" t="s">
        <v>504</v>
      </c>
      <c r="F454" s="19" t="s">
        <v>505</v>
      </c>
      <c r="G454" s="19" t="s">
        <v>506</v>
      </c>
      <c r="H454" s="19" t="s">
        <v>232</v>
      </c>
      <c r="I454" s="19">
        <v>12</v>
      </c>
      <c r="J454" s="26">
        <v>0</v>
      </c>
    </row>
    <row r="455" spans="1:10" ht="19.5" customHeight="1" x14ac:dyDescent="0.25">
      <c r="A455" s="21">
        <v>3546</v>
      </c>
      <c r="B455" s="29">
        <v>4987233105220</v>
      </c>
      <c r="C455" s="19" t="s">
        <v>595</v>
      </c>
      <c r="D455" s="19" t="s">
        <v>4443</v>
      </c>
      <c r="E455" s="19" t="s">
        <v>596</v>
      </c>
      <c r="F455" s="19" t="s">
        <v>597</v>
      </c>
      <c r="G455" s="19" t="s">
        <v>598</v>
      </c>
      <c r="H455" s="19" t="s">
        <v>24</v>
      </c>
      <c r="I455" s="19">
        <v>529</v>
      </c>
      <c r="J455" s="26">
        <v>0</v>
      </c>
    </row>
    <row r="456" spans="1:10" ht="19.5" customHeight="1" x14ac:dyDescent="0.25">
      <c r="A456" s="21">
        <v>5456</v>
      </c>
      <c r="B456" s="29">
        <v>4987028204152</v>
      </c>
      <c r="C456" s="19" t="s">
        <v>715</v>
      </c>
      <c r="D456" s="19" t="s">
        <v>4444</v>
      </c>
      <c r="E456" s="19" t="s">
        <v>716</v>
      </c>
      <c r="F456" s="19" t="s">
        <v>351</v>
      </c>
      <c r="G456" s="19" t="s">
        <v>67</v>
      </c>
      <c r="H456" s="19" t="s">
        <v>717</v>
      </c>
      <c r="I456" s="19">
        <v>1</v>
      </c>
      <c r="J456" s="26">
        <v>0</v>
      </c>
    </row>
    <row r="457" spans="1:10" ht="19.5" customHeight="1" x14ac:dyDescent="0.25">
      <c r="A457" s="21">
        <v>3080</v>
      </c>
      <c r="B457" s="29">
        <v>4987376918602</v>
      </c>
      <c r="C457" s="19" t="s">
        <v>768</v>
      </c>
      <c r="D457" s="19" t="s">
        <v>4445</v>
      </c>
      <c r="E457" s="19" t="s">
        <v>769</v>
      </c>
      <c r="F457" s="19" t="s">
        <v>126</v>
      </c>
      <c r="G457" s="19" t="s">
        <v>67</v>
      </c>
      <c r="H457" s="19" t="s">
        <v>232</v>
      </c>
      <c r="I457" s="19">
        <v>9</v>
      </c>
      <c r="J457" s="26">
        <v>0</v>
      </c>
    </row>
    <row r="458" spans="1:10" ht="19.5" customHeight="1" x14ac:dyDescent="0.25">
      <c r="A458" s="21">
        <v>3138</v>
      </c>
      <c r="B458" s="29">
        <v>4987376959506</v>
      </c>
      <c r="C458" s="19" t="s">
        <v>779</v>
      </c>
      <c r="D458" s="19" t="s">
        <v>4446</v>
      </c>
      <c r="E458" s="19" t="s">
        <v>780</v>
      </c>
      <c r="F458" s="19" t="s">
        <v>226</v>
      </c>
      <c r="G458" s="19" t="s">
        <v>67</v>
      </c>
      <c r="H458" s="19" t="s">
        <v>232</v>
      </c>
      <c r="I458" s="19">
        <v>12</v>
      </c>
      <c r="J458" s="26">
        <v>0</v>
      </c>
    </row>
    <row r="459" spans="1:10" ht="19.5" customHeight="1" x14ac:dyDescent="0.25">
      <c r="A459" s="21">
        <v>1359</v>
      </c>
      <c r="B459" s="29">
        <v>4987376551717</v>
      </c>
      <c r="C459" s="19" t="s">
        <v>817</v>
      </c>
      <c r="D459" s="19" t="s">
        <v>4447</v>
      </c>
      <c r="E459" s="19" t="s">
        <v>818</v>
      </c>
      <c r="F459" s="19" t="s">
        <v>819</v>
      </c>
      <c r="G459" s="19" t="s">
        <v>147</v>
      </c>
      <c r="H459" s="19" t="s">
        <v>232</v>
      </c>
      <c r="I459" s="19">
        <v>96</v>
      </c>
      <c r="J459" s="26">
        <v>0</v>
      </c>
    </row>
    <row r="460" spans="1:10" ht="19.5" customHeight="1" x14ac:dyDescent="0.25">
      <c r="A460" s="21">
        <v>3049</v>
      </c>
      <c r="B460" s="29">
        <v>4987376394710</v>
      </c>
      <c r="C460" s="19" t="s">
        <v>827</v>
      </c>
      <c r="D460" s="19" t="s">
        <v>4448</v>
      </c>
      <c r="E460" s="19" t="s">
        <v>828</v>
      </c>
      <c r="F460" s="19" t="s">
        <v>351</v>
      </c>
      <c r="G460" s="19" t="s">
        <v>67</v>
      </c>
      <c r="H460" s="19" t="s">
        <v>232</v>
      </c>
      <c r="I460" s="19">
        <v>29</v>
      </c>
      <c r="J460" s="26">
        <v>0</v>
      </c>
    </row>
    <row r="461" spans="1:10" ht="19.5" customHeight="1" x14ac:dyDescent="0.25">
      <c r="A461" s="21">
        <v>3233</v>
      </c>
      <c r="B461" s="29">
        <v>4987114175601</v>
      </c>
      <c r="C461" s="19" t="s">
        <v>845</v>
      </c>
      <c r="D461" s="19" t="s">
        <v>4449</v>
      </c>
      <c r="E461" s="19" t="s">
        <v>846</v>
      </c>
      <c r="F461" s="19" t="s">
        <v>385</v>
      </c>
      <c r="G461" s="19" t="s">
        <v>67</v>
      </c>
      <c r="H461" s="19" t="s">
        <v>215</v>
      </c>
      <c r="I461" s="19">
        <v>30</v>
      </c>
      <c r="J461" s="26">
        <v>0</v>
      </c>
    </row>
    <row r="462" spans="1:10" ht="19.5" customHeight="1" x14ac:dyDescent="0.25">
      <c r="A462" s="21">
        <v>3167</v>
      </c>
      <c r="B462" s="29">
        <v>4987170009346</v>
      </c>
      <c r="C462" s="19" t="s">
        <v>941</v>
      </c>
      <c r="D462" s="19" t="s">
        <v>4450</v>
      </c>
      <c r="E462" s="19" t="s">
        <v>942</v>
      </c>
      <c r="F462" s="19" t="s">
        <v>318</v>
      </c>
      <c r="G462" s="19" t="s">
        <v>9</v>
      </c>
      <c r="H462" s="19" t="s">
        <v>12</v>
      </c>
      <c r="I462" s="19">
        <v>1</v>
      </c>
      <c r="J462" s="26">
        <v>0</v>
      </c>
    </row>
    <row r="463" spans="1:10" ht="19.5" customHeight="1" x14ac:dyDescent="0.25">
      <c r="A463" s="21">
        <v>3166</v>
      </c>
      <c r="B463" s="29">
        <v>4987170009339</v>
      </c>
      <c r="C463" s="19" t="s">
        <v>943</v>
      </c>
      <c r="D463" s="19" t="s">
        <v>4451</v>
      </c>
      <c r="E463" s="19" t="s">
        <v>944</v>
      </c>
      <c r="F463" s="19" t="s">
        <v>945</v>
      </c>
      <c r="G463" s="19" t="s">
        <v>9</v>
      </c>
      <c r="H463" s="19" t="s">
        <v>12</v>
      </c>
      <c r="I463" s="19">
        <v>900</v>
      </c>
      <c r="J463" s="26">
        <v>0</v>
      </c>
    </row>
    <row r="464" spans="1:10" ht="19.5" customHeight="1" x14ac:dyDescent="0.25">
      <c r="A464" s="21">
        <v>1027</v>
      </c>
      <c r="B464" s="29">
        <v>4987123134859</v>
      </c>
      <c r="C464" s="19" t="s">
        <v>989</v>
      </c>
      <c r="D464" s="19" t="s">
        <v>4452</v>
      </c>
      <c r="E464" s="19" t="s">
        <v>990</v>
      </c>
      <c r="F464" s="19" t="s">
        <v>10</v>
      </c>
      <c r="G464" s="19" t="s">
        <v>9</v>
      </c>
      <c r="H464" s="19" t="s">
        <v>36</v>
      </c>
      <c r="I464" s="19">
        <v>108</v>
      </c>
      <c r="J464" s="26">
        <v>0</v>
      </c>
    </row>
    <row r="465" spans="1:10" ht="19.5" customHeight="1" x14ac:dyDescent="0.25">
      <c r="A465" s="21">
        <v>3426</v>
      </c>
      <c r="B465" s="29">
        <v>4987081187171</v>
      </c>
      <c r="C465" s="19" t="s">
        <v>1065</v>
      </c>
      <c r="D465" s="19" t="s">
        <v>4453</v>
      </c>
      <c r="E465" s="19" t="s">
        <v>1066</v>
      </c>
      <c r="F465" s="19" t="s">
        <v>125</v>
      </c>
      <c r="G465" s="19" t="s">
        <v>67</v>
      </c>
      <c r="H465" s="19" t="s">
        <v>262</v>
      </c>
      <c r="I465" s="19">
        <v>43</v>
      </c>
      <c r="J465" s="26">
        <v>0</v>
      </c>
    </row>
    <row r="466" spans="1:10" ht="19.5" customHeight="1" x14ac:dyDescent="0.25">
      <c r="A466" s="21">
        <v>3279</v>
      </c>
      <c r="B466" s="29">
        <v>4987376407212</v>
      </c>
      <c r="C466" s="19" t="s">
        <v>1161</v>
      </c>
      <c r="D466" s="19" t="s">
        <v>4454</v>
      </c>
      <c r="E466" s="19" t="s">
        <v>1162</v>
      </c>
      <c r="F466" s="19" t="s">
        <v>1163</v>
      </c>
      <c r="G466" s="19" t="s">
        <v>163</v>
      </c>
      <c r="H466" s="19" t="s">
        <v>232</v>
      </c>
      <c r="I466" s="19">
        <v>20</v>
      </c>
      <c r="J466" s="26">
        <v>0</v>
      </c>
    </row>
    <row r="467" spans="1:10" ht="19.5" customHeight="1" x14ac:dyDescent="0.25">
      <c r="A467" s="21">
        <v>3102</v>
      </c>
      <c r="B467" s="29">
        <v>4987123157520</v>
      </c>
      <c r="C467" s="19" t="s">
        <v>1194</v>
      </c>
      <c r="D467" s="19" t="s">
        <v>4455</v>
      </c>
      <c r="E467" s="19" t="s">
        <v>1195</v>
      </c>
      <c r="F467" s="19" t="s">
        <v>1060</v>
      </c>
      <c r="G467" s="19" t="s">
        <v>67</v>
      </c>
      <c r="H467" s="19" t="s">
        <v>36</v>
      </c>
      <c r="I467" s="19">
        <v>14</v>
      </c>
      <c r="J467" s="26">
        <v>0</v>
      </c>
    </row>
    <row r="468" spans="1:10" ht="19.5" customHeight="1" x14ac:dyDescent="0.25">
      <c r="A468" s="21">
        <v>5518</v>
      </c>
      <c r="B468" s="29">
        <v>4987185810975</v>
      </c>
      <c r="C468" s="19" t="s">
        <v>1229</v>
      </c>
      <c r="D468" s="19" t="s">
        <v>4456</v>
      </c>
      <c r="E468" s="19" t="s">
        <v>1230</v>
      </c>
      <c r="F468" s="19" t="s">
        <v>612</v>
      </c>
      <c r="G468" s="19" t="s">
        <v>48</v>
      </c>
      <c r="H468" s="19" t="s">
        <v>29</v>
      </c>
      <c r="I468" s="19">
        <v>13</v>
      </c>
      <c r="J468" s="26">
        <v>0</v>
      </c>
    </row>
    <row r="469" spans="1:10" ht="19.5" customHeight="1" x14ac:dyDescent="0.25">
      <c r="A469" s="21">
        <v>3219</v>
      </c>
      <c r="B469" s="29">
        <v>4987916003065</v>
      </c>
      <c r="C469" s="19" t="s">
        <v>1317</v>
      </c>
      <c r="D469" s="19" t="s">
        <v>4457</v>
      </c>
      <c r="E469" s="19" t="s">
        <v>1318</v>
      </c>
      <c r="F469" s="19" t="s">
        <v>593</v>
      </c>
      <c r="G469" s="19" t="s">
        <v>786</v>
      </c>
      <c r="H469" s="19" t="s">
        <v>225</v>
      </c>
      <c r="I469" s="19">
        <v>20</v>
      </c>
      <c r="J469" s="26">
        <v>0</v>
      </c>
    </row>
    <row r="470" spans="1:10" ht="19.5" customHeight="1" x14ac:dyDescent="0.25">
      <c r="A470" s="21">
        <v>3300</v>
      </c>
      <c r="B470" s="29">
        <v>4987916003010</v>
      </c>
      <c r="C470" s="19" t="s">
        <v>1319</v>
      </c>
      <c r="D470" s="19" t="s">
        <v>4458</v>
      </c>
      <c r="E470" s="19" t="s">
        <v>1320</v>
      </c>
      <c r="F470" s="19" t="s">
        <v>219</v>
      </c>
      <c r="G470" s="19" t="s">
        <v>67</v>
      </c>
      <c r="H470" s="19" t="s">
        <v>225</v>
      </c>
      <c r="I470" s="19">
        <v>2</v>
      </c>
      <c r="J470" s="26">
        <v>0</v>
      </c>
    </row>
    <row r="471" spans="1:10" ht="19.5" customHeight="1" x14ac:dyDescent="0.25">
      <c r="A471" s="21">
        <v>817</v>
      </c>
      <c r="B471" s="29">
        <v>4987279115238</v>
      </c>
      <c r="C471" s="19" t="s">
        <v>1362</v>
      </c>
      <c r="D471" s="19" t="s">
        <v>4459</v>
      </c>
      <c r="E471" s="19" t="s">
        <v>1363</v>
      </c>
      <c r="F471" s="19" t="s">
        <v>1364</v>
      </c>
      <c r="G471" s="19" t="s">
        <v>101</v>
      </c>
      <c r="H471" s="19" t="s">
        <v>847</v>
      </c>
      <c r="I471" s="19">
        <v>29</v>
      </c>
      <c r="J471" s="26">
        <v>0</v>
      </c>
    </row>
    <row r="472" spans="1:10" ht="19.5" customHeight="1" x14ac:dyDescent="0.25">
      <c r="A472" s="21">
        <v>3346</v>
      </c>
      <c r="B472" s="29">
        <v>4987170009599</v>
      </c>
      <c r="C472" s="19" t="s">
        <v>1369</v>
      </c>
      <c r="D472" s="19" t="s">
        <v>4460</v>
      </c>
      <c r="E472" s="19" t="s">
        <v>1370</v>
      </c>
      <c r="F472" s="19" t="s">
        <v>1371</v>
      </c>
      <c r="G472" s="19" t="s">
        <v>9</v>
      </c>
      <c r="H472" s="19" t="s">
        <v>12</v>
      </c>
      <c r="I472" s="19">
        <v>161</v>
      </c>
      <c r="J472" s="26">
        <v>0</v>
      </c>
    </row>
    <row r="473" spans="1:10" ht="19.5" customHeight="1" x14ac:dyDescent="0.25">
      <c r="A473" s="21">
        <v>3347</v>
      </c>
      <c r="B473" s="29">
        <v>4987170009582</v>
      </c>
      <c r="C473" s="19" t="s">
        <v>1372</v>
      </c>
      <c r="D473" s="19" t="s">
        <v>4461</v>
      </c>
      <c r="E473" s="19" t="s">
        <v>1373</v>
      </c>
      <c r="F473" s="19" t="s">
        <v>1374</v>
      </c>
      <c r="G473" s="19" t="s">
        <v>9</v>
      </c>
      <c r="H473" s="19" t="s">
        <v>12</v>
      </c>
      <c r="I473" s="19">
        <v>88</v>
      </c>
      <c r="J473" s="26">
        <v>0</v>
      </c>
    </row>
    <row r="474" spans="1:10" ht="19.5" customHeight="1" x14ac:dyDescent="0.25">
      <c r="A474" s="21">
        <v>3252</v>
      </c>
      <c r="B474" s="29">
        <v>4987428766908</v>
      </c>
      <c r="C474" s="19" t="s">
        <v>1439</v>
      </c>
      <c r="D474" s="19" t="s">
        <v>4462</v>
      </c>
      <c r="E474" s="19" t="s">
        <v>1440</v>
      </c>
      <c r="F474" s="19" t="s">
        <v>1016</v>
      </c>
      <c r="G474" s="19" t="s">
        <v>9</v>
      </c>
      <c r="H474" s="19" t="s">
        <v>628</v>
      </c>
      <c r="I474" s="19">
        <v>70</v>
      </c>
      <c r="J474" s="26">
        <v>0</v>
      </c>
    </row>
    <row r="475" spans="1:10" ht="19.5" customHeight="1" x14ac:dyDescent="0.25">
      <c r="A475" s="21">
        <v>3253</v>
      </c>
      <c r="B475" s="29">
        <v>4987428767806</v>
      </c>
      <c r="C475" s="19" t="s">
        <v>1441</v>
      </c>
      <c r="D475" s="19" t="s">
        <v>4463</v>
      </c>
      <c r="E475" s="19" t="s">
        <v>1442</v>
      </c>
      <c r="F475" s="19" t="s">
        <v>1443</v>
      </c>
      <c r="G475" s="19" t="s">
        <v>9</v>
      </c>
      <c r="H475" s="19" t="s">
        <v>628</v>
      </c>
      <c r="I475" s="19">
        <v>1</v>
      </c>
      <c r="J475" s="26">
        <v>0</v>
      </c>
    </row>
    <row r="476" spans="1:10" ht="19.5" customHeight="1" x14ac:dyDescent="0.25">
      <c r="A476" s="21">
        <v>2556</v>
      </c>
      <c r="B476" s="29">
        <v>4987128162987</v>
      </c>
      <c r="C476" s="19" t="s">
        <v>1534</v>
      </c>
      <c r="D476" s="19" t="s">
        <v>4464</v>
      </c>
      <c r="E476" s="19" t="s">
        <v>1535</v>
      </c>
      <c r="F476" s="19" t="s">
        <v>10</v>
      </c>
      <c r="G476" s="19" t="s">
        <v>9</v>
      </c>
      <c r="H476" s="19" t="s">
        <v>968</v>
      </c>
      <c r="I476" s="19">
        <v>325</v>
      </c>
      <c r="J476" s="26">
        <v>0</v>
      </c>
    </row>
    <row r="477" spans="1:10" ht="19.5" customHeight="1" x14ac:dyDescent="0.25">
      <c r="A477" s="21">
        <v>5533</v>
      </c>
      <c r="B477" s="29">
        <v>4987435476111</v>
      </c>
      <c r="C477" s="19" t="s">
        <v>1562</v>
      </c>
      <c r="D477" s="19" t="s">
        <v>4465</v>
      </c>
      <c r="E477" s="19" t="s">
        <v>1563</v>
      </c>
      <c r="F477" s="19" t="s">
        <v>1367</v>
      </c>
      <c r="G477" s="19" t="s">
        <v>74</v>
      </c>
      <c r="H477" s="19" t="s">
        <v>1560</v>
      </c>
      <c r="I477" s="19">
        <v>2</v>
      </c>
      <c r="J477" s="26">
        <v>0</v>
      </c>
    </row>
    <row r="478" spans="1:10" ht="19.5" customHeight="1" x14ac:dyDescent="0.25">
      <c r="A478" s="21">
        <v>5321</v>
      </c>
      <c r="B478" s="29">
        <v>4987376047005</v>
      </c>
      <c r="C478" s="19" t="s">
        <v>1578</v>
      </c>
      <c r="D478" s="19" t="s">
        <v>4466</v>
      </c>
      <c r="E478" s="19" t="s">
        <v>1579</v>
      </c>
      <c r="F478" s="19" t="s">
        <v>415</v>
      </c>
      <c r="G478" s="19" t="s">
        <v>9</v>
      </c>
      <c r="H478" s="19" t="s">
        <v>232</v>
      </c>
      <c r="I478" s="19">
        <v>371</v>
      </c>
      <c r="J478" s="26">
        <v>0</v>
      </c>
    </row>
    <row r="479" spans="1:10" ht="19.5" customHeight="1" x14ac:dyDescent="0.25">
      <c r="A479" s="21">
        <v>5320</v>
      </c>
      <c r="B479" s="29">
        <v>4987376047203</v>
      </c>
      <c r="C479" s="19" t="s">
        <v>1581</v>
      </c>
      <c r="D479" s="19" t="s">
        <v>4467</v>
      </c>
      <c r="E479" s="19" t="s">
        <v>1582</v>
      </c>
      <c r="F479" s="19" t="s">
        <v>1580</v>
      </c>
      <c r="G479" s="19" t="s">
        <v>9</v>
      </c>
      <c r="H479" s="19" t="s">
        <v>232</v>
      </c>
      <c r="I479" s="19">
        <v>6</v>
      </c>
      <c r="J479" s="26">
        <v>0</v>
      </c>
    </row>
    <row r="480" spans="1:10" ht="19.5" customHeight="1" x14ac:dyDescent="0.25">
      <c r="A480" s="21">
        <v>2870</v>
      </c>
      <c r="B480" s="29">
        <v>4987650701104</v>
      </c>
      <c r="C480" s="19" t="s">
        <v>1590</v>
      </c>
      <c r="D480" s="19" t="s">
        <v>4468</v>
      </c>
      <c r="E480" s="19" t="s">
        <v>1591</v>
      </c>
      <c r="F480" s="19" t="s">
        <v>362</v>
      </c>
      <c r="G480" s="19" t="s">
        <v>9</v>
      </c>
      <c r="H480" s="19" t="s">
        <v>602</v>
      </c>
      <c r="I480" s="19">
        <v>1</v>
      </c>
      <c r="J480" s="26">
        <v>0</v>
      </c>
    </row>
    <row r="481" spans="1:10" ht="19.5" customHeight="1" x14ac:dyDescent="0.25">
      <c r="A481" s="21">
        <v>2869</v>
      </c>
      <c r="B481" s="29">
        <v>4987650700107</v>
      </c>
      <c r="C481" s="19" t="s">
        <v>1592</v>
      </c>
      <c r="D481" s="19" t="s">
        <v>4469</v>
      </c>
      <c r="E481" s="19" t="s">
        <v>1593</v>
      </c>
      <c r="F481" s="19" t="s">
        <v>1594</v>
      </c>
      <c r="G481" s="19" t="s">
        <v>9</v>
      </c>
      <c r="H481" s="19" t="s">
        <v>602</v>
      </c>
      <c r="I481" s="19">
        <v>1</v>
      </c>
      <c r="J481" s="26">
        <v>0</v>
      </c>
    </row>
    <row r="482" spans="1:10" ht="19.5" customHeight="1" x14ac:dyDescent="0.25">
      <c r="A482" s="21">
        <v>2952</v>
      </c>
      <c r="B482" s="29">
        <v>4987376854351</v>
      </c>
      <c r="C482" s="19" t="s">
        <v>1604</v>
      </c>
      <c r="D482" s="19" t="s">
        <v>4470</v>
      </c>
      <c r="E482" s="19" t="s">
        <v>1605</v>
      </c>
      <c r="F482" s="19" t="s">
        <v>219</v>
      </c>
      <c r="G482" s="19" t="s">
        <v>67</v>
      </c>
      <c r="H482" s="19" t="s">
        <v>232</v>
      </c>
      <c r="I482" s="19">
        <v>15</v>
      </c>
      <c r="J482" s="26">
        <v>0</v>
      </c>
    </row>
    <row r="483" spans="1:10" ht="19.5" customHeight="1" x14ac:dyDescent="0.25">
      <c r="A483" s="21">
        <v>5138</v>
      </c>
      <c r="B483" s="29">
        <v>4987185810609</v>
      </c>
      <c r="C483" s="19" t="s">
        <v>1643</v>
      </c>
      <c r="D483" s="19" t="s">
        <v>4471</v>
      </c>
      <c r="E483" s="19" t="s">
        <v>1644</v>
      </c>
      <c r="F483" s="19" t="s">
        <v>612</v>
      </c>
      <c r="G483" s="19" t="s">
        <v>48</v>
      </c>
      <c r="H483" s="19" t="s">
        <v>29</v>
      </c>
      <c r="I483" s="19">
        <v>47</v>
      </c>
      <c r="J483" s="26">
        <v>0</v>
      </c>
    </row>
    <row r="484" spans="1:10" ht="19.5" customHeight="1" x14ac:dyDescent="0.25">
      <c r="A484" s="21">
        <v>328</v>
      </c>
      <c r="B484" s="29">
        <v>4987128234653</v>
      </c>
      <c r="C484" s="19" t="s">
        <v>1675</v>
      </c>
      <c r="D484" s="19" t="s">
        <v>4472</v>
      </c>
      <c r="E484" s="19" t="s">
        <v>1676</v>
      </c>
      <c r="F484" s="19" t="s">
        <v>10</v>
      </c>
      <c r="G484" s="19" t="s">
        <v>9</v>
      </c>
      <c r="H484" s="19" t="s">
        <v>968</v>
      </c>
      <c r="I484" s="19">
        <v>180</v>
      </c>
      <c r="J484" s="26">
        <v>0</v>
      </c>
    </row>
    <row r="485" spans="1:10" ht="19.5" customHeight="1" x14ac:dyDescent="0.25">
      <c r="A485" s="21">
        <v>5318</v>
      </c>
      <c r="B485" s="29">
        <v>4987376778824</v>
      </c>
      <c r="C485" s="19" t="s">
        <v>1689</v>
      </c>
      <c r="D485" s="19" t="s">
        <v>4473</v>
      </c>
      <c r="E485" s="19" t="s">
        <v>1690</v>
      </c>
      <c r="F485" s="19" t="s">
        <v>1688</v>
      </c>
      <c r="G485" s="19" t="s">
        <v>1691</v>
      </c>
      <c r="H485" s="19" t="s">
        <v>232</v>
      </c>
      <c r="I485" s="19">
        <v>1</v>
      </c>
      <c r="J485" s="26">
        <v>0</v>
      </c>
    </row>
    <row r="486" spans="1:10" ht="19.5" customHeight="1" x14ac:dyDescent="0.25">
      <c r="A486" s="21">
        <v>2957</v>
      </c>
      <c r="B486" s="29">
        <v>4987376007313</v>
      </c>
      <c r="C486" s="19" t="s">
        <v>1740</v>
      </c>
      <c r="D486" s="19" t="s">
        <v>4474</v>
      </c>
      <c r="E486" s="19" t="s">
        <v>1741</v>
      </c>
      <c r="F486" s="19" t="s">
        <v>219</v>
      </c>
      <c r="G486" s="19" t="s">
        <v>67</v>
      </c>
      <c r="H486" s="19" t="s">
        <v>232</v>
      </c>
      <c r="I486" s="19">
        <v>16</v>
      </c>
      <c r="J486" s="26">
        <v>0</v>
      </c>
    </row>
    <row r="487" spans="1:10" ht="19.5" customHeight="1" x14ac:dyDescent="0.25">
      <c r="A487" s="21">
        <v>3466</v>
      </c>
      <c r="B487" s="29">
        <v>4987376007344</v>
      </c>
      <c r="C487" s="19" t="s">
        <v>1742</v>
      </c>
      <c r="D487" s="19" t="s">
        <v>4475</v>
      </c>
      <c r="E487" s="19" t="s">
        <v>1741</v>
      </c>
      <c r="F487" s="19" t="s">
        <v>1743</v>
      </c>
      <c r="G487" s="19" t="s">
        <v>681</v>
      </c>
      <c r="H487" s="19" t="s">
        <v>232</v>
      </c>
      <c r="I487" s="19">
        <v>16</v>
      </c>
      <c r="J487" s="26">
        <v>0</v>
      </c>
    </row>
    <row r="488" spans="1:10" ht="19.5" customHeight="1" x14ac:dyDescent="0.25">
      <c r="A488" s="21">
        <v>5340</v>
      </c>
      <c r="B488" s="29">
        <v>4987081120352</v>
      </c>
      <c r="C488" s="19" t="s">
        <v>1973</v>
      </c>
      <c r="D488" s="19" t="s">
        <v>4476</v>
      </c>
      <c r="E488" s="19" t="s">
        <v>1974</v>
      </c>
      <c r="F488" s="19" t="s">
        <v>132</v>
      </c>
      <c r="G488" s="19" t="s">
        <v>67</v>
      </c>
      <c r="H488" s="19" t="s">
        <v>262</v>
      </c>
      <c r="I488" s="19">
        <v>8</v>
      </c>
      <c r="J488" s="26">
        <v>0</v>
      </c>
    </row>
    <row r="489" spans="1:10" ht="19.5" customHeight="1" x14ac:dyDescent="0.25">
      <c r="A489" s="21">
        <v>5338</v>
      </c>
      <c r="B489" s="29">
        <v>4987081120215</v>
      </c>
      <c r="C489" s="19" t="s">
        <v>1975</v>
      </c>
      <c r="D489" s="19" t="s">
        <v>4477</v>
      </c>
      <c r="E489" s="19" t="s">
        <v>1976</v>
      </c>
      <c r="F489" s="19" t="s">
        <v>385</v>
      </c>
      <c r="G489" s="19" t="s">
        <v>67</v>
      </c>
      <c r="H489" s="19" t="s">
        <v>262</v>
      </c>
      <c r="I489" s="19">
        <v>18</v>
      </c>
      <c r="J489" s="26">
        <v>0</v>
      </c>
    </row>
    <row r="490" spans="1:10" ht="19.5" customHeight="1" x14ac:dyDescent="0.25">
      <c r="A490" s="21">
        <v>5339</v>
      </c>
      <c r="B490" s="29">
        <v>4987081120260</v>
      </c>
      <c r="C490" s="19" t="s">
        <v>1977</v>
      </c>
      <c r="D490" s="19" t="s">
        <v>4478</v>
      </c>
      <c r="E490" s="19" t="s">
        <v>1978</v>
      </c>
      <c r="F490" s="19" t="s">
        <v>226</v>
      </c>
      <c r="G490" s="19" t="s">
        <v>67</v>
      </c>
      <c r="H490" s="19" t="s">
        <v>262</v>
      </c>
      <c r="I490" s="19">
        <v>55</v>
      </c>
      <c r="J490" s="26">
        <v>0</v>
      </c>
    </row>
    <row r="491" spans="1:10" ht="19.5" customHeight="1" x14ac:dyDescent="0.25">
      <c r="A491" s="21">
        <v>5073</v>
      </c>
      <c r="B491" s="29">
        <v>4987028205630</v>
      </c>
      <c r="C491" s="19" t="s">
        <v>2058</v>
      </c>
      <c r="D491" s="19" t="s">
        <v>4479</v>
      </c>
      <c r="E491" s="19" t="s">
        <v>2059</v>
      </c>
      <c r="F491" s="19" t="s">
        <v>226</v>
      </c>
      <c r="G491" s="19" t="s">
        <v>67</v>
      </c>
      <c r="H491" s="19" t="s">
        <v>717</v>
      </c>
      <c r="I491" s="19">
        <v>120</v>
      </c>
      <c r="J491" s="26">
        <v>0</v>
      </c>
    </row>
    <row r="492" spans="1:10" ht="19.5" customHeight="1" x14ac:dyDescent="0.25">
      <c r="A492" s="21">
        <v>5226</v>
      </c>
      <c r="B492" s="29">
        <v>4987136120146</v>
      </c>
      <c r="C492" s="19" t="s">
        <v>2089</v>
      </c>
      <c r="D492" s="19" t="s">
        <v>4480</v>
      </c>
      <c r="E492" s="19" t="s">
        <v>2090</v>
      </c>
      <c r="F492" s="19" t="s">
        <v>2091</v>
      </c>
      <c r="G492" s="19" t="s">
        <v>9</v>
      </c>
      <c r="H492" s="19" t="s">
        <v>312</v>
      </c>
      <c r="I492" s="19">
        <v>24</v>
      </c>
      <c r="J492" s="26">
        <v>0</v>
      </c>
    </row>
    <row r="493" spans="1:10" ht="19.5" customHeight="1" x14ac:dyDescent="0.25">
      <c r="A493" s="21">
        <v>3559</v>
      </c>
      <c r="B493" s="29">
        <v>4987128182008</v>
      </c>
      <c r="C493" s="19" t="s">
        <v>2096</v>
      </c>
      <c r="D493" s="19" t="s">
        <v>4481</v>
      </c>
      <c r="E493" s="19" t="s">
        <v>2097</v>
      </c>
      <c r="F493" s="19" t="s">
        <v>612</v>
      </c>
      <c r="G493" s="19" t="s">
        <v>48</v>
      </c>
      <c r="H493" s="19" t="s">
        <v>968</v>
      </c>
      <c r="I493" s="19">
        <v>13</v>
      </c>
      <c r="J493" s="26">
        <v>0</v>
      </c>
    </row>
    <row r="494" spans="1:10" ht="19.5" customHeight="1" x14ac:dyDescent="0.25">
      <c r="A494" s="21">
        <v>5464</v>
      </c>
      <c r="B494" s="29">
        <v>4987199324284</v>
      </c>
      <c r="C494" s="19" t="s">
        <v>2115</v>
      </c>
      <c r="D494" s="19" t="s">
        <v>4482</v>
      </c>
      <c r="E494" s="19" t="s">
        <v>2116</v>
      </c>
      <c r="F494" s="19" t="s">
        <v>2117</v>
      </c>
      <c r="G494" s="19" t="s">
        <v>40</v>
      </c>
      <c r="H494" s="19" t="s">
        <v>81</v>
      </c>
      <c r="I494" s="19">
        <v>5</v>
      </c>
      <c r="J494" s="26">
        <v>0</v>
      </c>
    </row>
    <row r="495" spans="1:10" ht="19.5" customHeight="1" x14ac:dyDescent="0.25">
      <c r="A495" s="21">
        <v>3023</v>
      </c>
      <c r="B495" s="29">
        <v>4987081181919</v>
      </c>
      <c r="C495" s="19" t="s">
        <v>2169</v>
      </c>
      <c r="D495" s="19" t="s">
        <v>4483</v>
      </c>
      <c r="E495" s="19" t="s">
        <v>2170</v>
      </c>
      <c r="F495" s="19" t="s">
        <v>805</v>
      </c>
      <c r="G495" s="19" t="s">
        <v>544</v>
      </c>
      <c r="H495" s="19" t="s">
        <v>262</v>
      </c>
      <c r="I495" s="19">
        <v>12</v>
      </c>
      <c r="J495" s="26">
        <v>0</v>
      </c>
    </row>
    <row r="496" spans="1:10" ht="19.5" customHeight="1" x14ac:dyDescent="0.25">
      <c r="A496" s="21">
        <v>3024</v>
      </c>
      <c r="B496" s="29">
        <v>4987081181933</v>
      </c>
      <c r="C496" s="19" t="s">
        <v>2171</v>
      </c>
      <c r="D496" s="19" t="s">
        <v>4484</v>
      </c>
      <c r="E496" s="19" t="s">
        <v>2172</v>
      </c>
      <c r="F496" s="19" t="s">
        <v>226</v>
      </c>
      <c r="G496" s="19" t="s">
        <v>231</v>
      </c>
      <c r="H496" s="19" t="s">
        <v>262</v>
      </c>
      <c r="I496" s="19">
        <v>24</v>
      </c>
      <c r="J496" s="26">
        <v>0</v>
      </c>
    </row>
    <row r="497" spans="1:10" ht="19.5" customHeight="1" x14ac:dyDescent="0.25">
      <c r="A497" s="21">
        <v>3107</v>
      </c>
      <c r="B497" s="29">
        <v>4987376371117</v>
      </c>
      <c r="C497" s="19" t="s">
        <v>2234</v>
      </c>
      <c r="D497" s="19" t="s">
        <v>4485</v>
      </c>
      <c r="E497" s="19" t="s">
        <v>2235</v>
      </c>
      <c r="F497" s="19" t="s">
        <v>740</v>
      </c>
      <c r="G497" s="19" t="s">
        <v>67</v>
      </c>
      <c r="H497" s="19" t="s">
        <v>232</v>
      </c>
      <c r="I497" s="19">
        <v>2</v>
      </c>
      <c r="J497" s="26">
        <v>0</v>
      </c>
    </row>
    <row r="498" spans="1:10" ht="19.5" customHeight="1" x14ac:dyDescent="0.25">
      <c r="A498" s="21">
        <v>2180</v>
      </c>
      <c r="B498" s="29">
        <v>4987699057101</v>
      </c>
      <c r="C498" s="19" t="s">
        <v>2360</v>
      </c>
      <c r="D498" s="19" t="s">
        <v>4486</v>
      </c>
      <c r="E498" s="19" t="s">
        <v>2361</v>
      </c>
      <c r="F498" s="19" t="s">
        <v>2362</v>
      </c>
      <c r="G498" s="19" t="s">
        <v>649</v>
      </c>
      <c r="H498" s="19" t="s">
        <v>893</v>
      </c>
      <c r="I498" s="19">
        <v>83</v>
      </c>
      <c r="J498" s="26">
        <v>0</v>
      </c>
    </row>
    <row r="499" spans="1:10" ht="19.5" customHeight="1" x14ac:dyDescent="0.25">
      <c r="A499" s="21">
        <v>5130</v>
      </c>
      <c r="B499" s="29">
        <v>4987185810616</v>
      </c>
      <c r="C499" s="19" t="s">
        <v>2380</v>
      </c>
      <c r="D499" s="19" t="s">
        <v>4487</v>
      </c>
      <c r="E499" s="19" t="s">
        <v>2381</v>
      </c>
      <c r="F499" s="19" t="s">
        <v>612</v>
      </c>
      <c r="G499" s="19" t="s">
        <v>48</v>
      </c>
      <c r="H499" s="19" t="s">
        <v>29</v>
      </c>
      <c r="I499" s="19">
        <v>23</v>
      </c>
      <c r="J499" s="26">
        <v>0</v>
      </c>
    </row>
    <row r="500" spans="1:10" ht="19.5" customHeight="1" x14ac:dyDescent="0.25">
      <c r="A500" s="21">
        <v>5510</v>
      </c>
      <c r="B500" s="29">
        <v>4987123004954</v>
      </c>
      <c r="C500" s="19" t="s">
        <v>2389</v>
      </c>
      <c r="D500" s="19" t="s">
        <v>4488</v>
      </c>
      <c r="E500" s="19" t="s">
        <v>2390</v>
      </c>
      <c r="F500" s="19" t="s">
        <v>473</v>
      </c>
      <c r="G500" s="19" t="s">
        <v>9</v>
      </c>
      <c r="H500" s="19" t="s">
        <v>36</v>
      </c>
      <c r="I500" s="19">
        <v>1</v>
      </c>
      <c r="J500" s="26">
        <v>0</v>
      </c>
    </row>
    <row r="501" spans="1:10" ht="19.5" customHeight="1" x14ac:dyDescent="0.25">
      <c r="A501" s="21">
        <v>5384</v>
      </c>
      <c r="B501" s="29">
        <v>4987185810906</v>
      </c>
      <c r="C501" s="19" t="s">
        <v>2622</v>
      </c>
      <c r="D501" s="19" t="s">
        <v>4489</v>
      </c>
      <c r="E501" s="19" t="s">
        <v>2623</v>
      </c>
      <c r="F501" s="19" t="s">
        <v>612</v>
      </c>
      <c r="G501" s="19" t="s">
        <v>48</v>
      </c>
      <c r="H501" s="19" t="s">
        <v>29</v>
      </c>
      <c r="I501" s="19">
        <v>28</v>
      </c>
      <c r="J501" s="26">
        <v>0</v>
      </c>
    </row>
    <row r="502" spans="1:10" ht="19.5" customHeight="1" x14ac:dyDescent="0.25">
      <c r="A502" s="21">
        <v>3095</v>
      </c>
      <c r="B502" s="29">
        <v>4987306066625</v>
      </c>
      <c r="C502" s="19" t="s">
        <v>2661</v>
      </c>
      <c r="D502" s="19" t="s">
        <v>4490</v>
      </c>
      <c r="E502" s="19" t="s">
        <v>2662</v>
      </c>
      <c r="F502" s="19" t="s">
        <v>432</v>
      </c>
      <c r="G502" s="19" t="s">
        <v>1806</v>
      </c>
      <c r="H502" s="19" t="s">
        <v>2010</v>
      </c>
      <c r="I502" s="19">
        <v>8</v>
      </c>
      <c r="J502" s="26">
        <v>0</v>
      </c>
    </row>
    <row r="503" spans="1:10" ht="19.5" customHeight="1" x14ac:dyDescent="0.25">
      <c r="A503" s="21">
        <v>1000</v>
      </c>
      <c r="B503" s="29">
        <v>4987306066724</v>
      </c>
      <c r="C503" s="19" t="s">
        <v>2663</v>
      </c>
      <c r="D503" s="19" t="s">
        <v>4491</v>
      </c>
      <c r="E503" s="19" t="s">
        <v>2664</v>
      </c>
      <c r="F503" s="19" t="s">
        <v>432</v>
      </c>
      <c r="G503" s="19" t="s">
        <v>1806</v>
      </c>
      <c r="H503" s="19" t="s">
        <v>2010</v>
      </c>
      <c r="I503" s="19">
        <v>5</v>
      </c>
      <c r="J503" s="26">
        <v>0</v>
      </c>
    </row>
    <row r="504" spans="1:10" ht="19.5" customHeight="1" x14ac:dyDescent="0.25">
      <c r="A504" s="21">
        <v>2586</v>
      </c>
      <c r="B504" s="29">
        <v>4987306066212</v>
      </c>
      <c r="C504" s="19" t="s">
        <v>2665</v>
      </c>
      <c r="D504" s="19" t="s">
        <v>4492</v>
      </c>
      <c r="E504" s="19" t="s">
        <v>2666</v>
      </c>
      <c r="F504" s="19" t="s">
        <v>555</v>
      </c>
      <c r="G504" s="19" t="s">
        <v>2667</v>
      </c>
      <c r="H504" s="19" t="s">
        <v>2010</v>
      </c>
      <c r="I504" s="19">
        <v>10</v>
      </c>
      <c r="J504" s="26">
        <v>0</v>
      </c>
    </row>
    <row r="505" spans="1:10" ht="19.5" customHeight="1" x14ac:dyDescent="0.25">
      <c r="A505" s="21">
        <v>5109</v>
      </c>
      <c r="B505" s="29">
        <v>4987081188703</v>
      </c>
      <c r="C505" s="19" t="s">
        <v>2668</v>
      </c>
      <c r="D505" s="19" t="s">
        <v>4493</v>
      </c>
      <c r="E505" s="19" t="s">
        <v>2669</v>
      </c>
      <c r="F505" s="19" t="s">
        <v>347</v>
      </c>
      <c r="G505" s="19" t="s">
        <v>119</v>
      </c>
      <c r="H505" s="19" t="s">
        <v>262</v>
      </c>
      <c r="I505" s="19">
        <v>3</v>
      </c>
      <c r="J505" s="26">
        <v>0</v>
      </c>
    </row>
    <row r="506" spans="1:10" ht="19.5" customHeight="1" x14ac:dyDescent="0.25">
      <c r="A506" s="21">
        <v>5249</v>
      </c>
      <c r="B506" s="29">
        <v>4987081185719</v>
      </c>
      <c r="C506" s="19" t="s">
        <v>2884</v>
      </c>
      <c r="D506" s="19" t="s">
        <v>4494</v>
      </c>
      <c r="E506" s="19" t="s">
        <v>2885</v>
      </c>
      <c r="F506" s="19" t="s">
        <v>132</v>
      </c>
      <c r="G506" s="19" t="s">
        <v>67</v>
      </c>
      <c r="H506" s="19" t="s">
        <v>262</v>
      </c>
      <c r="I506" s="19">
        <v>23</v>
      </c>
      <c r="J506" s="26">
        <v>0</v>
      </c>
    </row>
    <row r="507" spans="1:10" ht="19.5" customHeight="1" x14ac:dyDescent="0.25">
      <c r="A507" s="21">
        <v>5559</v>
      </c>
      <c r="B507" s="30">
        <v>4987190100054</v>
      </c>
      <c r="C507" s="19" t="s">
        <v>3134</v>
      </c>
      <c r="D507" s="19" t="s">
        <v>4495</v>
      </c>
      <c r="E507" s="19" t="s">
        <v>3135</v>
      </c>
      <c r="F507" s="19" t="s">
        <v>1642</v>
      </c>
      <c r="G507" s="19" t="s">
        <v>48</v>
      </c>
      <c r="H507" s="19" t="s">
        <v>148</v>
      </c>
      <c r="I507" s="19">
        <v>0</v>
      </c>
      <c r="J507" s="26">
        <v>0</v>
      </c>
    </row>
    <row r="508" spans="1:10" ht="19.5" customHeight="1" x14ac:dyDescent="0.25">
      <c r="A508" s="21">
        <v>5439</v>
      </c>
      <c r="B508" s="29">
        <v>4987170020969</v>
      </c>
      <c r="C508" s="19" t="s">
        <v>3173</v>
      </c>
      <c r="D508" s="19" t="s">
        <v>4496</v>
      </c>
      <c r="E508" s="19" t="s">
        <v>3174</v>
      </c>
      <c r="F508" s="19" t="s">
        <v>311</v>
      </c>
      <c r="G508" s="19" t="s">
        <v>9</v>
      </c>
      <c r="H508" s="19" t="s">
        <v>12</v>
      </c>
      <c r="I508" s="19">
        <v>581</v>
      </c>
      <c r="J508" s="26">
        <v>0</v>
      </c>
    </row>
    <row r="509" spans="1:10" ht="19.5" customHeight="1" x14ac:dyDescent="0.25">
      <c r="A509" s="21">
        <v>5018</v>
      </c>
      <c r="B509" s="29">
        <v>4987114209306</v>
      </c>
      <c r="C509" s="19" t="s">
        <v>3175</v>
      </c>
      <c r="D509" s="19" t="s">
        <v>4497</v>
      </c>
      <c r="E509" s="19" t="s">
        <v>3176</v>
      </c>
      <c r="F509" s="19" t="s">
        <v>315</v>
      </c>
      <c r="G509" s="19" t="s">
        <v>9</v>
      </c>
      <c r="H509" s="19" t="s">
        <v>215</v>
      </c>
      <c r="I509" s="19">
        <v>97</v>
      </c>
      <c r="J509" s="26">
        <v>0</v>
      </c>
    </row>
    <row r="510" spans="1:10" ht="19.5" customHeight="1" x14ac:dyDescent="0.25">
      <c r="A510" s="21">
        <v>3572</v>
      </c>
      <c r="B510" s="29">
        <v>4987185810104</v>
      </c>
      <c r="C510" s="19" t="s">
        <v>3203</v>
      </c>
      <c r="D510" s="19" t="s">
        <v>4498</v>
      </c>
      <c r="E510" s="19" t="s">
        <v>3204</v>
      </c>
      <c r="F510" s="19" t="s">
        <v>2731</v>
      </c>
      <c r="G510" s="19" t="s">
        <v>48</v>
      </c>
      <c r="H510" s="19" t="s">
        <v>29</v>
      </c>
      <c r="I510" s="19">
        <v>200</v>
      </c>
      <c r="J510" s="26">
        <v>0</v>
      </c>
    </row>
    <row r="511" spans="1:10" ht="19.5" customHeight="1" x14ac:dyDescent="0.25">
      <c r="A511" s="21">
        <v>3573</v>
      </c>
      <c r="B511" s="29">
        <v>4987185810111</v>
      </c>
      <c r="C511" s="19" t="s">
        <v>3205</v>
      </c>
      <c r="D511" s="19" t="s">
        <v>4499</v>
      </c>
      <c r="E511" s="19" t="s">
        <v>3206</v>
      </c>
      <c r="F511" s="19" t="s">
        <v>612</v>
      </c>
      <c r="G511" s="19" t="s">
        <v>48</v>
      </c>
      <c r="H511" s="19" t="s">
        <v>29</v>
      </c>
      <c r="I511" s="19">
        <v>1</v>
      </c>
      <c r="J511" s="26">
        <v>0</v>
      </c>
    </row>
    <row r="512" spans="1:10" ht="19.5" customHeight="1" x14ac:dyDescent="0.25">
      <c r="A512" s="21">
        <v>5458</v>
      </c>
      <c r="B512" s="29">
        <v>4987199324857</v>
      </c>
      <c r="C512" s="19" t="s">
        <v>3250</v>
      </c>
      <c r="D512" s="19" t="s">
        <v>4500</v>
      </c>
      <c r="E512" s="19" t="s">
        <v>3251</v>
      </c>
      <c r="F512" s="19" t="s">
        <v>1594</v>
      </c>
      <c r="G512" s="19" t="s">
        <v>48</v>
      </c>
      <c r="H512" s="19" t="s">
        <v>81</v>
      </c>
      <c r="I512" s="19">
        <v>1</v>
      </c>
      <c r="J512" s="26">
        <v>0</v>
      </c>
    </row>
    <row r="513" spans="1:10" ht="19.5" customHeight="1" x14ac:dyDescent="0.25">
      <c r="A513" s="21">
        <v>5459</v>
      </c>
      <c r="B513" s="29">
        <v>4987199324864</v>
      </c>
      <c r="C513" s="19" t="s">
        <v>3252</v>
      </c>
      <c r="D513" s="19" t="s">
        <v>4501</v>
      </c>
      <c r="E513" s="19" t="s">
        <v>3253</v>
      </c>
      <c r="F513" s="19" t="s">
        <v>362</v>
      </c>
      <c r="G513" s="19" t="s">
        <v>48</v>
      </c>
      <c r="H513" s="19" t="s">
        <v>81</v>
      </c>
      <c r="I513" s="19">
        <v>1</v>
      </c>
      <c r="J513" s="26">
        <v>0</v>
      </c>
    </row>
    <row r="514" spans="1:10" ht="19.5" customHeight="1" x14ac:dyDescent="0.25">
      <c r="A514" s="21">
        <v>5149</v>
      </c>
      <c r="B514" s="29">
        <v>4987312126634</v>
      </c>
      <c r="C514" s="19" t="s">
        <v>3433</v>
      </c>
      <c r="D514" s="19" t="s">
        <v>4502</v>
      </c>
      <c r="E514" s="19" t="s">
        <v>3434</v>
      </c>
      <c r="F514" s="19" t="s">
        <v>555</v>
      </c>
      <c r="G514" s="19" t="s">
        <v>3435</v>
      </c>
      <c r="H514" s="19" t="s">
        <v>3436</v>
      </c>
      <c r="I514" s="19">
        <v>45</v>
      </c>
      <c r="J514" s="26">
        <v>0</v>
      </c>
    </row>
    <row r="515" spans="1:10" ht="19.5" customHeight="1" x14ac:dyDescent="0.25">
      <c r="A515" s="21">
        <v>3467</v>
      </c>
      <c r="B515" s="29">
        <v>4987312121448</v>
      </c>
      <c r="C515" s="19" t="s">
        <v>3437</v>
      </c>
      <c r="D515" s="19" t="s">
        <v>4503</v>
      </c>
      <c r="E515" s="19" t="s">
        <v>3434</v>
      </c>
      <c r="F515" s="19" t="s">
        <v>56</v>
      </c>
      <c r="G515" s="19" t="s">
        <v>681</v>
      </c>
      <c r="H515" s="19" t="s">
        <v>3436</v>
      </c>
      <c r="I515" s="19">
        <v>45</v>
      </c>
      <c r="J515" s="26">
        <v>0</v>
      </c>
    </row>
    <row r="516" spans="1:10" ht="19.5" customHeight="1" x14ac:dyDescent="0.25">
      <c r="A516" s="21">
        <v>2688</v>
      </c>
      <c r="B516" s="29">
        <v>4987136119232</v>
      </c>
      <c r="C516" s="19" t="s">
        <v>3438</v>
      </c>
      <c r="D516" s="19" t="s">
        <v>4504</v>
      </c>
      <c r="E516" s="19" t="s">
        <v>3439</v>
      </c>
      <c r="F516" s="19" t="s">
        <v>3440</v>
      </c>
      <c r="G516" s="19" t="s">
        <v>48</v>
      </c>
      <c r="H516" s="19" t="s">
        <v>312</v>
      </c>
      <c r="I516" s="19">
        <v>46</v>
      </c>
      <c r="J516" s="26">
        <v>0</v>
      </c>
    </row>
    <row r="517" spans="1:10" ht="19.5" customHeight="1" x14ac:dyDescent="0.25">
      <c r="A517" s="21">
        <v>3430</v>
      </c>
      <c r="B517" s="29">
        <v>4987136119256</v>
      </c>
      <c r="C517" s="19" t="s">
        <v>3441</v>
      </c>
      <c r="D517" s="19" t="s">
        <v>4505</v>
      </c>
      <c r="E517" s="19" t="s">
        <v>3442</v>
      </c>
      <c r="F517" s="19" t="s">
        <v>3443</v>
      </c>
      <c r="G517" s="19" t="s">
        <v>48</v>
      </c>
      <c r="H517" s="19" t="s">
        <v>312</v>
      </c>
      <c r="I517" s="19">
        <v>33</v>
      </c>
      <c r="J517" s="26">
        <v>0</v>
      </c>
    </row>
    <row r="518" spans="1:10" ht="19.5" customHeight="1" x14ac:dyDescent="0.25">
      <c r="A518" s="21">
        <v>2686</v>
      </c>
      <c r="B518" s="29">
        <v>4987136119171</v>
      </c>
      <c r="C518" s="19" t="s">
        <v>3444</v>
      </c>
      <c r="D518" s="19" t="s">
        <v>4506</v>
      </c>
      <c r="E518" s="19" t="s">
        <v>3445</v>
      </c>
      <c r="F518" s="19" t="s">
        <v>3446</v>
      </c>
      <c r="G518" s="19" t="s">
        <v>48</v>
      </c>
      <c r="H518" s="19" t="s">
        <v>312</v>
      </c>
      <c r="I518" s="19">
        <v>22</v>
      </c>
      <c r="J518" s="26">
        <v>0</v>
      </c>
    </row>
    <row r="519" spans="1:10" ht="19.5" customHeight="1" x14ac:dyDescent="0.25">
      <c r="A519" s="21">
        <v>2687</v>
      </c>
      <c r="B519" s="29">
        <v>4987136119195</v>
      </c>
      <c r="C519" s="19" t="s">
        <v>3447</v>
      </c>
      <c r="D519" s="19" t="s">
        <v>4507</v>
      </c>
      <c r="E519" s="19" t="s">
        <v>3448</v>
      </c>
      <c r="F519" s="19" t="s">
        <v>3449</v>
      </c>
      <c r="G519" s="19" t="s">
        <v>48</v>
      </c>
      <c r="H519" s="19" t="s">
        <v>312</v>
      </c>
      <c r="I519" s="19">
        <v>34</v>
      </c>
      <c r="J519" s="26">
        <v>0</v>
      </c>
    </row>
    <row r="520" spans="1:10" ht="19.5" customHeight="1" x14ac:dyDescent="0.25">
      <c r="A520" s="21">
        <v>5442</v>
      </c>
      <c r="B520" s="29">
        <v>4987128118472</v>
      </c>
      <c r="C520" s="19" t="s">
        <v>3453</v>
      </c>
      <c r="D520" s="19" t="s">
        <v>4508</v>
      </c>
      <c r="E520" s="19" t="s">
        <v>3454</v>
      </c>
      <c r="F520" s="19" t="s">
        <v>10</v>
      </c>
      <c r="G520" s="19" t="s">
        <v>9</v>
      </c>
      <c r="H520" s="19" t="s">
        <v>968</v>
      </c>
      <c r="I520" s="19">
        <v>152</v>
      </c>
      <c r="J520" s="26">
        <v>0</v>
      </c>
    </row>
    <row r="521" spans="1:10" ht="19.5" customHeight="1" x14ac:dyDescent="0.25">
      <c r="A521" s="21">
        <v>5555</v>
      </c>
      <c r="B521" s="30">
        <v>4987128290253</v>
      </c>
      <c r="C521" s="19" t="s">
        <v>3455</v>
      </c>
      <c r="D521" s="19" t="s">
        <v>4509</v>
      </c>
      <c r="E521" s="19" t="s">
        <v>3456</v>
      </c>
      <c r="F521" s="19" t="s">
        <v>10</v>
      </c>
      <c r="G521" s="19" t="s">
        <v>9</v>
      </c>
      <c r="H521" s="19" t="s">
        <v>968</v>
      </c>
      <c r="I521" s="19">
        <v>0</v>
      </c>
      <c r="J521" s="26">
        <v>0</v>
      </c>
    </row>
    <row r="522" spans="1:10" ht="19.5" customHeight="1" x14ac:dyDescent="0.25">
      <c r="A522" s="21">
        <v>5162</v>
      </c>
      <c r="B522" s="29">
        <v>4987060305084</v>
      </c>
      <c r="C522" s="19" t="s">
        <v>3476</v>
      </c>
      <c r="D522" s="19" t="s">
        <v>4510</v>
      </c>
      <c r="E522" s="19" t="s">
        <v>3477</v>
      </c>
      <c r="F522" s="19" t="s">
        <v>351</v>
      </c>
      <c r="G522" s="19" t="s">
        <v>67</v>
      </c>
      <c r="H522" s="19" t="s">
        <v>1228</v>
      </c>
      <c r="I522" s="19">
        <v>3</v>
      </c>
      <c r="J522" s="26">
        <v>0</v>
      </c>
    </row>
    <row r="523" spans="1:10" ht="19.5" customHeight="1" x14ac:dyDescent="0.25">
      <c r="A523" s="21">
        <v>5520</v>
      </c>
      <c r="B523" s="29">
        <v>4987123037723</v>
      </c>
      <c r="C523" s="19" t="s">
        <v>3497</v>
      </c>
      <c r="D523" s="19" t="s">
        <v>4511</v>
      </c>
      <c r="E523" s="19" t="s">
        <v>3498</v>
      </c>
      <c r="F523" s="19" t="s">
        <v>753</v>
      </c>
      <c r="G523" s="19" t="s">
        <v>163</v>
      </c>
      <c r="H523" s="19" t="s">
        <v>36</v>
      </c>
      <c r="I523" s="19">
        <v>35</v>
      </c>
      <c r="J523" s="26">
        <v>0</v>
      </c>
    </row>
    <row r="524" spans="1:10" ht="19.5" customHeight="1" x14ac:dyDescent="0.25">
      <c r="A524" s="21">
        <v>3222</v>
      </c>
      <c r="B524" s="29">
        <v>4987081184255</v>
      </c>
      <c r="C524" s="19" t="s">
        <v>3522</v>
      </c>
      <c r="D524" s="19" t="s">
        <v>4512</v>
      </c>
      <c r="E524" s="19" t="s">
        <v>3523</v>
      </c>
      <c r="F524" s="19" t="s">
        <v>83</v>
      </c>
      <c r="G524" s="19" t="s">
        <v>67</v>
      </c>
      <c r="H524" s="19" t="s">
        <v>262</v>
      </c>
      <c r="I524" s="19">
        <v>52</v>
      </c>
      <c r="J524" s="26">
        <v>0</v>
      </c>
    </row>
    <row r="525" spans="1:10" ht="19.5" customHeight="1" x14ac:dyDescent="0.25">
      <c r="A525" s="21">
        <v>3471</v>
      </c>
      <c r="B525" s="29">
        <v>4987081184286</v>
      </c>
      <c r="C525" s="19" t="s">
        <v>3524</v>
      </c>
      <c r="D525" s="19" t="s">
        <v>4513</v>
      </c>
      <c r="E525" s="19" t="s">
        <v>3523</v>
      </c>
      <c r="F525" s="19" t="s">
        <v>1182</v>
      </c>
      <c r="G525" s="19" t="s">
        <v>161</v>
      </c>
      <c r="H525" s="19" t="s">
        <v>262</v>
      </c>
      <c r="I525" s="19">
        <v>52</v>
      </c>
      <c r="J525" s="26">
        <v>0</v>
      </c>
    </row>
    <row r="526" spans="1:10" ht="19.5" customHeight="1" x14ac:dyDescent="0.25">
      <c r="A526" s="21">
        <v>5476</v>
      </c>
      <c r="B526" s="29">
        <v>4987211162610</v>
      </c>
      <c r="C526" s="19" t="s">
        <v>3531</v>
      </c>
      <c r="D526" s="19" t="s">
        <v>4514</v>
      </c>
      <c r="E526" s="19" t="s">
        <v>3532</v>
      </c>
      <c r="F526" s="19" t="s">
        <v>3533</v>
      </c>
      <c r="G526" s="19" t="s">
        <v>77</v>
      </c>
      <c r="H526" s="19" t="s">
        <v>1077</v>
      </c>
      <c r="I526" s="19">
        <v>78</v>
      </c>
      <c r="J526" s="26">
        <v>0</v>
      </c>
    </row>
    <row r="527" spans="1:10" ht="19.5" customHeight="1" x14ac:dyDescent="0.25">
      <c r="A527" s="21">
        <v>5107</v>
      </c>
      <c r="B527" s="29">
        <v>4987081189311</v>
      </c>
      <c r="C527" s="19" t="s">
        <v>3551</v>
      </c>
      <c r="D527" s="19" t="s">
        <v>4515</v>
      </c>
      <c r="E527" s="19" t="s">
        <v>3552</v>
      </c>
      <c r="F527" s="19" t="s">
        <v>226</v>
      </c>
      <c r="G527" s="19" t="s">
        <v>231</v>
      </c>
      <c r="H527" s="19" t="s">
        <v>262</v>
      </c>
      <c r="I527" s="19">
        <v>50</v>
      </c>
      <c r="J527" s="26">
        <v>0</v>
      </c>
    </row>
    <row r="528" spans="1:10" ht="19.5" customHeight="1" x14ac:dyDescent="0.25">
      <c r="A528" s="21">
        <v>3190</v>
      </c>
      <c r="B528" s="29">
        <v>4987123158831</v>
      </c>
      <c r="C528" s="19" t="s">
        <v>3553</v>
      </c>
      <c r="D528" s="19" t="s">
        <v>4516</v>
      </c>
      <c r="E528" s="19" t="s">
        <v>3554</v>
      </c>
      <c r="F528" s="19" t="s">
        <v>226</v>
      </c>
      <c r="G528" s="19" t="s">
        <v>67</v>
      </c>
      <c r="H528" s="19" t="s">
        <v>36</v>
      </c>
      <c r="I528" s="19">
        <v>3</v>
      </c>
      <c r="J528" s="26">
        <v>0</v>
      </c>
    </row>
    <row r="529" spans="1:10" ht="19.5" customHeight="1" x14ac:dyDescent="0.25">
      <c r="A529" s="21">
        <v>2973</v>
      </c>
      <c r="B529" s="29">
        <v>4987081182923</v>
      </c>
      <c r="C529" s="19" t="s">
        <v>3561</v>
      </c>
      <c r="D529" s="19" t="s">
        <v>4517</v>
      </c>
      <c r="E529" s="19" t="s">
        <v>3562</v>
      </c>
      <c r="F529" s="19" t="s">
        <v>226</v>
      </c>
      <c r="G529" s="19" t="s">
        <v>67</v>
      </c>
      <c r="H529" s="19" t="s">
        <v>262</v>
      </c>
      <c r="I529" s="19">
        <v>22</v>
      </c>
      <c r="J529" s="26">
        <v>0</v>
      </c>
    </row>
    <row r="530" spans="1:10" ht="19.5" customHeight="1" x14ac:dyDescent="0.25">
      <c r="A530" s="21">
        <v>3189</v>
      </c>
      <c r="B530" s="29">
        <v>4987081182954</v>
      </c>
      <c r="C530" s="19" t="s">
        <v>3563</v>
      </c>
      <c r="D530" s="19" t="s">
        <v>4518</v>
      </c>
      <c r="E530" s="19" t="s">
        <v>3562</v>
      </c>
      <c r="F530" s="19" t="s">
        <v>264</v>
      </c>
      <c r="G530" s="19" t="s">
        <v>681</v>
      </c>
      <c r="H530" s="19" t="s">
        <v>262</v>
      </c>
      <c r="I530" s="19">
        <v>22</v>
      </c>
      <c r="J530" s="26">
        <v>0</v>
      </c>
    </row>
    <row r="531" spans="1:10" ht="19.5" customHeight="1" x14ac:dyDescent="0.25">
      <c r="A531" s="21">
        <v>3348</v>
      </c>
      <c r="B531" s="29">
        <v>4987060307156</v>
      </c>
      <c r="C531" s="19" t="s">
        <v>3582</v>
      </c>
      <c r="D531" s="19" t="s">
        <v>4519</v>
      </c>
      <c r="E531" s="19" t="s">
        <v>3583</v>
      </c>
      <c r="F531" s="19" t="s">
        <v>132</v>
      </c>
      <c r="G531" s="19" t="s">
        <v>544</v>
      </c>
      <c r="H531" s="19" t="s">
        <v>1228</v>
      </c>
      <c r="I531" s="19">
        <v>16</v>
      </c>
      <c r="J531" s="26">
        <v>0</v>
      </c>
    </row>
    <row r="532" spans="1:10" ht="19.5" customHeight="1" x14ac:dyDescent="0.25">
      <c r="A532" s="21">
        <v>5269</v>
      </c>
      <c r="B532" s="29">
        <v>4987123002523</v>
      </c>
      <c r="C532" s="19" t="s">
        <v>3668</v>
      </c>
      <c r="D532" s="19" t="s">
        <v>4520</v>
      </c>
      <c r="E532" s="19" t="s">
        <v>3669</v>
      </c>
      <c r="F532" s="19" t="s">
        <v>1143</v>
      </c>
      <c r="G532" s="19" t="s">
        <v>67</v>
      </c>
      <c r="H532" s="19" t="s">
        <v>36</v>
      </c>
      <c r="I532" s="19">
        <v>6</v>
      </c>
      <c r="J532" s="26">
        <v>0</v>
      </c>
    </row>
    <row r="533" spans="1:10" ht="19.5" customHeight="1" x14ac:dyDescent="0.25">
      <c r="A533" s="21">
        <v>5271</v>
      </c>
      <c r="B533" s="29">
        <v>4987123002530</v>
      </c>
      <c r="C533" s="19" t="s">
        <v>3670</v>
      </c>
      <c r="D533" s="19" t="s">
        <v>4521</v>
      </c>
      <c r="E533" s="19" t="s">
        <v>3669</v>
      </c>
      <c r="F533" s="19" t="s">
        <v>3671</v>
      </c>
      <c r="G533" s="19" t="s">
        <v>161</v>
      </c>
      <c r="H533" s="19" t="s">
        <v>36</v>
      </c>
      <c r="I533" s="19">
        <v>6</v>
      </c>
      <c r="J533" s="26">
        <v>0</v>
      </c>
    </row>
    <row r="534" spans="1:10" ht="19.5" customHeight="1" x14ac:dyDescent="0.25">
      <c r="A534" s="21">
        <v>5516</v>
      </c>
      <c r="B534" s="29">
        <v>4987699057200</v>
      </c>
      <c r="C534" s="19" t="s">
        <v>3744</v>
      </c>
      <c r="D534" s="19" t="s">
        <v>4522</v>
      </c>
      <c r="E534" s="19" t="s">
        <v>3745</v>
      </c>
      <c r="F534" s="19" t="s">
        <v>3746</v>
      </c>
      <c r="G534" s="19" t="s">
        <v>376</v>
      </c>
      <c r="H534" s="19" t="s">
        <v>893</v>
      </c>
      <c r="I534" s="19">
        <v>8</v>
      </c>
      <c r="J534" s="26">
        <v>0</v>
      </c>
    </row>
    <row r="535" spans="1:10" ht="19.5" customHeight="1" x14ac:dyDescent="0.25">
      <c r="A535" s="21">
        <v>2958</v>
      </c>
      <c r="B535" s="29">
        <v>4987376120241</v>
      </c>
      <c r="C535" s="19" t="s">
        <v>3783</v>
      </c>
      <c r="D535" s="19" t="s">
        <v>4523</v>
      </c>
      <c r="E535" s="19" t="s">
        <v>3784</v>
      </c>
      <c r="F535" s="19" t="s">
        <v>621</v>
      </c>
      <c r="G535" s="19" t="s">
        <v>2950</v>
      </c>
      <c r="H535" s="19" t="s">
        <v>232</v>
      </c>
      <c r="I535" s="19">
        <v>5</v>
      </c>
      <c r="J535" s="26">
        <v>0</v>
      </c>
    </row>
    <row r="536" spans="1:10" ht="19.5" customHeight="1" x14ac:dyDescent="0.25">
      <c r="A536" s="21">
        <v>5041</v>
      </c>
      <c r="B536" s="29">
        <v>4987376120227</v>
      </c>
      <c r="C536" s="19" t="s">
        <v>3785</v>
      </c>
      <c r="D536" s="19" t="s">
        <v>4524</v>
      </c>
      <c r="E536" s="19" t="s">
        <v>3784</v>
      </c>
      <c r="F536" s="19" t="s">
        <v>3786</v>
      </c>
      <c r="G536" s="19" t="s">
        <v>67</v>
      </c>
      <c r="H536" s="19" t="s">
        <v>232</v>
      </c>
      <c r="I536" s="19">
        <v>5</v>
      </c>
      <c r="J536" s="26">
        <v>0</v>
      </c>
    </row>
    <row r="537" spans="1:10" ht="19.5" customHeight="1" x14ac:dyDescent="0.25">
      <c r="A537" s="21">
        <v>3480</v>
      </c>
      <c r="B537" s="29">
        <v>4987190117106</v>
      </c>
      <c r="C537" s="19" t="s">
        <v>3791</v>
      </c>
      <c r="D537" s="19" t="s">
        <v>4525</v>
      </c>
      <c r="E537" s="19" t="s">
        <v>3792</v>
      </c>
      <c r="F537" s="19" t="s">
        <v>3793</v>
      </c>
      <c r="G537" s="19" t="s">
        <v>48</v>
      </c>
      <c r="H537" s="19" t="s">
        <v>148</v>
      </c>
      <c r="I537" s="19">
        <v>32</v>
      </c>
      <c r="J537" s="26">
        <v>0</v>
      </c>
    </row>
    <row r="538" spans="1:10" ht="19.5" customHeight="1" x14ac:dyDescent="0.25">
      <c r="A538" s="21">
        <v>3481</v>
      </c>
      <c r="B538" s="29">
        <v>4987190117205</v>
      </c>
      <c r="C538" s="19" t="s">
        <v>3794</v>
      </c>
      <c r="D538" s="19" t="s">
        <v>4526</v>
      </c>
      <c r="E538" s="19" t="s">
        <v>3795</v>
      </c>
      <c r="F538" s="19" t="s">
        <v>3796</v>
      </c>
      <c r="G538" s="19" t="s">
        <v>48</v>
      </c>
      <c r="H538" s="19" t="s">
        <v>148</v>
      </c>
      <c r="I538" s="19">
        <v>2</v>
      </c>
      <c r="J538" s="26">
        <v>0</v>
      </c>
    </row>
    <row r="539" spans="1:10" ht="19.5" customHeight="1" x14ac:dyDescent="0.25">
      <c r="A539" s="21">
        <v>3290</v>
      </c>
      <c r="B539" s="29">
        <v>4987123160339</v>
      </c>
      <c r="C539" s="19" t="s">
        <v>3797</v>
      </c>
      <c r="D539" s="19" t="s">
        <v>4527</v>
      </c>
      <c r="E539" s="19" t="s">
        <v>3798</v>
      </c>
      <c r="F539" s="19" t="s">
        <v>3799</v>
      </c>
      <c r="G539" s="19" t="s">
        <v>48</v>
      </c>
      <c r="H539" s="19" t="s">
        <v>36</v>
      </c>
      <c r="I539" s="19">
        <v>74</v>
      </c>
      <c r="J539" s="26">
        <v>0</v>
      </c>
    </row>
    <row r="540" spans="1:10" ht="19.5" customHeight="1" x14ac:dyDescent="0.25">
      <c r="A540" s="21">
        <v>2808</v>
      </c>
      <c r="B540" s="29">
        <v>4987190004956</v>
      </c>
      <c r="C540" s="19" t="s">
        <v>3857</v>
      </c>
      <c r="D540" s="19" t="s">
        <v>4528</v>
      </c>
      <c r="E540" s="19" t="s">
        <v>3858</v>
      </c>
      <c r="F540" s="19" t="s">
        <v>355</v>
      </c>
      <c r="G540" s="19" t="s">
        <v>3859</v>
      </c>
      <c r="H540" s="19" t="s">
        <v>148</v>
      </c>
      <c r="I540" s="19">
        <v>26</v>
      </c>
      <c r="J540" s="26">
        <v>0</v>
      </c>
    </row>
    <row r="541" spans="1:10" ht="19.5" customHeight="1" x14ac:dyDescent="0.25">
      <c r="A541" s="21">
        <v>2809</v>
      </c>
      <c r="B541" s="29">
        <v>4987190004949</v>
      </c>
      <c r="C541" s="19" t="s">
        <v>3860</v>
      </c>
      <c r="D541" s="19" t="s">
        <v>4529</v>
      </c>
      <c r="E541" s="19" t="s">
        <v>3858</v>
      </c>
      <c r="F541" s="19" t="s">
        <v>108</v>
      </c>
      <c r="G541" s="19" t="s">
        <v>161</v>
      </c>
      <c r="H541" s="19" t="s">
        <v>148</v>
      </c>
      <c r="I541" s="19">
        <v>26</v>
      </c>
      <c r="J541" s="26">
        <v>0</v>
      </c>
    </row>
    <row r="542" spans="1:10" ht="19.5" customHeight="1" x14ac:dyDescent="0.25">
      <c r="A542" s="21">
        <v>5184</v>
      </c>
      <c r="B542" s="19" t="s">
        <v>42</v>
      </c>
      <c r="C542" s="19" t="s">
        <v>37</v>
      </c>
      <c r="D542" s="19" t="s">
        <v>4530</v>
      </c>
      <c r="E542" s="19" t="s">
        <v>38</v>
      </c>
      <c r="F542" s="19" t="s">
        <v>39</v>
      </c>
      <c r="G542" s="19" t="s">
        <v>40</v>
      </c>
      <c r="H542" s="19" t="s">
        <v>41</v>
      </c>
      <c r="I542" s="19">
        <v>11</v>
      </c>
      <c r="J542" s="26">
        <v>0</v>
      </c>
    </row>
    <row r="543" spans="1:10" ht="19.5" customHeight="1" x14ac:dyDescent="0.25">
      <c r="A543" s="21">
        <v>671</v>
      </c>
      <c r="B543" s="19" t="s">
        <v>63</v>
      </c>
      <c r="C543" s="19" t="s">
        <v>59</v>
      </c>
      <c r="D543" s="19" t="s">
        <v>4531</v>
      </c>
      <c r="E543" s="19" t="s">
        <v>60</v>
      </c>
      <c r="F543" s="19" t="s">
        <v>57</v>
      </c>
      <c r="G543" s="19" t="s">
        <v>61</v>
      </c>
      <c r="H543" s="19" t="s">
        <v>62</v>
      </c>
      <c r="I543" s="19">
        <v>15</v>
      </c>
      <c r="J543" s="26">
        <v>0</v>
      </c>
    </row>
    <row r="544" spans="1:10" ht="19.5" customHeight="1" x14ac:dyDescent="0.25">
      <c r="A544" s="21">
        <v>2671</v>
      </c>
      <c r="B544" s="19" t="s">
        <v>69</v>
      </c>
      <c r="C544" s="19" t="s">
        <v>64</v>
      </c>
      <c r="D544" s="19" t="s">
        <v>4532</v>
      </c>
      <c r="E544" s="19" t="s">
        <v>65</v>
      </c>
      <c r="F544" s="19" t="s">
        <v>66</v>
      </c>
      <c r="G544" s="19" t="s">
        <v>67</v>
      </c>
      <c r="H544" s="19" t="s">
        <v>68</v>
      </c>
      <c r="I544" s="19">
        <v>3</v>
      </c>
      <c r="J544" s="26">
        <v>0</v>
      </c>
    </row>
    <row r="545" spans="1:10" ht="19.5" customHeight="1" x14ac:dyDescent="0.25">
      <c r="A545" s="21">
        <v>958</v>
      </c>
      <c r="B545" s="19" t="s">
        <v>89</v>
      </c>
      <c r="C545" s="19" t="s">
        <v>86</v>
      </c>
      <c r="D545" s="19" t="s">
        <v>4533</v>
      </c>
      <c r="E545" s="19" t="s">
        <v>87</v>
      </c>
      <c r="F545" s="19" t="s">
        <v>88</v>
      </c>
      <c r="G545" s="19" t="s">
        <v>77</v>
      </c>
      <c r="H545" s="19" t="s">
        <v>85</v>
      </c>
      <c r="I545" s="19">
        <v>11</v>
      </c>
      <c r="J545" s="26">
        <v>0</v>
      </c>
    </row>
    <row r="546" spans="1:10" ht="19.5" customHeight="1" x14ac:dyDescent="0.25">
      <c r="A546" s="21">
        <v>3509</v>
      </c>
      <c r="B546" s="19" t="s">
        <v>102</v>
      </c>
      <c r="C546" s="19" t="s">
        <v>98</v>
      </c>
      <c r="D546" s="19" t="s">
        <v>4534</v>
      </c>
      <c r="E546" s="19" t="s">
        <v>99</v>
      </c>
      <c r="F546" s="19" t="s">
        <v>100</v>
      </c>
      <c r="G546" s="19" t="s">
        <v>101</v>
      </c>
      <c r="H546" s="19" t="s">
        <v>94</v>
      </c>
      <c r="I546" s="19">
        <v>24</v>
      </c>
      <c r="J546" s="26">
        <v>0</v>
      </c>
    </row>
    <row r="547" spans="1:10" ht="19.5" customHeight="1" x14ac:dyDescent="0.25">
      <c r="A547" s="21">
        <v>3321</v>
      </c>
      <c r="B547" s="19" t="s">
        <v>115</v>
      </c>
      <c r="C547" s="19" t="s">
        <v>110</v>
      </c>
      <c r="D547" s="19" t="s">
        <v>4535</v>
      </c>
      <c r="E547" s="19" t="s">
        <v>111</v>
      </c>
      <c r="F547" s="19" t="s">
        <v>112</v>
      </c>
      <c r="G547" s="19" t="s">
        <v>113</v>
      </c>
      <c r="H547" s="19" t="s">
        <v>114</v>
      </c>
      <c r="I547" s="19">
        <v>1</v>
      </c>
      <c r="J547" s="26">
        <v>0</v>
      </c>
    </row>
    <row r="548" spans="1:10" ht="19.5" customHeight="1" x14ac:dyDescent="0.25">
      <c r="A548" s="21">
        <v>3322</v>
      </c>
      <c r="B548" s="19" t="s">
        <v>120</v>
      </c>
      <c r="C548" s="19" t="s">
        <v>116</v>
      </c>
      <c r="D548" s="19" t="s">
        <v>4536</v>
      </c>
      <c r="E548" s="19" t="s">
        <v>117</v>
      </c>
      <c r="F548" s="19" t="s">
        <v>118</v>
      </c>
      <c r="G548" s="19" t="s">
        <v>119</v>
      </c>
      <c r="H548" s="19" t="s">
        <v>114</v>
      </c>
      <c r="I548" s="19">
        <v>1</v>
      </c>
      <c r="J548" s="26">
        <v>0</v>
      </c>
    </row>
    <row r="549" spans="1:10" ht="19.5" customHeight="1" x14ac:dyDescent="0.25">
      <c r="A549" s="21">
        <v>2598</v>
      </c>
      <c r="B549" s="19" t="s">
        <v>139</v>
      </c>
      <c r="C549" s="19" t="s">
        <v>135</v>
      </c>
      <c r="D549" s="19" t="s">
        <v>4537</v>
      </c>
      <c r="E549" s="19" t="s">
        <v>136</v>
      </c>
      <c r="F549" s="19" t="s">
        <v>137</v>
      </c>
      <c r="G549" s="19" t="s">
        <v>74</v>
      </c>
      <c r="H549" s="19" t="s">
        <v>62</v>
      </c>
      <c r="I549" s="19">
        <v>10</v>
      </c>
      <c r="J549" s="26">
        <v>0</v>
      </c>
    </row>
    <row r="550" spans="1:10" ht="19.5" customHeight="1" x14ac:dyDescent="0.25">
      <c r="A550" s="21">
        <v>169</v>
      </c>
      <c r="B550" s="19" t="s">
        <v>149</v>
      </c>
      <c r="C550" s="19" t="s">
        <v>144</v>
      </c>
      <c r="D550" s="19" t="s">
        <v>4538</v>
      </c>
      <c r="E550" s="19" t="s">
        <v>145</v>
      </c>
      <c r="F550" s="19" t="s">
        <v>146</v>
      </c>
      <c r="G550" s="19" t="s">
        <v>147</v>
      </c>
      <c r="H550" s="19" t="s">
        <v>148</v>
      </c>
      <c r="I550" s="19">
        <v>1</v>
      </c>
      <c r="J550" s="26">
        <v>0</v>
      </c>
    </row>
    <row r="551" spans="1:10" ht="19.5" customHeight="1" x14ac:dyDescent="0.25">
      <c r="A551" s="21">
        <v>5396</v>
      </c>
      <c r="B551" s="19" t="s">
        <v>164</v>
      </c>
      <c r="C551" s="19" t="s">
        <v>162</v>
      </c>
      <c r="D551" s="19" t="s">
        <v>4539</v>
      </c>
      <c r="E551" s="19" t="s">
        <v>145</v>
      </c>
      <c r="F551" s="19" t="s">
        <v>146</v>
      </c>
      <c r="G551" s="19" t="s">
        <v>163</v>
      </c>
      <c r="H551" s="19" t="s">
        <v>148</v>
      </c>
      <c r="I551" s="19">
        <v>1</v>
      </c>
      <c r="J551" s="26">
        <v>0</v>
      </c>
    </row>
    <row r="552" spans="1:10" ht="19.5" customHeight="1" x14ac:dyDescent="0.25">
      <c r="A552" s="21">
        <v>3474</v>
      </c>
      <c r="B552" s="19" t="s">
        <v>168</v>
      </c>
      <c r="C552" s="19" t="s">
        <v>165</v>
      </c>
      <c r="D552" s="19" t="s">
        <v>4540</v>
      </c>
      <c r="E552" s="19" t="s">
        <v>166</v>
      </c>
      <c r="F552" s="19" t="s">
        <v>56</v>
      </c>
      <c r="G552" s="19" t="s">
        <v>57</v>
      </c>
      <c r="H552" s="19" t="s">
        <v>167</v>
      </c>
      <c r="I552" s="19">
        <v>1</v>
      </c>
      <c r="J552" s="26">
        <v>0</v>
      </c>
    </row>
    <row r="553" spans="1:10" ht="19.5" customHeight="1" x14ac:dyDescent="0.25">
      <c r="A553" s="21">
        <v>1310</v>
      </c>
      <c r="B553" s="19" t="s">
        <v>173</v>
      </c>
      <c r="C553" s="19" t="s">
        <v>169</v>
      </c>
      <c r="D553" s="19" t="s">
        <v>4541</v>
      </c>
      <c r="E553" s="19" t="s">
        <v>170</v>
      </c>
      <c r="F553" s="19" t="s">
        <v>171</v>
      </c>
      <c r="G553" s="19" t="s">
        <v>61</v>
      </c>
      <c r="H553" s="19" t="s">
        <v>172</v>
      </c>
      <c r="I553" s="19">
        <v>1</v>
      </c>
      <c r="J553" s="26">
        <v>0</v>
      </c>
    </row>
    <row r="554" spans="1:10" ht="19.5" customHeight="1" x14ac:dyDescent="0.25">
      <c r="A554" s="21">
        <v>1642</v>
      </c>
      <c r="B554" s="19" t="s">
        <v>182</v>
      </c>
      <c r="C554" s="19" t="s">
        <v>180</v>
      </c>
      <c r="D554" s="19" t="s">
        <v>4542</v>
      </c>
      <c r="E554" s="19" t="s">
        <v>181</v>
      </c>
      <c r="F554" s="19" t="s">
        <v>132</v>
      </c>
      <c r="G554" s="19" t="s">
        <v>84</v>
      </c>
      <c r="H554" s="19" t="s">
        <v>44</v>
      </c>
      <c r="I554" s="19">
        <v>1</v>
      </c>
      <c r="J554" s="26">
        <v>0</v>
      </c>
    </row>
    <row r="555" spans="1:10" ht="19.5" customHeight="1" x14ac:dyDescent="0.25">
      <c r="A555" s="21">
        <v>171</v>
      </c>
      <c r="B555" s="19" t="s">
        <v>216</v>
      </c>
      <c r="C555" s="19" t="s">
        <v>212</v>
      </c>
      <c r="D555" s="19" t="s">
        <v>4543</v>
      </c>
      <c r="E555" s="19" t="s">
        <v>213</v>
      </c>
      <c r="F555" s="19" t="s">
        <v>214</v>
      </c>
      <c r="G555" s="19" t="s">
        <v>147</v>
      </c>
      <c r="H555" s="19" t="s">
        <v>215</v>
      </c>
      <c r="I555" s="19">
        <v>159</v>
      </c>
      <c r="J555" s="26">
        <v>0</v>
      </c>
    </row>
    <row r="556" spans="1:10" ht="19.5" customHeight="1" x14ac:dyDescent="0.25">
      <c r="A556" s="21">
        <v>3512</v>
      </c>
      <c r="B556" s="19" t="s">
        <v>230</v>
      </c>
      <c r="C556" s="19" t="s">
        <v>228</v>
      </c>
      <c r="D556" s="19" t="s">
        <v>4544</v>
      </c>
      <c r="E556" s="19" t="s">
        <v>229</v>
      </c>
      <c r="F556" s="19" t="s">
        <v>227</v>
      </c>
      <c r="G556" s="19" t="s">
        <v>40</v>
      </c>
      <c r="H556" s="19" t="s">
        <v>36</v>
      </c>
      <c r="I556" s="19">
        <v>1</v>
      </c>
      <c r="J556" s="26">
        <v>0</v>
      </c>
    </row>
    <row r="557" spans="1:10" ht="19.5" customHeight="1" x14ac:dyDescent="0.25">
      <c r="A557" s="21">
        <v>2014</v>
      </c>
      <c r="B557" s="19" t="s">
        <v>241</v>
      </c>
      <c r="C557" s="19" t="s">
        <v>236</v>
      </c>
      <c r="D557" s="19" t="s">
        <v>4545</v>
      </c>
      <c r="E557" s="19" t="s">
        <v>237</v>
      </c>
      <c r="F557" s="19" t="s">
        <v>238</v>
      </c>
      <c r="G557" s="19" t="s">
        <v>239</v>
      </c>
      <c r="H557" s="19" t="s">
        <v>240</v>
      </c>
      <c r="I557" s="19">
        <v>2</v>
      </c>
      <c r="J557" s="26">
        <v>0</v>
      </c>
    </row>
    <row r="558" spans="1:10" ht="19.5" customHeight="1" x14ac:dyDescent="0.25">
      <c r="A558" s="21">
        <v>2299</v>
      </c>
      <c r="B558" s="19" t="s">
        <v>245</v>
      </c>
      <c r="C558" s="19" t="s">
        <v>242</v>
      </c>
      <c r="D558" s="19" t="s">
        <v>4546</v>
      </c>
      <c r="E558" s="19" t="s">
        <v>243</v>
      </c>
      <c r="F558" s="19" t="s">
        <v>244</v>
      </c>
      <c r="G558" s="19" t="s">
        <v>147</v>
      </c>
      <c r="H558" s="19" t="s">
        <v>240</v>
      </c>
      <c r="I558" s="19">
        <v>1</v>
      </c>
      <c r="J558" s="26">
        <v>0</v>
      </c>
    </row>
    <row r="559" spans="1:10" ht="19.5" customHeight="1" x14ac:dyDescent="0.25">
      <c r="A559" s="21">
        <v>3369</v>
      </c>
      <c r="B559" s="19" t="s">
        <v>252</v>
      </c>
      <c r="C559" s="19" t="s">
        <v>249</v>
      </c>
      <c r="D559" s="19" t="s">
        <v>4547</v>
      </c>
      <c r="E559" s="19" t="s">
        <v>250</v>
      </c>
      <c r="F559" s="19" t="s">
        <v>198</v>
      </c>
      <c r="G559" s="19" t="s">
        <v>251</v>
      </c>
      <c r="H559" s="19" t="s">
        <v>75</v>
      </c>
      <c r="I559" s="19">
        <v>1</v>
      </c>
      <c r="J559" s="26">
        <v>0</v>
      </c>
    </row>
    <row r="560" spans="1:10" ht="19.5" customHeight="1" x14ac:dyDescent="0.25">
      <c r="A560" s="21">
        <v>3448</v>
      </c>
      <c r="B560" s="19" t="s">
        <v>268</v>
      </c>
      <c r="C560" s="19" t="s">
        <v>265</v>
      </c>
      <c r="D560" s="19" t="s">
        <v>4548</v>
      </c>
      <c r="E560" s="19" t="s">
        <v>266</v>
      </c>
      <c r="F560" s="19" t="s">
        <v>267</v>
      </c>
      <c r="G560" s="19" t="s">
        <v>223</v>
      </c>
      <c r="H560" s="19" t="s">
        <v>204</v>
      </c>
      <c r="I560" s="19">
        <v>18</v>
      </c>
      <c r="J560" s="26">
        <v>0</v>
      </c>
    </row>
    <row r="561" spans="1:10" ht="19.5" customHeight="1" x14ac:dyDescent="0.25">
      <c r="A561" s="21">
        <v>3449</v>
      </c>
      <c r="B561" s="19" t="s">
        <v>272</v>
      </c>
      <c r="C561" s="19" t="s">
        <v>269</v>
      </c>
      <c r="D561" s="19" t="s">
        <v>4549</v>
      </c>
      <c r="E561" s="19" t="s">
        <v>270</v>
      </c>
      <c r="F561" s="19" t="s">
        <v>271</v>
      </c>
      <c r="G561" s="19" t="s">
        <v>223</v>
      </c>
      <c r="H561" s="19" t="s">
        <v>204</v>
      </c>
      <c r="I561" s="19">
        <v>6</v>
      </c>
      <c r="J561" s="26">
        <v>0</v>
      </c>
    </row>
    <row r="562" spans="1:10" ht="19.5" customHeight="1" x14ac:dyDescent="0.25">
      <c r="A562" s="21">
        <v>1220</v>
      </c>
      <c r="B562" s="19" t="s">
        <v>276</v>
      </c>
      <c r="C562" s="19" t="s">
        <v>274</v>
      </c>
      <c r="D562" s="19" t="s">
        <v>4550</v>
      </c>
      <c r="E562" s="19" t="s">
        <v>275</v>
      </c>
      <c r="F562" s="19" t="s">
        <v>31</v>
      </c>
      <c r="G562" s="19" t="s">
        <v>32</v>
      </c>
      <c r="H562" s="19" t="s">
        <v>138</v>
      </c>
      <c r="I562" s="19">
        <v>3</v>
      </c>
      <c r="J562" s="26">
        <v>0</v>
      </c>
    </row>
    <row r="563" spans="1:10" ht="19.5" customHeight="1" x14ac:dyDescent="0.25">
      <c r="A563" s="21">
        <v>348</v>
      </c>
      <c r="B563" s="19" t="s">
        <v>285</v>
      </c>
      <c r="C563" s="19" t="s">
        <v>282</v>
      </c>
      <c r="D563" s="19" t="s">
        <v>4551</v>
      </c>
      <c r="E563" s="19" t="s">
        <v>283</v>
      </c>
      <c r="F563" s="19" t="s">
        <v>284</v>
      </c>
      <c r="G563" s="19" t="s">
        <v>147</v>
      </c>
      <c r="H563" s="19" t="s">
        <v>172</v>
      </c>
      <c r="I563" s="19">
        <v>1</v>
      </c>
      <c r="J563" s="26">
        <v>0</v>
      </c>
    </row>
    <row r="564" spans="1:10" ht="19.5" customHeight="1" x14ac:dyDescent="0.25">
      <c r="A564" s="21">
        <v>2332</v>
      </c>
      <c r="B564" s="19" t="s">
        <v>294</v>
      </c>
      <c r="C564" s="19" t="s">
        <v>291</v>
      </c>
      <c r="D564" s="19" t="s">
        <v>4552</v>
      </c>
      <c r="E564" s="19" t="s">
        <v>292</v>
      </c>
      <c r="F564" s="19" t="s">
        <v>293</v>
      </c>
      <c r="G564" s="19" t="s">
        <v>147</v>
      </c>
      <c r="H564" s="19" t="s">
        <v>289</v>
      </c>
      <c r="I564" s="19">
        <v>68</v>
      </c>
      <c r="J564" s="26">
        <v>0</v>
      </c>
    </row>
    <row r="565" spans="1:10" ht="19.5" customHeight="1" x14ac:dyDescent="0.25">
      <c r="A565" s="21">
        <v>2559</v>
      </c>
      <c r="B565" s="19" t="s">
        <v>320</v>
      </c>
      <c r="C565" s="19" t="s">
        <v>316</v>
      </c>
      <c r="D565" s="19" t="s">
        <v>4553</v>
      </c>
      <c r="E565" s="19" t="s">
        <v>317</v>
      </c>
      <c r="F565" s="19" t="s">
        <v>318</v>
      </c>
      <c r="G565" s="19" t="s">
        <v>9</v>
      </c>
      <c r="H565" s="19" t="s">
        <v>319</v>
      </c>
      <c r="I565" s="19">
        <v>1</v>
      </c>
      <c r="J565" s="26">
        <v>0</v>
      </c>
    </row>
    <row r="566" spans="1:10" ht="19.5" customHeight="1" x14ac:dyDescent="0.25">
      <c r="A566" s="21">
        <v>3488</v>
      </c>
      <c r="B566" s="19" t="s">
        <v>361</v>
      </c>
      <c r="C566" s="19" t="s">
        <v>358</v>
      </c>
      <c r="D566" s="19" t="s">
        <v>4554</v>
      </c>
      <c r="E566" s="19" t="s">
        <v>359</v>
      </c>
      <c r="F566" s="19" t="s">
        <v>360</v>
      </c>
      <c r="G566" s="19" t="s">
        <v>147</v>
      </c>
      <c r="H566" s="19" t="s">
        <v>356</v>
      </c>
      <c r="I566" s="19">
        <v>2</v>
      </c>
      <c r="J566" s="26">
        <v>0</v>
      </c>
    </row>
    <row r="567" spans="1:10" ht="19.5" customHeight="1" x14ac:dyDescent="0.25">
      <c r="A567" s="21">
        <v>3459</v>
      </c>
      <c r="B567" s="19" t="s">
        <v>375</v>
      </c>
      <c r="C567" s="19" t="s">
        <v>373</v>
      </c>
      <c r="D567" s="19" t="s">
        <v>4555</v>
      </c>
      <c r="E567" s="19" t="s">
        <v>370</v>
      </c>
      <c r="F567" s="19" t="s">
        <v>374</v>
      </c>
      <c r="G567" s="19" t="s">
        <v>372</v>
      </c>
      <c r="H567" s="19" t="s">
        <v>75</v>
      </c>
      <c r="I567" s="19">
        <v>1</v>
      </c>
      <c r="J567" s="26">
        <v>0</v>
      </c>
    </row>
    <row r="568" spans="1:10" ht="19.5" customHeight="1" x14ac:dyDescent="0.25">
      <c r="A568" s="21">
        <v>5405</v>
      </c>
      <c r="B568" s="19" t="s">
        <v>382</v>
      </c>
      <c r="C568" s="19" t="s">
        <v>380</v>
      </c>
      <c r="D568" s="19" t="s">
        <v>4556</v>
      </c>
      <c r="E568" s="19" t="s">
        <v>381</v>
      </c>
      <c r="F568" s="19" t="s">
        <v>198</v>
      </c>
      <c r="G568" s="19" t="s">
        <v>199</v>
      </c>
      <c r="H568" s="19" t="s">
        <v>75</v>
      </c>
      <c r="I568" s="19">
        <v>3</v>
      </c>
      <c r="J568" s="26">
        <v>0</v>
      </c>
    </row>
    <row r="569" spans="1:10" ht="19.5" customHeight="1" x14ac:dyDescent="0.25">
      <c r="A569" s="21">
        <v>5283</v>
      </c>
      <c r="B569" s="19" t="s">
        <v>391</v>
      </c>
      <c r="C569" s="19" t="s">
        <v>388</v>
      </c>
      <c r="D569" s="19" t="s">
        <v>4557</v>
      </c>
      <c r="E569" s="19" t="s">
        <v>389</v>
      </c>
      <c r="F569" s="19" t="s">
        <v>93</v>
      </c>
      <c r="G569" s="19" t="s">
        <v>390</v>
      </c>
      <c r="H569" s="19" t="s">
        <v>78</v>
      </c>
      <c r="I569" s="19">
        <v>1</v>
      </c>
      <c r="J569" s="26">
        <v>0</v>
      </c>
    </row>
    <row r="570" spans="1:10" ht="19.5" customHeight="1" x14ac:dyDescent="0.25">
      <c r="A570" s="21">
        <v>3598</v>
      </c>
      <c r="B570" s="19" t="s">
        <v>397</v>
      </c>
      <c r="C570" s="19" t="s">
        <v>395</v>
      </c>
      <c r="D570" s="19" t="s">
        <v>4558</v>
      </c>
      <c r="E570" s="19" t="s">
        <v>396</v>
      </c>
      <c r="F570" s="19" t="s">
        <v>318</v>
      </c>
      <c r="G570" s="19" t="s">
        <v>163</v>
      </c>
      <c r="H570" s="19" t="s">
        <v>36</v>
      </c>
      <c r="I570" s="19">
        <v>7</v>
      </c>
      <c r="J570" s="26">
        <v>0</v>
      </c>
    </row>
    <row r="571" spans="1:10" ht="19.5" customHeight="1" x14ac:dyDescent="0.25">
      <c r="A571" s="21">
        <v>2395</v>
      </c>
      <c r="B571" s="19" t="s">
        <v>401</v>
      </c>
      <c r="C571" s="19" t="s">
        <v>398</v>
      </c>
      <c r="D571" s="19" t="s">
        <v>4559</v>
      </c>
      <c r="E571" s="19" t="s">
        <v>399</v>
      </c>
      <c r="F571" s="19" t="s">
        <v>400</v>
      </c>
      <c r="G571" s="19" t="s">
        <v>223</v>
      </c>
      <c r="H571" s="19" t="s">
        <v>289</v>
      </c>
      <c r="I571" s="19">
        <v>1</v>
      </c>
      <c r="J571" s="26">
        <v>0</v>
      </c>
    </row>
    <row r="572" spans="1:10" ht="19.5" customHeight="1" x14ac:dyDescent="0.25">
      <c r="A572" s="21">
        <v>1592</v>
      </c>
      <c r="B572" s="19" t="s">
        <v>409</v>
      </c>
      <c r="C572" s="19" t="s">
        <v>407</v>
      </c>
      <c r="D572" s="19" t="s">
        <v>4560</v>
      </c>
      <c r="E572" s="19" t="s">
        <v>408</v>
      </c>
      <c r="F572" s="19" t="s">
        <v>219</v>
      </c>
      <c r="G572" s="19" t="s">
        <v>67</v>
      </c>
      <c r="H572" s="19" t="s">
        <v>36</v>
      </c>
      <c r="I572" s="19">
        <v>47</v>
      </c>
      <c r="J572" s="26">
        <v>0</v>
      </c>
    </row>
    <row r="573" spans="1:10" ht="19.5" customHeight="1" x14ac:dyDescent="0.25">
      <c r="A573" s="21">
        <v>957</v>
      </c>
      <c r="B573" s="19" t="s">
        <v>413</v>
      </c>
      <c r="C573" s="19" t="s">
        <v>410</v>
      </c>
      <c r="D573" s="19" t="s">
        <v>4561</v>
      </c>
      <c r="E573" s="19" t="s">
        <v>411</v>
      </c>
      <c r="F573" s="19" t="s">
        <v>412</v>
      </c>
      <c r="G573" s="19" t="s">
        <v>163</v>
      </c>
      <c r="H573" s="19" t="s">
        <v>36</v>
      </c>
      <c r="I573" s="19">
        <v>4</v>
      </c>
      <c r="J573" s="26">
        <v>0</v>
      </c>
    </row>
    <row r="574" spans="1:10" ht="19.5" customHeight="1" x14ac:dyDescent="0.25">
      <c r="A574" s="21">
        <v>5329</v>
      </c>
      <c r="B574" s="19" t="s">
        <v>430</v>
      </c>
      <c r="C574" s="19" t="s">
        <v>427</v>
      </c>
      <c r="D574" s="19" t="s">
        <v>4562</v>
      </c>
      <c r="E574" s="19" t="s">
        <v>428</v>
      </c>
      <c r="F574" s="19" t="s">
        <v>429</v>
      </c>
      <c r="G574" s="19" t="s">
        <v>223</v>
      </c>
      <c r="H574" s="19" t="s">
        <v>257</v>
      </c>
      <c r="I574" s="19">
        <v>1</v>
      </c>
      <c r="J574" s="26">
        <v>0</v>
      </c>
    </row>
    <row r="575" spans="1:10" ht="19.5" customHeight="1" x14ac:dyDescent="0.25">
      <c r="A575" s="21">
        <v>3139</v>
      </c>
      <c r="B575" s="19" t="s">
        <v>438</v>
      </c>
      <c r="C575" s="19" t="s">
        <v>435</v>
      </c>
      <c r="D575" s="19" t="s">
        <v>4563</v>
      </c>
      <c r="E575" s="19" t="s">
        <v>436</v>
      </c>
      <c r="F575" s="19" t="s">
        <v>437</v>
      </c>
      <c r="G575" s="19" t="s">
        <v>67</v>
      </c>
      <c r="H575" s="19" t="s">
        <v>94</v>
      </c>
      <c r="I575" s="19">
        <v>8</v>
      </c>
      <c r="J575" s="26">
        <v>0</v>
      </c>
    </row>
    <row r="576" spans="1:10" ht="19.5" customHeight="1" x14ac:dyDescent="0.25">
      <c r="A576" s="21">
        <v>5450</v>
      </c>
      <c r="B576" s="19" t="s">
        <v>448</v>
      </c>
      <c r="C576" s="19" t="s">
        <v>446</v>
      </c>
      <c r="D576" s="19" t="s">
        <v>4564</v>
      </c>
      <c r="E576" s="19" t="s">
        <v>447</v>
      </c>
      <c r="F576" s="19" t="s">
        <v>444</v>
      </c>
      <c r="G576" s="19" t="s">
        <v>9</v>
      </c>
      <c r="H576" s="19" t="s">
        <v>445</v>
      </c>
      <c r="I576" s="19">
        <v>6</v>
      </c>
      <c r="J576" s="26">
        <v>0</v>
      </c>
    </row>
    <row r="577" spans="1:10" ht="19.5" customHeight="1" x14ac:dyDescent="0.25">
      <c r="A577" s="21">
        <v>5536</v>
      </c>
      <c r="B577" s="19" t="s">
        <v>453</v>
      </c>
      <c r="C577" s="19" t="s">
        <v>450</v>
      </c>
      <c r="D577" s="19" t="s">
        <v>4565</v>
      </c>
      <c r="E577" s="19" t="s">
        <v>451</v>
      </c>
      <c r="F577" s="19" t="s">
        <v>452</v>
      </c>
      <c r="G577" s="19" t="s">
        <v>9</v>
      </c>
      <c r="H577" s="19" t="s">
        <v>36</v>
      </c>
      <c r="I577" s="19">
        <v>30</v>
      </c>
      <c r="J577" s="26">
        <v>0</v>
      </c>
    </row>
    <row r="578" spans="1:10" ht="19.5" customHeight="1" x14ac:dyDescent="0.25">
      <c r="A578" s="21">
        <v>32</v>
      </c>
      <c r="B578" s="19" t="s">
        <v>459</v>
      </c>
      <c r="C578" s="19" t="s">
        <v>456</v>
      </c>
      <c r="D578" s="19" t="s">
        <v>4566</v>
      </c>
      <c r="E578" s="19" t="s">
        <v>457</v>
      </c>
      <c r="F578" s="19" t="s">
        <v>458</v>
      </c>
      <c r="G578" s="19" t="s">
        <v>295</v>
      </c>
      <c r="H578" s="19" t="s">
        <v>433</v>
      </c>
      <c r="I578" s="19">
        <v>12</v>
      </c>
      <c r="J578" s="26">
        <v>0</v>
      </c>
    </row>
    <row r="579" spans="1:10" ht="19.5" customHeight="1" x14ac:dyDescent="0.25">
      <c r="A579" s="21">
        <v>1356</v>
      </c>
      <c r="B579" s="19" t="s">
        <v>470</v>
      </c>
      <c r="C579" s="19" t="s">
        <v>467</v>
      </c>
      <c r="D579" s="19" t="s">
        <v>4567</v>
      </c>
      <c r="E579" s="19" t="s">
        <v>468</v>
      </c>
      <c r="F579" s="19" t="s">
        <v>469</v>
      </c>
      <c r="G579" s="19" t="s">
        <v>147</v>
      </c>
      <c r="H579" s="19" t="s">
        <v>68</v>
      </c>
      <c r="I579" s="19">
        <v>1</v>
      </c>
      <c r="J579" s="26">
        <v>0</v>
      </c>
    </row>
    <row r="580" spans="1:10" ht="19.5" customHeight="1" x14ac:dyDescent="0.25">
      <c r="A580" s="21">
        <v>3027</v>
      </c>
      <c r="B580" s="19" t="s">
        <v>475</v>
      </c>
      <c r="C580" s="19" t="s">
        <v>471</v>
      </c>
      <c r="D580" s="19" t="s">
        <v>4568</v>
      </c>
      <c r="E580" s="19" t="s">
        <v>472</v>
      </c>
      <c r="F580" s="19" t="s">
        <v>473</v>
      </c>
      <c r="G580" s="19" t="s">
        <v>9</v>
      </c>
      <c r="H580" s="19" t="s">
        <v>474</v>
      </c>
      <c r="I580" s="19">
        <v>1</v>
      </c>
      <c r="J580" s="26">
        <v>0</v>
      </c>
    </row>
    <row r="581" spans="1:10" ht="19.5" customHeight="1" x14ac:dyDescent="0.25">
      <c r="A581" s="21">
        <v>2761</v>
      </c>
      <c r="B581" s="19" t="s">
        <v>478</v>
      </c>
      <c r="C581" s="19" t="s">
        <v>476</v>
      </c>
      <c r="D581" s="19" t="s">
        <v>4569</v>
      </c>
      <c r="E581" s="19" t="s">
        <v>477</v>
      </c>
      <c r="F581" s="19" t="s">
        <v>473</v>
      </c>
      <c r="G581" s="19" t="s">
        <v>9</v>
      </c>
      <c r="H581" s="19" t="s">
        <v>474</v>
      </c>
      <c r="I581" s="19">
        <v>1</v>
      </c>
      <c r="J581" s="26">
        <v>0</v>
      </c>
    </row>
    <row r="582" spans="1:10" ht="19.5" customHeight="1" x14ac:dyDescent="0.25">
      <c r="A582" s="21">
        <v>2760</v>
      </c>
      <c r="B582" s="19" t="s">
        <v>481</v>
      </c>
      <c r="C582" s="19" t="s">
        <v>479</v>
      </c>
      <c r="D582" s="19" t="s">
        <v>4570</v>
      </c>
      <c r="E582" s="19" t="s">
        <v>480</v>
      </c>
      <c r="F582" s="19" t="s">
        <v>473</v>
      </c>
      <c r="G582" s="19" t="s">
        <v>9</v>
      </c>
      <c r="H582" s="19" t="s">
        <v>474</v>
      </c>
      <c r="I582" s="19">
        <v>1</v>
      </c>
      <c r="J582" s="26">
        <v>0</v>
      </c>
    </row>
    <row r="583" spans="1:10" ht="19.5" customHeight="1" x14ac:dyDescent="0.25">
      <c r="A583" s="21">
        <v>5540</v>
      </c>
      <c r="B583" s="19" t="s">
        <v>484</v>
      </c>
      <c r="C583" s="19" t="s">
        <v>482</v>
      </c>
      <c r="D583" s="19" t="s">
        <v>4571</v>
      </c>
      <c r="E583" s="19" t="s">
        <v>483</v>
      </c>
      <c r="F583" s="19" t="s">
        <v>473</v>
      </c>
      <c r="G583" s="19" t="s">
        <v>9</v>
      </c>
      <c r="H583" s="19" t="s">
        <v>474</v>
      </c>
      <c r="I583" s="19">
        <v>1</v>
      </c>
      <c r="J583" s="26">
        <v>0</v>
      </c>
    </row>
    <row r="584" spans="1:10" ht="19.5" customHeight="1" x14ac:dyDescent="0.25">
      <c r="A584" s="21">
        <v>5139</v>
      </c>
      <c r="B584" s="19" t="s">
        <v>487</v>
      </c>
      <c r="C584" s="19" t="s">
        <v>485</v>
      </c>
      <c r="D584" s="19" t="s">
        <v>4572</v>
      </c>
      <c r="E584" s="19" t="s">
        <v>486</v>
      </c>
      <c r="F584" s="19" t="s">
        <v>246</v>
      </c>
      <c r="G584" s="19" t="s">
        <v>9</v>
      </c>
      <c r="H584" s="19" t="s">
        <v>474</v>
      </c>
      <c r="I584" s="19">
        <v>1</v>
      </c>
      <c r="J584" s="26">
        <v>0</v>
      </c>
    </row>
    <row r="585" spans="1:10" ht="19.5" customHeight="1" x14ac:dyDescent="0.25">
      <c r="A585" s="21">
        <v>2763</v>
      </c>
      <c r="B585" s="19" t="s">
        <v>490</v>
      </c>
      <c r="C585" s="19" t="s">
        <v>488</v>
      </c>
      <c r="D585" s="19" t="s">
        <v>4573</v>
      </c>
      <c r="E585" s="19" t="s">
        <v>489</v>
      </c>
      <c r="F585" s="19" t="s">
        <v>473</v>
      </c>
      <c r="G585" s="19" t="s">
        <v>9</v>
      </c>
      <c r="H585" s="19" t="s">
        <v>474</v>
      </c>
      <c r="I585" s="19">
        <v>1</v>
      </c>
      <c r="J585" s="26">
        <v>0</v>
      </c>
    </row>
    <row r="586" spans="1:10" ht="19.5" customHeight="1" x14ac:dyDescent="0.25">
      <c r="A586" s="21">
        <v>5541</v>
      </c>
      <c r="B586" s="19" t="s">
        <v>493</v>
      </c>
      <c r="C586" s="19" t="s">
        <v>491</v>
      </c>
      <c r="D586" s="19" t="s">
        <v>4574</v>
      </c>
      <c r="E586" s="19" t="s">
        <v>492</v>
      </c>
      <c r="F586" s="19" t="s">
        <v>473</v>
      </c>
      <c r="G586" s="19" t="s">
        <v>9</v>
      </c>
      <c r="H586" s="19" t="s">
        <v>474</v>
      </c>
      <c r="I586" s="19">
        <v>1</v>
      </c>
      <c r="J586" s="26">
        <v>0</v>
      </c>
    </row>
    <row r="587" spans="1:10" ht="19.5" customHeight="1" x14ac:dyDescent="0.25">
      <c r="A587" s="21">
        <v>5004</v>
      </c>
      <c r="B587" s="19" t="s">
        <v>496</v>
      </c>
      <c r="C587" s="19" t="s">
        <v>494</v>
      </c>
      <c r="D587" s="19" t="s">
        <v>4575</v>
      </c>
      <c r="E587" s="19" t="s">
        <v>495</v>
      </c>
      <c r="F587" s="19" t="s">
        <v>246</v>
      </c>
      <c r="G587" s="19" t="s">
        <v>9</v>
      </c>
      <c r="H587" s="19" t="s">
        <v>474</v>
      </c>
      <c r="I587" s="19">
        <v>1</v>
      </c>
      <c r="J587" s="26">
        <v>0</v>
      </c>
    </row>
    <row r="588" spans="1:10" ht="19.5" customHeight="1" x14ac:dyDescent="0.25">
      <c r="A588" s="21">
        <v>2762</v>
      </c>
      <c r="B588" s="19" t="s">
        <v>499</v>
      </c>
      <c r="C588" s="19" t="s">
        <v>497</v>
      </c>
      <c r="D588" s="19" t="s">
        <v>4576</v>
      </c>
      <c r="E588" s="19" t="s">
        <v>498</v>
      </c>
      <c r="F588" s="19" t="s">
        <v>473</v>
      </c>
      <c r="G588" s="19" t="s">
        <v>9</v>
      </c>
      <c r="H588" s="19" t="s">
        <v>474</v>
      </c>
      <c r="I588" s="19">
        <v>1</v>
      </c>
      <c r="J588" s="26">
        <v>0</v>
      </c>
    </row>
    <row r="589" spans="1:10" ht="19.5" customHeight="1" x14ac:dyDescent="0.25">
      <c r="A589" s="21">
        <v>2759</v>
      </c>
      <c r="B589" s="19" t="s">
        <v>502</v>
      </c>
      <c r="C589" s="19" t="s">
        <v>500</v>
      </c>
      <c r="D589" s="19" t="s">
        <v>4577</v>
      </c>
      <c r="E589" s="19" t="s">
        <v>501</v>
      </c>
      <c r="F589" s="19" t="s">
        <v>473</v>
      </c>
      <c r="G589" s="19" t="s">
        <v>9</v>
      </c>
      <c r="H589" s="19" t="s">
        <v>474</v>
      </c>
      <c r="I589" s="19">
        <v>1</v>
      </c>
      <c r="J589" s="26">
        <v>0</v>
      </c>
    </row>
    <row r="590" spans="1:10" ht="19.5" customHeight="1" x14ac:dyDescent="0.25">
      <c r="A590" s="21">
        <v>5252</v>
      </c>
      <c r="B590" s="19" t="s">
        <v>510</v>
      </c>
      <c r="C590" s="19" t="s">
        <v>507</v>
      </c>
      <c r="D590" s="19" t="s">
        <v>4578</v>
      </c>
      <c r="E590" s="19" t="s">
        <v>508</v>
      </c>
      <c r="F590" s="19" t="s">
        <v>509</v>
      </c>
      <c r="G590" s="19" t="s">
        <v>103</v>
      </c>
      <c r="H590" s="19" t="s">
        <v>330</v>
      </c>
      <c r="I590" s="19">
        <v>72</v>
      </c>
      <c r="J590" s="26">
        <v>0</v>
      </c>
    </row>
    <row r="591" spans="1:10" ht="19.5" customHeight="1" x14ac:dyDescent="0.25">
      <c r="A591" s="21">
        <v>3127</v>
      </c>
      <c r="B591" s="19" t="s">
        <v>525</v>
      </c>
      <c r="C591" s="19" t="s">
        <v>522</v>
      </c>
      <c r="D591" s="19" t="s">
        <v>4579</v>
      </c>
      <c r="E591" s="19" t="s">
        <v>523</v>
      </c>
      <c r="F591" s="19" t="s">
        <v>524</v>
      </c>
      <c r="G591" s="19" t="s">
        <v>74</v>
      </c>
      <c r="H591" s="19" t="s">
        <v>474</v>
      </c>
      <c r="I591" s="19">
        <v>33</v>
      </c>
      <c r="J591" s="26">
        <v>0</v>
      </c>
    </row>
    <row r="592" spans="1:10" ht="19.5" customHeight="1" x14ac:dyDescent="0.25">
      <c r="A592" s="21">
        <v>2965</v>
      </c>
      <c r="B592" s="19" t="s">
        <v>529</v>
      </c>
      <c r="C592" s="19" t="s">
        <v>526</v>
      </c>
      <c r="D592" s="19" t="s">
        <v>4580</v>
      </c>
      <c r="E592" s="19" t="s">
        <v>527</v>
      </c>
      <c r="F592" s="19" t="s">
        <v>528</v>
      </c>
      <c r="G592" s="19" t="s">
        <v>67</v>
      </c>
      <c r="H592" s="19" t="s">
        <v>94</v>
      </c>
      <c r="I592" s="19">
        <v>40</v>
      </c>
      <c r="J592" s="26">
        <v>0</v>
      </c>
    </row>
    <row r="593" spans="1:10" ht="19.5" customHeight="1" x14ac:dyDescent="0.25">
      <c r="A593" s="21">
        <v>2892</v>
      </c>
      <c r="B593" s="19" t="s">
        <v>540</v>
      </c>
      <c r="C593" s="19" t="s">
        <v>537</v>
      </c>
      <c r="D593" s="19" t="s">
        <v>4581</v>
      </c>
      <c r="E593" s="19" t="s">
        <v>538</v>
      </c>
      <c r="F593" s="19" t="s">
        <v>539</v>
      </c>
      <c r="G593" s="19" t="s">
        <v>443</v>
      </c>
      <c r="H593" s="19" t="s">
        <v>232</v>
      </c>
      <c r="I593" s="19">
        <v>1</v>
      </c>
      <c r="J593" s="26">
        <v>0</v>
      </c>
    </row>
    <row r="594" spans="1:10" ht="19.5" customHeight="1" x14ac:dyDescent="0.25">
      <c r="A594" s="21">
        <v>3061</v>
      </c>
      <c r="B594" s="19" t="s">
        <v>552</v>
      </c>
      <c r="C594" s="19" t="s">
        <v>549</v>
      </c>
      <c r="D594" s="19" t="s">
        <v>4582</v>
      </c>
      <c r="E594" s="19" t="s">
        <v>550</v>
      </c>
      <c r="F594" s="19" t="s">
        <v>551</v>
      </c>
      <c r="G594" s="19" t="s">
        <v>376</v>
      </c>
      <c r="H594" s="19" t="s">
        <v>232</v>
      </c>
      <c r="I594" s="19">
        <v>21</v>
      </c>
      <c r="J594" s="26">
        <v>0</v>
      </c>
    </row>
    <row r="595" spans="1:10" ht="19.5" customHeight="1" x14ac:dyDescent="0.25">
      <c r="A595" s="21">
        <v>1903</v>
      </c>
      <c r="B595" s="19" t="s">
        <v>560</v>
      </c>
      <c r="C595" s="19" t="s">
        <v>558</v>
      </c>
      <c r="D595" s="19" t="s">
        <v>4583</v>
      </c>
      <c r="E595" s="19" t="s">
        <v>559</v>
      </c>
      <c r="F595" s="19" t="s">
        <v>355</v>
      </c>
      <c r="G595" s="19" t="s">
        <v>67</v>
      </c>
      <c r="H595" s="19" t="s">
        <v>172</v>
      </c>
      <c r="I595" s="19">
        <v>1</v>
      </c>
      <c r="J595" s="26">
        <v>0</v>
      </c>
    </row>
    <row r="596" spans="1:10" ht="19.5" customHeight="1" x14ac:dyDescent="0.25">
      <c r="A596" s="21">
        <v>1357</v>
      </c>
      <c r="B596" s="19" t="s">
        <v>564</v>
      </c>
      <c r="C596" s="19" t="s">
        <v>561</v>
      </c>
      <c r="D596" s="19" t="s">
        <v>4584</v>
      </c>
      <c r="E596" s="19" t="s">
        <v>562</v>
      </c>
      <c r="F596" s="19" t="s">
        <v>454</v>
      </c>
      <c r="G596" s="19" t="s">
        <v>563</v>
      </c>
      <c r="H596" s="19" t="s">
        <v>172</v>
      </c>
      <c r="I596" s="19">
        <v>1</v>
      </c>
      <c r="J596" s="26">
        <v>0</v>
      </c>
    </row>
    <row r="597" spans="1:10" ht="19.5" customHeight="1" x14ac:dyDescent="0.25">
      <c r="A597" s="21">
        <v>3071</v>
      </c>
      <c r="B597" s="19" t="s">
        <v>571</v>
      </c>
      <c r="C597" s="19" t="s">
        <v>569</v>
      </c>
      <c r="D597" s="19" t="s">
        <v>4585</v>
      </c>
      <c r="E597" s="19" t="s">
        <v>570</v>
      </c>
      <c r="F597" s="19" t="s">
        <v>125</v>
      </c>
      <c r="G597" s="19" t="s">
        <v>67</v>
      </c>
      <c r="H597" s="19" t="s">
        <v>94</v>
      </c>
      <c r="I597" s="19">
        <v>6</v>
      </c>
      <c r="J597" s="26">
        <v>0</v>
      </c>
    </row>
    <row r="598" spans="1:10" ht="19.5" customHeight="1" x14ac:dyDescent="0.25">
      <c r="A598" s="21">
        <v>3044</v>
      </c>
      <c r="B598" s="19" t="s">
        <v>576</v>
      </c>
      <c r="C598" s="19" t="s">
        <v>572</v>
      </c>
      <c r="D598" s="19" t="s">
        <v>4586</v>
      </c>
      <c r="E598" s="19" t="s">
        <v>573</v>
      </c>
      <c r="F598" s="19" t="s">
        <v>574</v>
      </c>
      <c r="G598" s="19" t="s">
        <v>575</v>
      </c>
      <c r="H598" s="19" t="s">
        <v>232</v>
      </c>
      <c r="I598" s="19">
        <v>8</v>
      </c>
      <c r="J598" s="26">
        <v>0</v>
      </c>
    </row>
    <row r="599" spans="1:10" ht="19.5" customHeight="1" x14ac:dyDescent="0.25">
      <c r="A599" s="21">
        <v>2797</v>
      </c>
      <c r="B599" s="19" t="s">
        <v>613</v>
      </c>
      <c r="C599" s="19" t="s">
        <v>610</v>
      </c>
      <c r="D599" s="19" t="s">
        <v>4587</v>
      </c>
      <c r="E599" s="19" t="s">
        <v>611</v>
      </c>
      <c r="F599" s="19" t="s">
        <v>612</v>
      </c>
      <c r="G599" s="19" t="s">
        <v>48</v>
      </c>
      <c r="H599" s="19" t="s">
        <v>81</v>
      </c>
      <c r="I599" s="19">
        <v>3</v>
      </c>
      <c r="J599" s="26">
        <v>0</v>
      </c>
    </row>
    <row r="600" spans="1:10" ht="19.5" customHeight="1" x14ac:dyDescent="0.25">
      <c r="A600" s="21">
        <v>1133</v>
      </c>
      <c r="B600" s="19" t="s">
        <v>625</v>
      </c>
      <c r="C600" s="19" t="s">
        <v>622</v>
      </c>
      <c r="D600" s="19" t="s">
        <v>4588</v>
      </c>
      <c r="E600" s="19" t="s">
        <v>623</v>
      </c>
      <c r="F600" s="19" t="s">
        <v>624</v>
      </c>
      <c r="G600" s="19" t="s">
        <v>147</v>
      </c>
      <c r="H600" s="19" t="s">
        <v>172</v>
      </c>
      <c r="I600" s="19">
        <v>19</v>
      </c>
      <c r="J600" s="26">
        <v>0</v>
      </c>
    </row>
    <row r="601" spans="1:10" ht="19.5" customHeight="1" x14ac:dyDescent="0.25">
      <c r="A601" s="21">
        <v>3247</v>
      </c>
      <c r="B601" s="19" t="s">
        <v>629</v>
      </c>
      <c r="C601" s="19" t="s">
        <v>626</v>
      </c>
      <c r="D601" s="19" t="s">
        <v>4589</v>
      </c>
      <c r="E601" s="19" t="s">
        <v>627</v>
      </c>
      <c r="F601" s="19" t="s">
        <v>584</v>
      </c>
      <c r="G601" s="19" t="s">
        <v>54</v>
      </c>
      <c r="H601" s="19" t="s">
        <v>628</v>
      </c>
      <c r="I601" s="19">
        <v>61</v>
      </c>
      <c r="J601" s="26">
        <v>0</v>
      </c>
    </row>
    <row r="602" spans="1:10" ht="19.5" customHeight="1" x14ac:dyDescent="0.25">
      <c r="A602" s="21">
        <v>367</v>
      </c>
      <c r="B602" s="19" t="s">
        <v>634</v>
      </c>
      <c r="C602" s="19" t="s">
        <v>630</v>
      </c>
      <c r="D602" s="19" t="s">
        <v>4590</v>
      </c>
      <c r="E602" s="19" t="s">
        <v>631</v>
      </c>
      <c r="F602" s="19" t="s">
        <v>632</v>
      </c>
      <c r="G602" s="19" t="s">
        <v>633</v>
      </c>
      <c r="H602" s="19" t="s">
        <v>81</v>
      </c>
      <c r="I602" s="19">
        <v>1</v>
      </c>
      <c r="J602" s="26">
        <v>0</v>
      </c>
    </row>
    <row r="603" spans="1:10" ht="19.5" customHeight="1" x14ac:dyDescent="0.25">
      <c r="A603" s="21">
        <v>1256</v>
      </c>
      <c r="B603" s="19" t="s">
        <v>639</v>
      </c>
      <c r="C603" s="19" t="s">
        <v>635</v>
      </c>
      <c r="D603" s="19" t="s">
        <v>4591</v>
      </c>
      <c r="E603" s="19" t="s">
        <v>636</v>
      </c>
      <c r="F603" s="19" t="s">
        <v>637</v>
      </c>
      <c r="G603" s="19" t="s">
        <v>57</v>
      </c>
      <c r="H603" s="19" t="s">
        <v>638</v>
      </c>
      <c r="I603" s="19">
        <v>1</v>
      </c>
      <c r="J603" s="26">
        <v>0</v>
      </c>
    </row>
    <row r="604" spans="1:10" ht="19.5" customHeight="1" x14ac:dyDescent="0.25">
      <c r="A604" s="21">
        <v>5370</v>
      </c>
      <c r="B604" s="19" t="s">
        <v>659</v>
      </c>
      <c r="C604" s="19" t="s">
        <v>657</v>
      </c>
      <c r="D604" s="19" t="s">
        <v>4592</v>
      </c>
      <c r="E604" s="19" t="s">
        <v>658</v>
      </c>
      <c r="F604" s="19" t="s">
        <v>198</v>
      </c>
      <c r="G604" s="19" t="s">
        <v>199</v>
      </c>
      <c r="H604" s="19" t="s">
        <v>148</v>
      </c>
      <c r="I604" s="19">
        <v>330</v>
      </c>
      <c r="J604" s="26">
        <v>0</v>
      </c>
    </row>
    <row r="605" spans="1:10" ht="19.5" customHeight="1" x14ac:dyDescent="0.25">
      <c r="A605" s="21">
        <v>3436</v>
      </c>
      <c r="B605" s="19" t="s">
        <v>663</v>
      </c>
      <c r="C605" s="19" t="s">
        <v>662</v>
      </c>
      <c r="D605" s="19" t="s">
        <v>4593</v>
      </c>
      <c r="E605" s="19" t="s">
        <v>660</v>
      </c>
      <c r="F605" s="19" t="s">
        <v>365</v>
      </c>
      <c r="G605" s="19" t="s">
        <v>199</v>
      </c>
      <c r="H605" s="19" t="s">
        <v>418</v>
      </c>
      <c r="I605" s="19">
        <v>1</v>
      </c>
      <c r="J605" s="26">
        <v>0</v>
      </c>
    </row>
    <row r="606" spans="1:10" ht="19.5" customHeight="1" x14ac:dyDescent="0.25">
      <c r="A606" s="21">
        <v>3437</v>
      </c>
      <c r="B606" s="19" t="s">
        <v>665</v>
      </c>
      <c r="C606" s="19" t="s">
        <v>664</v>
      </c>
      <c r="D606" s="19" t="s">
        <v>4594</v>
      </c>
      <c r="E606" s="19" t="s">
        <v>660</v>
      </c>
      <c r="F606" s="19" t="s">
        <v>198</v>
      </c>
      <c r="G606" s="19" t="s">
        <v>199</v>
      </c>
      <c r="H606" s="19" t="s">
        <v>418</v>
      </c>
      <c r="I606" s="19">
        <v>1</v>
      </c>
      <c r="J606" s="26">
        <v>0</v>
      </c>
    </row>
    <row r="607" spans="1:10" ht="19.5" customHeight="1" x14ac:dyDescent="0.25">
      <c r="A607" s="21">
        <v>5211</v>
      </c>
      <c r="B607" s="19" t="s">
        <v>669</v>
      </c>
      <c r="C607" s="19" t="s">
        <v>666</v>
      </c>
      <c r="D607" s="19" t="s">
        <v>4595</v>
      </c>
      <c r="E607" s="19" t="s">
        <v>667</v>
      </c>
      <c r="F607" s="19" t="s">
        <v>668</v>
      </c>
      <c r="G607" s="19" t="s">
        <v>9</v>
      </c>
      <c r="H607" s="19" t="s">
        <v>445</v>
      </c>
      <c r="I607" s="19">
        <v>1</v>
      </c>
      <c r="J607" s="26">
        <v>0</v>
      </c>
    </row>
    <row r="608" spans="1:10" ht="19.5" customHeight="1" x14ac:dyDescent="0.25">
      <c r="A608" s="21">
        <v>780</v>
      </c>
      <c r="B608" s="19" t="s">
        <v>673</v>
      </c>
      <c r="C608" s="19" t="s">
        <v>671</v>
      </c>
      <c r="D608" s="19" t="s">
        <v>4596</v>
      </c>
      <c r="E608" s="19" t="s">
        <v>672</v>
      </c>
      <c r="F608" s="19" t="s">
        <v>226</v>
      </c>
      <c r="G608" s="19" t="s">
        <v>67</v>
      </c>
      <c r="H608" s="19" t="s">
        <v>474</v>
      </c>
      <c r="I608" s="19">
        <v>3</v>
      </c>
      <c r="J608" s="26">
        <v>0</v>
      </c>
    </row>
    <row r="609" spans="1:10" ht="19.5" customHeight="1" x14ac:dyDescent="0.25">
      <c r="A609" s="21">
        <v>3212</v>
      </c>
      <c r="B609" s="19" t="s">
        <v>682</v>
      </c>
      <c r="C609" s="19" t="s">
        <v>680</v>
      </c>
      <c r="D609" s="19" t="s">
        <v>4597</v>
      </c>
      <c r="E609" s="19" t="s">
        <v>678</v>
      </c>
      <c r="F609" s="19" t="s">
        <v>108</v>
      </c>
      <c r="G609" s="19" t="s">
        <v>681</v>
      </c>
      <c r="H609" s="19" t="s">
        <v>209</v>
      </c>
      <c r="I609" s="19">
        <v>48</v>
      </c>
      <c r="J609" s="26">
        <v>0</v>
      </c>
    </row>
    <row r="610" spans="1:10" ht="19.5" customHeight="1" x14ac:dyDescent="0.25">
      <c r="A610" s="21">
        <v>191</v>
      </c>
      <c r="B610" s="19" t="s">
        <v>694</v>
      </c>
      <c r="C610" s="19" t="s">
        <v>690</v>
      </c>
      <c r="D610" s="19" t="s">
        <v>4598</v>
      </c>
      <c r="E610" s="19" t="s">
        <v>691</v>
      </c>
      <c r="F610" s="19" t="s">
        <v>692</v>
      </c>
      <c r="G610" s="19" t="s">
        <v>693</v>
      </c>
      <c r="H610" s="19" t="s">
        <v>44</v>
      </c>
      <c r="I610" s="19">
        <v>14</v>
      </c>
      <c r="J610" s="26">
        <v>0</v>
      </c>
    </row>
    <row r="611" spans="1:10" ht="19.5" customHeight="1" x14ac:dyDescent="0.25">
      <c r="A611" s="21">
        <v>2383</v>
      </c>
      <c r="B611" s="19" t="s">
        <v>698</v>
      </c>
      <c r="C611" s="19" t="s">
        <v>695</v>
      </c>
      <c r="D611" s="19" t="s">
        <v>4599</v>
      </c>
      <c r="E611" s="19" t="s">
        <v>696</v>
      </c>
      <c r="F611" s="19" t="s">
        <v>697</v>
      </c>
      <c r="G611" s="19" t="s">
        <v>67</v>
      </c>
      <c r="H611" s="19" t="s">
        <v>62</v>
      </c>
      <c r="I611" s="19">
        <v>4</v>
      </c>
      <c r="J611" s="26">
        <v>0</v>
      </c>
    </row>
    <row r="612" spans="1:10" ht="19.5" customHeight="1" x14ac:dyDescent="0.25">
      <c r="A612" s="21">
        <v>1656</v>
      </c>
      <c r="B612" s="19" t="s">
        <v>713</v>
      </c>
      <c r="C612" s="19" t="s">
        <v>711</v>
      </c>
      <c r="D612" s="19" t="s">
        <v>4600</v>
      </c>
      <c r="E612" s="19" t="s">
        <v>712</v>
      </c>
      <c r="F612" s="19" t="s">
        <v>355</v>
      </c>
      <c r="G612" s="19" t="s">
        <v>67</v>
      </c>
      <c r="H612" s="19" t="s">
        <v>68</v>
      </c>
      <c r="I612" s="19">
        <v>1</v>
      </c>
      <c r="J612" s="26">
        <v>0</v>
      </c>
    </row>
    <row r="613" spans="1:10" ht="19.5" customHeight="1" x14ac:dyDescent="0.25">
      <c r="A613" s="21">
        <v>1607</v>
      </c>
      <c r="B613" s="19" t="s">
        <v>724</v>
      </c>
      <c r="C613" s="19" t="s">
        <v>722</v>
      </c>
      <c r="D613" s="19" t="s">
        <v>4601</v>
      </c>
      <c r="E613" s="19" t="s">
        <v>723</v>
      </c>
      <c r="F613" s="19" t="s">
        <v>83</v>
      </c>
      <c r="G613" s="19" t="s">
        <v>67</v>
      </c>
      <c r="H613" s="19" t="s">
        <v>289</v>
      </c>
      <c r="I613" s="19">
        <v>1</v>
      </c>
      <c r="J613" s="26">
        <v>0</v>
      </c>
    </row>
    <row r="614" spans="1:10" ht="19.5" customHeight="1" x14ac:dyDescent="0.25">
      <c r="A614" s="21">
        <v>1772</v>
      </c>
      <c r="B614" s="19" t="s">
        <v>729</v>
      </c>
      <c r="C614" s="19" t="s">
        <v>725</v>
      </c>
      <c r="D614" s="19" t="s">
        <v>4602</v>
      </c>
      <c r="E614" s="19" t="s">
        <v>726</v>
      </c>
      <c r="F614" s="19" t="s">
        <v>727</v>
      </c>
      <c r="G614" s="19" t="s">
        <v>728</v>
      </c>
      <c r="H614" s="19" t="s">
        <v>172</v>
      </c>
      <c r="I614" s="19">
        <v>1</v>
      </c>
      <c r="J614" s="26">
        <v>0</v>
      </c>
    </row>
    <row r="615" spans="1:10" ht="19.5" customHeight="1" x14ac:dyDescent="0.25">
      <c r="A615" s="21">
        <v>1316</v>
      </c>
      <c r="B615" s="19" t="s">
        <v>733</v>
      </c>
      <c r="C615" s="19" t="s">
        <v>730</v>
      </c>
      <c r="D615" s="19" t="s">
        <v>4603</v>
      </c>
      <c r="E615" s="19" t="s">
        <v>731</v>
      </c>
      <c r="F615" s="19" t="s">
        <v>83</v>
      </c>
      <c r="G615" s="19" t="s">
        <v>732</v>
      </c>
      <c r="H615" s="19" t="s">
        <v>434</v>
      </c>
      <c r="I615" s="19">
        <v>1</v>
      </c>
      <c r="J615" s="26">
        <v>0</v>
      </c>
    </row>
    <row r="616" spans="1:10" ht="19.5" customHeight="1" x14ac:dyDescent="0.25">
      <c r="A616" s="21">
        <v>1318</v>
      </c>
      <c r="B616" s="19" t="s">
        <v>737</v>
      </c>
      <c r="C616" s="19" t="s">
        <v>734</v>
      </c>
      <c r="D616" s="19" t="s">
        <v>4604</v>
      </c>
      <c r="E616" s="19" t="s">
        <v>735</v>
      </c>
      <c r="F616" s="19" t="s">
        <v>736</v>
      </c>
      <c r="G616" s="19" t="s">
        <v>67</v>
      </c>
      <c r="H616" s="19" t="s">
        <v>699</v>
      </c>
      <c r="I616" s="19">
        <v>4</v>
      </c>
      <c r="J616" s="26">
        <v>0</v>
      </c>
    </row>
    <row r="617" spans="1:10" ht="19.5" customHeight="1" x14ac:dyDescent="0.25">
      <c r="A617" s="21">
        <v>1089</v>
      </c>
      <c r="B617" s="19" t="s">
        <v>741</v>
      </c>
      <c r="C617" s="19" t="s">
        <v>738</v>
      </c>
      <c r="D617" s="19" t="s">
        <v>4605</v>
      </c>
      <c r="E617" s="19" t="s">
        <v>739</v>
      </c>
      <c r="F617" s="19" t="s">
        <v>740</v>
      </c>
      <c r="G617" s="19" t="s">
        <v>714</v>
      </c>
      <c r="H617" s="19" t="s">
        <v>224</v>
      </c>
      <c r="I617" s="19">
        <v>1</v>
      </c>
      <c r="J617" s="26">
        <v>0</v>
      </c>
    </row>
    <row r="618" spans="1:10" ht="19.5" customHeight="1" x14ac:dyDescent="0.25">
      <c r="A618" s="21">
        <v>2561</v>
      </c>
      <c r="B618" s="19" t="s">
        <v>745</v>
      </c>
      <c r="C618" s="19" t="s">
        <v>742</v>
      </c>
      <c r="D618" s="19" t="s">
        <v>4606</v>
      </c>
      <c r="E618" s="19" t="s">
        <v>743</v>
      </c>
      <c r="F618" s="19" t="s">
        <v>744</v>
      </c>
      <c r="G618" s="19" t="s">
        <v>48</v>
      </c>
      <c r="H618" s="19" t="s">
        <v>326</v>
      </c>
      <c r="I618" s="19">
        <v>1</v>
      </c>
      <c r="J618" s="26">
        <v>0</v>
      </c>
    </row>
    <row r="619" spans="1:10" ht="19.5" customHeight="1" x14ac:dyDescent="0.25">
      <c r="A619" s="21">
        <v>1320</v>
      </c>
      <c r="B619" s="19" t="s">
        <v>756</v>
      </c>
      <c r="C619" s="19" t="s">
        <v>754</v>
      </c>
      <c r="D619" s="19" t="s">
        <v>4607</v>
      </c>
      <c r="E619" s="19" t="s">
        <v>755</v>
      </c>
      <c r="F619" s="19" t="s">
        <v>198</v>
      </c>
      <c r="G619" s="19" t="s">
        <v>61</v>
      </c>
      <c r="H619" s="19" t="s">
        <v>167</v>
      </c>
      <c r="I619" s="19">
        <v>177</v>
      </c>
      <c r="J619" s="26">
        <v>0</v>
      </c>
    </row>
    <row r="620" spans="1:10" ht="19.5" customHeight="1" x14ac:dyDescent="0.25">
      <c r="A620" s="21">
        <v>3012</v>
      </c>
      <c r="B620" s="19" t="s">
        <v>759</v>
      </c>
      <c r="C620" s="19" t="s">
        <v>757</v>
      </c>
      <c r="D620" s="19" t="s">
        <v>4608</v>
      </c>
      <c r="E620" s="19" t="s">
        <v>758</v>
      </c>
      <c r="F620" s="19" t="s">
        <v>198</v>
      </c>
      <c r="G620" s="19" t="s">
        <v>61</v>
      </c>
      <c r="H620" s="19" t="s">
        <v>167</v>
      </c>
      <c r="I620" s="19">
        <v>820</v>
      </c>
      <c r="J620" s="26">
        <v>0</v>
      </c>
    </row>
    <row r="621" spans="1:10" ht="19.5" customHeight="1" x14ac:dyDescent="0.25">
      <c r="A621" s="21">
        <v>2244</v>
      </c>
      <c r="B621" s="19" t="s">
        <v>762</v>
      </c>
      <c r="C621" s="19" t="s">
        <v>760</v>
      </c>
      <c r="D621" s="19" t="s">
        <v>4609</v>
      </c>
      <c r="E621" s="19" t="s">
        <v>761</v>
      </c>
      <c r="F621" s="19" t="s">
        <v>43</v>
      </c>
      <c r="G621" s="19" t="s">
        <v>147</v>
      </c>
      <c r="H621" s="19" t="s">
        <v>418</v>
      </c>
      <c r="I621" s="19">
        <v>1</v>
      </c>
      <c r="J621" s="26">
        <v>0</v>
      </c>
    </row>
    <row r="622" spans="1:10" ht="19.5" customHeight="1" x14ac:dyDescent="0.25">
      <c r="A622" s="21">
        <v>5242</v>
      </c>
      <c r="B622" s="19" t="s">
        <v>773</v>
      </c>
      <c r="C622" s="19" t="s">
        <v>771</v>
      </c>
      <c r="D622" s="19" t="s">
        <v>4610</v>
      </c>
      <c r="E622" s="19" t="s">
        <v>772</v>
      </c>
      <c r="F622" s="19" t="s">
        <v>351</v>
      </c>
      <c r="G622" s="19" t="s">
        <v>67</v>
      </c>
      <c r="H622" s="19" t="s">
        <v>609</v>
      </c>
      <c r="I622" s="19">
        <v>1</v>
      </c>
      <c r="J622" s="26">
        <v>0</v>
      </c>
    </row>
    <row r="623" spans="1:10" ht="19.5" customHeight="1" x14ac:dyDescent="0.25">
      <c r="A623" s="21">
        <v>5553</v>
      </c>
      <c r="B623" s="19" t="s">
        <v>778</v>
      </c>
      <c r="C623" s="19" t="s">
        <v>776</v>
      </c>
      <c r="D623" s="19" t="s">
        <v>4611</v>
      </c>
      <c r="E623" s="19" t="s">
        <v>777</v>
      </c>
      <c r="F623" s="19" t="s">
        <v>774</v>
      </c>
      <c r="G623" s="19" t="s">
        <v>775</v>
      </c>
      <c r="H623" s="19" t="s">
        <v>211</v>
      </c>
      <c r="I623" s="19">
        <v>0</v>
      </c>
      <c r="J623" s="26">
        <v>0</v>
      </c>
    </row>
    <row r="624" spans="1:10" ht="19.5" customHeight="1" x14ac:dyDescent="0.25">
      <c r="A624" s="21">
        <v>2134</v>
      </c>
      <c r="B624" s="19" t="s">
        <v>784</v>
      </c>
      <c r="C624" s="19" t="s">
        <v>781</v>
      </c>
      <c r="D624" s="19" t="s">
        <v>4612</v>
      </c>
      <c r="E624" s="19" t="s">
        <v>782</v>
      </c>
      <c r="F624" s="19" t="s">
        <v>783</v>
      </c>
      <c r="G624" s="19" t="s">
        <v>147</v>
      </c>
      <c r="H624" s="19" t="s">
        <v>36</v>
      </c>
      <c r="I624" s="19">
        <v>2</v>
      </c>
      <c r="J624" s="26">
        <v>0</v>
      </c>
    </row>
    <row r="625" spans="1:10" ht="19.5" customHeight="1" x14ac:dyDescent="0.25">
      <c r="A625" s="21">
        <v>3485</v>
      </c>
      <c r="B625" s="19" t="s">
        <v>792</v>
      </c>
      <c r="C625" s="19" t="s">
        <v>790</v>
      </c>
      <c r="D625" s="19" t="s">
        <v>4613</v>
      </c>
      <c r="E625" s="19" t="s">
        <v>787</v>
      </c>
      <c r="F625" s="19" t="s">
        <v>788</v>
      </c>
      <c r="G625" s="19" t="s">
        <v>791</v>
      </c>
      <c r="H625" s="19" t="s">
        <v>789</v>
      </c>
      <c r="I625" s="19">
        <v>1</v>
      </c>
      <c r="J625" s="26">
        <v>0</v>
      </c>
    </row>
    <row r="626" spans="1:10" ht="19.5" customHeight="1" x14ac:dyDescent="0.25">
      <c r="A626" s="21">
        <v>2925</v>
      </c>
      <c r="B626" s="19" t="s">
        <v>795</v>
      </c>
      <c r="C626" s="19" t="s">
        <v>793</v>
      </c>
      <c r="D626" s="19" t="s">
        <v>4614</v>
      </c>
      <c r="E626" s="19" t="s">
        <v>794</v>
      </c>
      <c r="F626" s="19" t="s">
        <v>351</v>
      </c>
      <c r="G626" s="19" t="s">
        <v>67</v>
      </c>
      <c r="H626" s="19" t="s">
        <v>247</v>
      </c>
      <c r="I626" s="19">
        <v>1</v>
      </c>
      <c r="J626" s="26">
        <v>0</v>
      </c>
    </row>
    <row r="627" spans="1:10" ht="19.5" customHeight="1" x14ac:dyDescent="0.25">
      <c r="A627" s="21">
        <v>2922</v>
      </c>
      <c r="B627" s="19" t="s">
        <v>798</v>
      </c>
      <c r="C627" s="19" t="s">
        <v>796</v>
      </c>
      <c r="D627" s="19" t="s">
        <v>4615</v>
      </c>
      <c r="E627" s="19" t="s">
        <v>797</v>
      </c>
      <c r="F627" s="19" t="s">
        <v>132</v>
      </c>
      <c r="G627" s="19" t="s">
        <v>67</v>
      </c>
      <c r="H627" s="19" t="s">
        <v>247</v>
      </c>
      <c r="I627" s="19">
        <v>9</v>
      </c>
      <c r="J627" s="26">
        <v>0</v>
      </c>
    </row>
    <row r="628" spans="1:10" ht="19.5" customHeight="1" x14ac:dyDescent="0.25">
      <c r="A628" s="21">
        <v>2798</v>
      </c>
      <c r="B628" s="19" t="s">
        <v>802</v>
      </c>
      <c r="C628" s="19" t="s">
        <v>799</v>
      </c>
      <c r="D628" s="19" t="s">
        <v>4616</v>
      </c>
      <c r="E628" s="19" t="s">
        <v>800</v>
      </c>
      <c r="F628" s="19" t="s">
        <v>801</v>
      </c>
      <c r="G628" s="19" t="s">
        <v>48</v>
      </c>
      <c r="H628" s="19" t="s">
        <v>247</v>
      </c>
      <c r="I628" s="19">
        <v>1</v>
      </c>
      <c r="J628" s="26">
        <v>0</v>
      </c>
    </row>
    <row r="629" spans="1:10" ht="19.5" customHeight="1" x14ac:dyDescent="0.25">
      <c r="A629" s="21">
        <v>3239</v>
      </c>
      <c r="B629" s="19" t="s">
        <v>806</v>
      </c>
      <c r="C629" s="19" t="s">
        <v>803</v>
      </c>
      <c r="D629" s="19" t="s">
        <v>4617</v>
      </c>
      <c r="E629" s="19" t="s">
        <v>804</v>
      </c>
      <c r="F629" s="19" t="s">
        <v>805</v>
      </c>
      <c r="G629" s="19" t="s">
        <v>67</v>
      </c>
      <c r="H629" s="19" t="s">
        <v>75</v>
      </c>
      <c r="I629" s="19">
        <v>13</v>
      </c>
      <c r="J629" s="26">
        <v>0</v>
      </c>
    </row>
    <row r="630" spans="1:10" ht="19.5" customHeight="1" x14ac:dyDescent="0.25">
      <c r="A630" s="21">
        <v>2783</v>
      </c>
      <c r="B630" s="19" t="s">
        <v>812</v>
      </c>
      <c r="C630" s="19" t="s">
        <v>810</v>
      </c>
      <c r="D630" s="19" t="s">
        <v>4618</v>
      </c>
      <c r="E630" s="19" t="s">
        <v>811</v>
      </c>
      <c r="F630" s="19" t="s">
        <v>302</v>
      </c>
      <c r="G630" s="19" t="s">
        <v>9</v>
      </c>
      <c r="H630" s="19" t="s">
        <v>12</v>
      </c>
      <c r="I630" s="19">
        <v>1</v>
      </c>
      <c r="J630" s="26">
        <v>0</v>
      </c>
    </row>
    <row r="631" spans="1:10" ht="19.5" customHeight="1" x14ac:dyDescent="0.25">
      <c r="A631" s="21">
        <v>3258</v>
      </c>
      <c r="B631" s="19" t="s">
        <v>816</v>
      </c>
      <c r="C631" s="19" t="s">
        <v>813</v>
      </c>
      <c r="D631" s="19" t="s">
        <v>4619</v>
      </c>
      <c r="E631" s="19" t="s">
        <v>814</v>
      </c>
      <c r="F631" s="19" t="s">
        <v>815</v>
      </c>
      <c r="G631" s="19" t="s">
        <v>67</v>
      </c>
      <c r="H631" s="19" t="s">
        <v>262</v>
      </c>
      <c r="I631" s="19">
        <v>8</v>
      </c>
      <c r="J631" s="26">
        <v>0</v>
      </c>
    </row>
    <row r="632" spans="1:10" ht="19.5" customHeight="1" x14ac:dyDescent="0.25">
      <c r="A632" s="21">
        <v>2602</v>
      </c>
      <c r="B632" s="19" t="s">
        <v>823</v>
      </c>
      <c r="C632" s="19" t="s">
        <v>820</v>
      </c>
      <c r="D632" s="19" t="s">
        <v>4620</v>
      </c>
      <c r="E632" s="19" t="s">
        <v>821</v>
      </c>
      <c r="F632" s="19" t="s">
        <v>385</v>
      </c>
      <c r="G632" s="19" t="s">
        <v>119</v>
      </c>
      <c r="H632" s="19" t="s">
        <v>822</v>
      </c>
      <c r="I632" s="19">
        <v>1</v>
      </c>
      <c r="J632" s="26">
        <v>0</v>
      </c>
    </row>
    <row r="633" spans="1:10" ht="19.5" customHeight="1" x14ac:dyDescent="0.25">
      <c r="A633" s="21">
        <v>2334</v>
      </c>
      <c r="B633" s="19" t="s">
        <v>826</v>
      </c>
      <c r="C633" s="19" t="s">
        <v>824</v>
      </c>
      <c r="D633" s="19" t="s">
        <v>4621</v>
      </c>
      <c r="E633" s="19" t="s">
        <v>825</v>
      </c>
      <c r="F633" s="19" t="s">
        <v>528</v>
      </c>
      <c r="G633" s="19" t="s">
        <v>84</v>
      </c>
      <c r="H633" s="19" t="s">
        <v>257</v>
      </c>
      <c r="I633" s="19">
        <v>36</v>
      </c>
      <c r="J633" s="26">
        <v>0</v>
      </c>
    </row>
    <row r="634" spans="1:10" ht="19.5" customHeight="1" x14ac:dyDescent="0.25">
      <c r="A634" s="21">
        <v>2005</v>
      </c>
      <c r="B634" s="19" t="s">
        <v>831</v>
      </c>
      <c r="C634" s="19" t="s">
        <v>829</v>
      </c>
      <c r="D634" s="19" t="s">
        <v>4622</v>
      </c>
      <c r="E634" s="19" t="s">
        <v>830</v>
      </c>
      <c r="F634" s="19" t="s">
        <v>100</v>
      </c>
      <c r="G634" s="19" t="s">
        <v>192</v>
      </c>
      <c r="H634" s="19" t="s">
        <v>209</v>
      </c>
      <c r="I634" s="19">
        <v>1</v>
      </c>
      <c r="J634" s="26">
        <v>0</v>
      </c>
    </row>
    <row r="635" spans="1:10" ht="19.5" customHeight="1" x14ac:dyDescent="0.25">
      <c r="A635" s="21">
        <v>5152</v>
      </c>
      <c r="B635" s="19" t="s">
        <v>839</v>
      </c>
      <c r="C635" s="19" t="s">
        <v>836</v>
      </c>
      <c r="D635" s="19" t="s">
        <v>4623</v>
      </c>
      <c r="E635" s="19" t="s">
        <v>837</v>
      </c>
      <c r="F635" s="19" t="s">
        <v>838</v>
      </c>
      <c r="G635" s="19" t="s">
        <v>40</v>
      </c>
      <c r="H635" s="19" t="s">
        <v>262</v>
      </c>
      <c r="I635" s="19">
        <v>12</v>
      </c>
      <c r="J635" s="26">
        <v>0</v>
      </c>
    </row>
    <row r="636" spans="1:10" ht="19.5" customHeight="1" x14ac:dyDescent="0.25">
      <c r="A636" s="21">
        <v>5132</v>
      </c>
      <c r="B636" s="19" t="s">
        <v>844</v>
      </c>
      <c r="C636" s="19" t="s">
        <v>840</v>
      </c>
      <c r="D636" s="19" t="s">
        <v>4624</v>
      </c>
      <c r="E636" s="19" t="s">
        <v>841</v>
      </c>
      <c r="F636" s="19" t="s">
        <v>842</v>
      </c>
      <c r="G636" s="19" t="s">
        <v>295</v>
      </c>
      <c r="H636" s="19" t="s">
        <v>843</v>
      </c>
      <c r="I636" s="19">
        <v>1</v>
      </c>
      <c r="J636" s="26">
        <v>0</v>
      </c>
    </row>
    <row r="637" spans="1:10" ht="19.5" customHeight="1" x14ac:dyDescent="0.25">
      <c r="A637" s="21">
        <v>2280</v>
      </c>
      <c r="B637" s="19" t="s">
        <v>854</v>
      </c>
      <c r="C637" s="19" t="s">
        <v>852</v>
      </c>
      <c r="D637" s="19" t="s">
        <v>4625</v>
      </c>
      <c r="E637" s="19" t="s">
        <v>853</v>
      </c>
      <c r="F637" s="19" t="s">
        <v>93</v>
      </c>
      <c r="G637" s="19" t="s">
        <v>67</v>
      </c>
      <c r="H637" s="19" t="s">
        <v>247</v>
      </c>
      <c r="I637" s="19">
        <v>3</v>
      </c>
      <c r="J637" s="26">
        <v>0</v>
      </c>
    </row>
    <row r="638" spans="1:10" ht="19.5" customHeight="1" x14ac:dyDescent="0.25">
      <c r="A638" s="21">
        <v>1360</v>
      </c>
      <c r="B638" s="19" t="s">
        <v>858</v>
      </c>
      <c r="C638" s="19" t="s">
        <v>855</v>
      </c>
      <c r="D638" s="19" t="s">
        <v>4626</v>
      </c>
      <c r="E638" s="19" t="s">
        <v>856</v>
      </c>
      <c r="F638" s="19" t="s">
        <v>857</v>
      </c>
      <c r="G638" s="19" t="s">
        <v>693</v>
      </c>
      <c r="H638" s="19" t="s">
        <v>148</v>
      </c>
      <c r="I638" s="19">
        <v>1</v>
      </c>
      <c r="J638" s="26">
        <v>0</v>
      </c>
    </row>
    <row r="639" spans="1:10" ht="19.5" customHeight="1" x14ac:dyDescent="0.25">
      <c r="A639" s="21">
        <v>5558</v>
      </c>
      <c r="B639" s="19" t="s">
        <v>881</v>
      </c>
      <c r="C639" s="19" t="s">
        <v>878</v>
      </c>
      <c r="D639" s="19" t="s">
        <v>4627</v>
      </c>
      <c r="E639" s="19" t="s">
        <v>879</v>
      </c>
      <c r="F639" s="19" t="s">
        <v>877</v>
      </c>
      <c r="G639" s="19" t="s">
        <v>147</v>
      </c>
      <c r="H639" s="19" t="s">
        <v>880</v>
      </c>
      <c r="I639" s="19">
        <v>0</v>
      </c>
      <c r="J639" s="26">
        <v>0</v>
      </c>
    </row>
    <row r="640" spans="1:10" ht="19.5" customHeight="1" x14ac:dyDescent="0.25">
      <c r="A640" s="21">
        <v>3438</v>
      </c>
      <c r="B640" s="19" t="s">
        <v>911</v>
      </c>
      <c r="C640" s="19" t="s">
        <v>909</v>
      </c>
      <c r="D640" s="19" t="s">
        <v>4628</v>
      </c>
      <c r="E640" s="19" t="s">
        <v>910</v>
      </c>
      <c r="F640" s="19" t="s">
        <v>355</v>
      </c>
      <c r="G640" s="19" t="s">
        <v>67</v>
      </c>
      <c r="H640" s="19" t="s">
        <v>442</v>
      </c>
      <c r="I640" s="19">
        <v>1</v>
      </c>
      <c r="J640" s="26">
        <v>0</v>
      </c>
    </row>
    <row r="641" spans="1:10" ht="19.5" customHeight="1" x14ac:dyDescent="0.25">
      <c r="A641" s="21">
        <v>5524</v>
      </c>
      <c r="B641" s="19" t="s">
        <v>915</v>
      </c>
      <c r="C641" s="19" t="s">
        <v>913</v>
      </c>
      <c r="D641" s="19" t="s">
        <v>4629</v>
      </c>
      <c r="E641" s="19" t="s">
        <v>914</v>
      </c>
      <c r="F641" s="19" t="s">
        <v>126</v>
      </c>
      <c r="G641" s="19" t="s">
        <v>67</v>
      </c>
      <c r="H641" s="19" t="s">
        <v>232</v>
      </c>
      <c r="I641" s="19">
        <v>1</v>
      </c>
      <c r="J641" s="26">
        <v>0</v>
      </c>
    </row>
    <row r="642" spans="1:10" ht="19.5" customHeight="1" x14ac:dyDescent="0.25">
      <c r="A642" s="21">
        <v>387</v>
      </c>
      <c r="B642" s="19" t="s">
        <v>918</v>
      </c>
      <c r="C642" s="19" t="s">
        <v>916</v>
      </c>
      <c r="D642" s="19" t="s">
        <v>4630</v>
      </c>
      <c r="E642" s="19" t="s">
        <v>917</v>
      </c>
      <c r="F642" s="19" t="s">
        <v>351</v>
      </c>
      <c r="G642" s="19" t="s">
        <v>67</v>
      </c>
      <c r="H642" s="19" t="s">
        <v>114</v>
      </c>
      <c r="I642" s="19">
        <v>1</v>
      </c>
      <c r="J642" s="26">
        <v>0</v>
      </c>
    </row>
    <row r="643" spans="1:10" ht="19.5" customHeight="1" x14ac:dyDescent="0.25">
      <c r="A643" s="21">
        <v>1673</v>
      </c>
      <c r="B643" s="19" t="s">
        <v>927</v>
      </c>
      <c r="C643" s="19" t="s">
        <v>925</v>
      </c>
      <c r="D643" s="19" t="s">
        <v>4631</v>
      </c>
      <c r="E643" s="19" t="s">
        <v>926</v>
      </c>
      <c r="F643" s="19" t="s">
        <v>73</v>
      </c>
      <c r="G643" s="19" t="s">
        <v>74</v>
      </c>
      <c r="H643" s="19" t="s">
        <v>44</v>
      </c>
      <c r="I643" s="19">
        <v>1</v>
      </c>
      <c r="J643" s="26">
        <v>0</v>
      </c>
    </row>
    <row r="644" spans="1:10" ht="19.5" customHeight="1" x14ac:dyDescent="0.25">
      <c r="A644" s="21">
        <v>388</v>
      </c>
      <c r="B644" s="19" t="s">
        <v>931</v>
      </c>
      <c r="C644" s="19" t="s">
        <v>928</v>
      </c>
      <c r="D644" s="19" t="s">
        <v>4632</v>
      </c>
      <c r="E644" s="19" t="s">
        <v>929</v>
      </c>
      <c r="F644" s="19" t="s">
        <v>930</v>
      </c>
      <c r="G644" s="19" t="s">
        <v>74</v>
      </c>
      <c r="H644" s="19" t="s">
        <v>193</v>
      </c>
      <c r="I644" s="19">
        <v>22</v>
      </c>
      <c r="J644" s="26">
        <v>0</v>
      </c>
    </row>
    <row r="645" spans="1:10" ht="19.5" customHeight="1" x14ac:dyDescent="0.25">
      <c r="A645" s="21">
        <v>5007</v>
      </c>
      <c r="B645" s="19" t="s">
        <v>964</v>
      </c>
      <c r="C645" s="19" t="s">
        <v>962</v>
      </c>
      <c r="D645" s="19" t="s">
        <v>4633</v>
      </c>
      <c r="E645" s="19" t="s">
        <v>963</v>
      </c>
      <c r="F645" s="19" t="s">
        <v>198</v>
      </c>
      <c r="G645" s="19" t="s">
        <v>61</v>
      </c>
      <c r="H645" s="19" t="s">
        <v>167</v>
      </c>
      <c r="I645" s="19">
        <v>8</v>
      </c>
      <c r="J645" s="26">
        <v>0</v>
      </c>
    </row>
    <row r="646" spans="1:10" ht="19.5" customHeight="1" x14ac:dyDescent="0.25">
      <c r="A646" s="21">
        <v>791</v>
      </c>
      <c r="B646" s="19" t="s">
        <v>969</v>
      </c>
      <c r="C646" s="19" t="s">
        <v>965</v>
      </c>
      <c r="D646" s="19" t="s">
        <v>4634</v>
      </c>
      <c r="E646" s="19" t="s">
        <v>966</v>
      </c>
      <c r="F646" s="19" t="s">
        <v>967</v>
      </c>
      <c r="G646" s="19" t="s">
        <v>119</v>
      </c>
      <c r="H646" s="19" t="s">
        <v>968</v>
      </c>
      <c r="I646" s="19">
        <v>2</v>
      </c>
      <c r="J646" s="26">
        <v>0</v>
      </c>
    </row>
    <row r="647" spans="1:10" ht="19.5" customHeight="1" x14ac:dyDescent="0.25">
      <c r="A647" s="21">
        <v>3332</v>
      </c>
      <c r="B647" s="19" t="s">
        <v>973</v>
      </c>
      <c r="C647" s="19" t="s">
        <v>970</v>
      </c>
      <c r="D647" s="19" t="s">
        <v>4635</v>
      </c>
      <c r="E647" s="19" t="s">
        <v>971</v>
      </c>
      <c r="F647" s="19" t="s">
        <v>972</v>
      </c>
      <c r="G647" s="19" t="s">
        <v>147</v>
      </c>
      <c r="H647" s="19" t="s">
        <v>36</v>
      </c>
      <c r="I647" s="19">
        <v>10</v>
      </c>
      <c r="J647" s="26">
        <v>0</v>
      </c>
    </row>
    <row r="648" spans="1:10" ht="19.5" customHeight="1" x14ac:dyDescent="0.25">
      <c r="A648" s="21">
        <v>5215</v>
      </c>
      <c r="B648" s="19" t="s">
        <v>988</v>
      </c>
      <c r="C648" s="19" t="s">
        <v>984</v>
      </c>
      <c r="D648" s="19" t="s">
        <v>4636</v>
      </c>
      <c r="E648" s="19" t="s">
        <v>985</v>
      </c>
      <c r="F648" s="19" t="s">
        <v>986</v>
      </c>
      <c r="G648" s="19" t="s">
        <v>987</v>
      </c>
      <c r="H648" s="19" t="s">
        <v>94</v>
      </c>
      <c r="I648" s="19">
        <v>1</v>
      </c>
      <c r="J648" s="26">
        <v>0</v>
      </c>
    </row>
    <row r="649" spans="1:10" ht="19.5" customHeight="1" x14ac:dyDescent="0.25">
      <c r="A649" s="21">
        <v>3338</v>
      </c>
      <c r="B649" s="19" t="s">
        <v>1003</v>
      </c>
      <c r="C649" s="19" t="s">
        <v>1001</v>
      </c>
      <c r="D649" s="19" t="s">
        <v>4637</v>
      </c>
      <c r="E649" s="19" t="s">
        <v>1002</v>
      </c>
      <c r="F649" s="19" t="s">
        <v>302</v>
      </c>
      <c r="G649" s="19" t="s">
        <v>103</v>
      </c>
      <c r="H649" s="19" t="s">
        <v>609</v>
      </c>
      <c r="I649" s="19">
        <v>6</v>
      </c>
      <c r="J649" s="26">
        <v>0</v>
      </c>
    </row>
    <row r="650" spans="1:10" ht="19.5" customHeight="1" x14ac:dyDescent="0.25">
      <c r="A650" s="21">
        <v>5207</v>
      </c>
      <c r="B650" s="19" t="s">
        <v>1020</v>
      </c>
      <c r="C650" s="19" t="s">
        <v>1017</v>
      </c>
      <c r="D650" s="19" t="s">
        <v>4638</v>
      </c>
      <c r="E650" s="19" t="s">
        <v>1018</v>
      </c>
      <c r="F650" s="19" t="s">
        <v>1019</v>
      </c>
      <c r="G650" s="19" t="s">
        <v>9</v>
      </c>
      <c r="H650" s="19" t="s">
        <v>609</v>
      </c>
      <c r="I650" s="19">
        <v>3</v>
      </c>
      <c r="J650" s="26">
        <v>0</v>
      </c>
    </row>
    <row r="651" spans="1:10" ht="19.5" customHeight="1" x14ac:dyDescent="0.25">
      <c r="A651" s="21">
        <v>3600</v>
      </c>
      <c r="B651" s="19" t="s">
        <v>1025</v>
      </c>
      <c r="C651" s="19" t="s">
        <v>1022</v>
      </c>
      <c r="D651" s="19" t="s">
        <v>4639</v>
      </c>
      <c r="E651" s="19" t="s">
        <v>1023</v>
      </c>
      <c r="F651" s="19" t="s">
        <v>1024</v>
      </c>
      <c r="G651" s="19" t="s">
        <v>9</v>
      </c>
      <c r="H651" s="19" t="s">
        <v>609</v>
      </c>
      <c r="I651" s="19">
        <v>126</v>
      </c>
      <c r="J651" s="26">
        <v>0</v>
      </c>
    </row>
    <row r="652" spans="1:10" ht="19.5" customHeight="1" x14ac:dyDescent="0.25">
      <c r="A652" s="21">
        <v>5055</v>
      </c>
      <c r="B652" s="19" t="s">
        <v>1030</v>
      </c>
      <c r="C652" s="19" t="s">
        <v>1026</v>
      </c>
      <c r="D652" s="19" t="s">
        <v>4640</v>
      </c>
      <c r="E652" s="19" t="s">
        <v>1027</v>
      </c>
      <c r="F652" s="19" t="s">
        <v>1028</v>
      </c>
      <c r="G652" s="19" t="s">
        <v>103</v>
      </c>
      <c r="H652" s="19" t="s">
        <v>1029</v>
      </c>
      <c r="I652" s="19">
        <v>31</v>
      </c>
      <c r="J652" s="26">
        <v>0</v>
      </c>
    </row>
    <row r="653" spans="1:10" ht="19.5" customHeight="1" x14ac:dyDescent="0.25">
      <c r="A653" s="21">
        <v>5274</v>
      </c>
      <c r="B653" s="19" t="s">
        <v>1033</v>
      </c>
      <c r="C653" s="19" t="s">
        <v>1031</v>
      </c>
      <c r="D653" s="19" t="s">
        <v>4641</v>
      </c>
      <c r="E653" s="19" t="s">
        <v>1032</v>
      </c>
      <c r="F653" s="19" t="s">
        <v>535</v>
      </c>
      <c r="G653" s="19" t="s">
        <v>295</v>
      </c>
      <c r="H653" s="19" t="s">
        <v>1029</v>
      </c>
      <c r="I653" s="19">
        <v>292</v>
      </c>
      <c r="J653" s="26">
        <v>0</v>
      </c>
    </row>
    <row r="654" spans="1:10" ht="19.5" customHeight="1" x14ac:dyDescent="0.25">
      <c r="A654" s="21">
        <v>5493</v>
      </c>
      <c r="B654" s="19" t="s">
        <v>1037</v>
      </c>
      <c r="C654" s="19" t="s">
        <v>1035</v>
      </c>
      <c r="D654" s="19" t="s">
        <v>4642</v>
      </c>
      <c r="E654" s="19" t="s">
        <v>1036</v>
      </c>
      <c r="F654" s="19" t="s">
        <v>541</v>
      </c>
      <c r="G654" s="19" t="s">
        <v>295</v>
      </c>
      <c r="H654" s="19" t="s">
        <v>1029</v>
      </c>
      <c r="I654" s="19">
        <v>8</v>
      </c>
      <c r="J654" s="26">
        <v>0</v>
      </c>
    </row>
    <row r="655" spans="1:10" ht="19.5" customHeight="1" x14ac:dyDescent="0.25">
      <c r="A655" s="21">
        <v>5487</v>
      </c>
      <c r="B655" s="19" t="s">
        <v>1039</v>
      </c>
      <c r="C655" s="19" t="s">
        <v>1038</v>
      </c>
      <c r="D655" s="19" t="s">
        <v>4643</v>
      </c>
      <c r="E655" s="19" t="s">
        <v>1034</v>
      </c>
      <c r="F655" s="19" t="s">
        <v>539</v>
      </c>
      <c r="G655" s="19" t="s">
        <v>295</v>
      </c>
      <c r="H655" s="19" t="s">
        <v>1029</v>
      </c>
      <c r="I655" s="19">
        <v>10</v>
      </c>
      <c r="J655" s="26">
        <v>0</v>
      </c>
    </row>
    <row r="656" spans="1:10" ht="19.5" customHeight="1" x14ac:dyDescent="0.25">
      <c r="A656" s="21">
        <v>2739</v>
      </c>
      <c r="B656" s="19" t="s">
        <v>1042</v>
      </c>
      <c r="C656" s="19" t="s">
        <v>1040</v>
      </c>
      <c r="D656" s="19" t="s">
        <v>4644</v>
      </c>
      <c r="E656" s="19" t="s">
        <v>1041</v>
      </c>
      <c r="F656" s="19" t="s">
        <v>580</v>
      </c>
      <c r="G656" s="19" t="s">
        <v>101</v>
      </c>
      <c r="H656" s="19" t="s">
        <v>232</v>
      </c>
      <c r="I656" s="19">
        <v>332</v>
      </c>
      <c r="J656" s="26">
        <v>0</v>
      </c>
    </row>
    <row r="657" spans="1:10" ht="19.5" customHeight="1" x14ac:dyDescent="0.25">
      <c r="A657" s="21">
        <v>3397</v>
      </c>
      <c r="B657" s="19" t="s">
        <v>1046</v>
      </c>
      <c r="C657" s="19" t="s">
        <v>1044</v>
      </c>
      <c r="D657" s="19" t="s">
        <v>4645</v>
      </c>
      <c r="E657" s="19" t="s">
        <v>1045</v>
      </c>
      <c r="F657" s="19" t="s">
        <v>226</v>
      </c>
      <c r="G657" s="19" t="s">
        <v>912</v>
      </c>
      <c r="H657" s="19" t="s">
        <v>148</v>
      </c>
      <c r="I657" s="19">
        <v>2</v>
      </c>
      <c r="J657" s="26">
        <v>0</v>
      </c>
    </row>
    <row r="658" spans="1:10" ht="19.5" customHeight="1" x14ac:dyDescent="0.25">
      <c r="A658" s="21">
        <v>5119</v>
      </c>
      <c r="B658" s="19" t="s">
        <v>1049</v>
      </c>
      <c r="C658" s="19" t="s">
        <v>1047</v>
      </c>
      <c r="D658" s="19" t="s">
        <v>4646</v>
      </c>
      <c r="E658" s="19" t="s">
        <v>1048</v>
      </c>
      <c r="F658" s="19" t="s">
        <v>198</v>
      </c>
      <c r="G658" s="19" t="s">
        <v>61</v>
      </c>
      <c r="H658" s="19" t="s">
        <v>62</v>
      </c>
      <c r="I658" s="19">
        <v>5</v>
      </c>
      <c r="J658" s="26">
        <v>0</v>
      </c>
    </row>
    <row r="659" spans="1:10" ht="19.5" customHeight="1" x14ac:dyDescent="0.25">
      <c r="A659" s="21">
        <v>970</v>
      </c>
      <c r="B659" s="19" t="s">
        <v>1053</v>
      </c>
      <c r="C659" s="19" t="s">
        <v>1050</v>
      </c>
      <c r="D659" s="19" t="s">
        <v>4647</v>
      </c>
      <c r="E659" s="19" t="s">
        <v>1051</v>
      </c>
      <c r="F659" s="19" t="s">
        <v>1052</v>
      </c>
      <c r="G659" s="19" t="s">
        <v>61</v>
      </c>
      <c r="H659" s="19" t="s">
        <v>85</v>
      </c>
      <c r="I659" s="19">
        <v>1</v>
      </c>
      <c r="J659" s="26">
        <v>0</v>
      </c>
    </row>
    <row r="660" spans="1:10" ht="19.5" customHeight="1" x14ac:dyDescent="0.25">
      <c r="A660" s="21">
        <v>5375</v>
      </c>
      <c r="B660" s="19" t="s">
        <v>1062</v>
      </c>
      <c r="C660" s="19" t="s">
        <v>1061</v>
      </c>
      <c r="D660" s="19" t="s">
        <v>4648</v>
      </c>
      <c r="E660" s="19" t="s">
        <v>1058</v>
      </c>
      <c r="F660" s="19" t="s">
        <v>785</v>
      </c>
      <c r="G660" s="19" t="s">
        <v>544</v>
      </c>
      <c r="H660" s="19" t="s">
        <v>628</v>
      </c>
      <c r="I660" s="19">
        <v>1</v>
      </c>
      <c r="J660" s="26">
        <v>0</v>
      </c>
    </row>
    <row r="661" spans="1:10" ht="19.5" customHeight="1" x14ac:dyDescent="0.25">
      <c r="A661" s="21">
        <v>5217</v>
      </c>
      <c r="B661" s="19" t="s">
        <v>1073</v>
      </c>
      <c r="C661" s="19" t="s">
        <v>1071</v>
      </c>
      <c r="D661" s="19" t="s">
        <v>4649</v>
      </c>
      <c r="E661" s="19" t="s">
        <v>1072</v>
      </c>
      <c r="F661" s="19" t="s">
        <v>34</v>
      </c>
      <c r="G661" s="19" t="s">
        <v>32</v>
      </c>
      <c r="H661" s="19" t="s">
        <v>289</v>
      </c>
      <c r="I661" s="19">
        <v>1</v>
      </c>
      <c r="J661" s="26">
        <v>0</v>
      </c>
    </row>
    <row r="662" spans="1:10" ht="19.5" customHeight="1" x14ac:dyDescent="0.25">
      <c r="A662" s="21">
        <v>5342</v>
      </c>
      <c r="B662" s="19" t="s">
        <v>1078</v>
      </c>
      <c r="C662" s="19" t="s">
        <v>1074</v>
      </c>
      <c r="D662" s="19" t="s">
        <v>4650</v>
      </c>
      <c r="E662" s="19" t="s">
        <v>1075</v>
      </c>
      <c r="F662" s="19" t="s">
        <v>1076</v>
      </c>
      <c r="G662" s="19" t="s">
        <v>443</v>
      </c>
      <c r="H662" s="19" t="s">
        <v>1077</v>
      </c>
      <c r="I662" s="19">
        <v>143</v>
      </c>
      <c r="J662" s="26">
        <v>0</v>
      </c>
    </row>
    <row r="663" spans="1:10" ht="19.5" customHeight="1" x14ac:dyDescent="0.25">
      <c r="A663" s="21">
        <v>1755</v>
      </c>
      <c r="B663" s="19" t="s">
        <v>1082</v>
      </c>
      <c r="C663" s="19" t="s">
        <v>1080</v>
      </c>
      <c r="D663" s="19" t="s">
        <v>4651</v>
      </c>
      <c r="E663" s="19" t="s">
        <v>1081</v>
      </c>
      <c r="F663" s="19" t="s">
        <v>543</v>
      </c>
      <c r="G663" s="19" t="s">
        <v>67</v>
      </c>
      <c r="H663" s="19" t="s">
        <v>670</v>
      </c>
      <c r="I663" s="19">
        <v>9</v>
      </c>
      <c r="J663" s="26">
        <v>0</v>
      </c>
    </row>
    <row r="664" spans="1:10" ht="19.5" customHeight="1" x14ac:dyDescent="0.25">
      <c r="A664" s="21">
        <v>5298</v>
      </c>
      <c r="B664" s="19" t="s">
        <v>1086</v>
      </c>
      <c r="C664" s="19" t="s">
        <v>1083</v>
      </c>
      <c r="D664" s="19" t="s">
        <v>4652</v>
      </c>
      <c r="E664" s="19" t="s">
        <v>1084</v>
      </c>
      <c r="F664" s="19" t="s">
        <v>1085</v>
      </c>
      <c r="G664" s="19" t="s">
        <v>61</v>
      </c>
      <c r="H664" s="19" t="s">
        <v>670</v>
      </c>
      <c r="I664" s="19">
        <v>98</v>
      </c>
      <c r="J664" s="26">
        <v>0</v>
      </c>
    </row>
    <row r="665" spans="1:10" ht="19.5" customHeight="1" x14ac:dyDescent="0.25">
      <c r="A665" s="21">
        <v>51</v>
      </c>
      <c r="B665" s="19" t="s">
        <v>1090</v>
      </c>
      <c r="C665" s="19" t="s">
        <v>1087</v>
      </c>
      <c r="D665" s="19" t="s">
        <v>4653</v>
      </c>
      <c r="E665" s="19" t="s">
        <v>1088</v>
      </c>
      <c r="F665" s="19" t="s">
        <v>1089</v>
      </c>
      <c r="G665" s="19" t="s">
        <v>77</v>
      </c>
      <c r="H665" s="19" t="s">
        <v>44</v>
      </c>
      <c r="I665" s="19">
        <v>276</v>
      </c>
      <c r="J665" s="26">
        <v>0</v>
      </c>
    </row>
    <row r="666" spans="1:10" ht="19.5" customHeight="1" x14ac:dyDescent="0.25">
      <c r="A666" s="21">
        <v>5424</v>
      </c>
      <c r="B666" s="19" t="s">
        <v>1101</v>
      </c>
      <c r="C666" s="19" t="s">
        <v>1098</v>
      </c>
      <c r="D666" s="19" t="s">
        <v>4654</v>
      </c>
      <c r="E666" s="19" t="s">
        <v>1099</v>
      </c>
      <c r="F666" s="19" t="s">
        <v>1100</v>
      </c>
      <c r="G666" s="19" t="s">
        <v>223</v>
      </c>
      <c r="H666" s="19" t="s">
        <v>1029</v>
      </c>
      <c r="I666" s="19">
        <v>2</v>
      </c>
      <c r="J666" s="26">
        <v>0</v>
      </c>
    </row>
    <row r="667" spans="1:10" ht="19.5" customHeight="1" x14ac:dyDescent="0.25">
      <c r="A667" s="21">
        <v>5425</v>
      </c>
      <c r="B667" s="19" t="s">
        <v>1105</v>
      </c>
      <c r="C667" s="19" t="s">
        <v>1102</v>
      </c>
      <c r="D667" s="19" t="s">
        <v>4655</v>
      </c>
      <c r="E667" s="19" t="s">
        <v>1103</v>
      </c>
      <c r="F667" s="19" t="s">
        <v>1104</v>
      </c>
      <c r="G667" s="19" t="s">
        <v>223</v>
      </c>
      <c r="H667" s="19" t="s">
        <v>1029</v>
      </c>
      <c r="I667" s="19">
        <v>3</v>
      </c>
      <c r="J667" s="26">
        <v>0</v>
      </c>
    </row>
    <row r="668" spans="1:10" ht="19.5" customHeight="1" x14ac:dyDescent="0.25">
      <c r="A668" s="21">
        <v>1091</v>
      </c>
      <c r="B668" s="19" t="s">
        <v>1108</v>
      </c>
      <c r="C668" s="19" t="s">
        <v>1106</v>
      </c>
      <c r="D668" s="19" t="s">
        <v>4656</v>
      </c>
      <c r="E668" s="19" t="s">
        <v>1107</v>
      </c>
      <c r="F668" s="19" t="s">
        <v>83</v>
      </c>
      <c r="G668" s="19" t="s">
        <v>84</v>
      </c>
      <c r="H668" s="19" t="s">
        <v>224</v>
      </c>
      <c r="I668" s="19">
        <v>1</v>
      </c>
      <c r="J668" s="26">
        <v>0</v>
      </c>
    </row>
    <row r="669" spans="1:10" ht="19.5" customHeight="1" x14ac:dyDescent="0.25">
      <c r="A669" s="21">
        <v>3342</v>
      </c>
      <c r="B669" s="19" t="s">
        <v>1112</v>
      </c>
      <c r="C669" s="19" t="s">
        <v>1109</v>
      </c>
      <c r="D669" s="19" t="s">
        <v>4657</v>
      </c>
      <c r="E669" s="19" t="s">
        <v>1110</v>
      </c>
      <c r="F669" s="19" t="s">
        <v>1111</v>
      </c>
      <c r="G669" s="19" t="s">
        <v>147</v>
      </c>
      <c r="H669" s="19" t="s">
        <v>224</v>
      </c>
      <c r="I669" s="19">
        <v>1</v>
      </c>
      <c r="J669" s="26">
        <v>0</v>
      </c>
    </row>
    <row r="670" spans="1:10" ht="19.5" customHeight="1" x14ac:dyDescent="0.25">
      <c r="A670" s="21">
        <v>3547</v>
      </c>
      <c r="B670" s="19" t="s">
        <v>1120</v>
      </c>
      <c r="C670" s="19" t="s">
        <v>1117</v>
      </c>
      <c r="D670" s="19" t="s">
        <v>4658</v>
      </c>
      <c r="E670" s="19" t="s">
        <v>1118</v>
      </c>
      <c r="F670" s="19" t="s">
        <v>1119</v>
      </c>
      <c r="G670" s="19" t="s">
        <v>147</v>
      </c>
      <c r="H670" s="19" t="s">
        <v>670</v>
      </c>
      <c r="I670" s="19">
        <v>1</v>
      </c>
      <c r="J670" s="26">
        <v>0</v>
      </c>
    </row>
    <row r="671" spans="1:10" ht="19.5" customHeight="1" x14ac:dyDescent="0.25">
      <c r="A671" s="21">
        <v>2751</v>
      </c>
      <c r="B671" s="19" t="s">
        <v>1123</v>
      </c>
      <c r="C671" s="19" t="s">
        <v>1121</v>
      </c>
      <c r="D671" s="19" t="s">
        <v>4659</v>
      </c>
      <c r="E671" s="19" t="s">
        <v>1122</v>
      </c>
      <c r="F671" s="19" t="s">
        <v>8</v>
      </c>
      <c r="G671" s="19" t="s">
        <v>101</v>
      </c>
      <c r="H671" s="19" t="s">
        <v>94</v>
      </c>
      <c r="I671" s="19">
        <v>58</v>
      </c>
      <c r="J671" s="26">
        <v>0</v>
      </c>
    </row>
    <row r="672" spans="1:10" ht="19.5" customHeight="1" x14ac:dyDescent="0.25">
      <c r="A672" s="21">
        <v>3534</v>
      </c>
      <c r="B672" s="19" t="s">
        <v>1129</v>
      </c>
      <c r="C672" s="19" t="s">
        <v>1127</v>
      </c>
      <c r="D672" s="19" t="s">
        <v>4660</v>
      </c>
      <c r="E672" s="19" t="s">
        <v>1128</v>
      </c>
      <c r="F672" s="19" t="s">
        <v>155</v>
      </c>
      <c r="G672" s="19" t="s">
        <v>231</v>
      </c>
      <c r="H672" s="19" t="s">
        <v>94</v>
      </c>
      <c r="I672" s="19">
        <v>4</v>
      </c>
      <c r="J672" s="26">
        <v>0</v>
      </c>
    </row>
    <row r="673" spans="1:10" ht="19.5" customHeight="1" x14ac:dyDescent="0.25">
      <c r="A673" s="21">
        <v>5531</v>
      </c>
      <c r="B673" s="19" t="s">
        <v>1134</v>
      </c>
      <c r="C673" s="19" t="s">
        <v>1131</v>
      </c>
      <c r="D673" s="19" t="s">
        <v>4661</v>
      </c>
      <c r="E673" s="19" t="s">
        <v>1132</v>
      </c>
      <c r="F673" s="19" t="s">
        <v>1133</v>
      </c>
      <c r="G673" s="19" t="s">
        <v>643</v>
      </c>
      <c r="H673" s="19" t="s">
        <v>644</v>
      </c>
      <c r="I673" s="19">
        <v>6</v>
      </c>
      <c r="J673" s="26">
        <v>0</v>
      </c>
    </row>
    <row r="674" spans="1:10" ht="19.5" customHeight="1" x14ac:dyDescent="0.25">
      <c r="A674" s="21">
        <v>5363</v>
      </c>
      <c r="B674" s="19" t="s">
        <v>1157</v>
      </c>
      <c r="C674" s="19" t="s">
        <v>1154</v>
      </c>
      <c r="D674" s="19" t="s">
        <v>4662</v>
      </c>
      <c r="E674" s="19" t="s">
        <v>1155</v>
      </c>
      <c r="F674" s="19" t="s">
        <v>1145</v>
      </c>
      <c r="G674" s="19" t="s">
        <v>67</v>
      </c>
      <c r="H674" s="19" t="s">
        <v>1156</v>
      </c>
      <c r="I674" s="19">
        <v>11</v>
      </c>
      <c r="J674" s="26">
        <v>0</v>
      </c>
    </row>
    <row r="675" spans="1:10" ht="19.5" customHeight="1" x14ac:dyDescent="0.25">
      <c r="A675" s="21">
        <v>3482</v>
      </c>
      <c r="B675" s="19" t="s">
        <v>1160</v>
      </c>
      <c r="C675" s="19" t="s">
        <v>1158</v>
      </c>
      <c r="D675" s="19" t="s">
        <v>4663</v>
      </c>
      <c r="E675" s="19" t="s">
        <v>1159</v>
      </c>
      <c r="F675" s="19" t="s">
        <v>208</v>
      </c>
      <c r="G675" s="19" t="s">
        <v>67</v>
      </c>
      <c r="H675" s="19" t="s">
        <v>232</v>
      </c>
      <c r="I675" s="19">
        <v>17</v>
      </c>
      <c r="J675" s="26">
        <v>0</v>
      </c>
    </row>
    <row r="676" spans="1:10" ht="19.5" customHeight="1" x14ac:dyDescent="0.25">
      <c r="A676" s="21">
        <v>5483</v>
      </c>
      <c r="B676" s="19" t="s">
        <v>1177</v>
      </c>
      <c r="C676" s="19" t="s">
        <v>1174</v>
      </c>
      <c r="D676" s="19" t="s">
        <v>4664</v>
      </c>
      <c r="E676" s="19" t="s">
        <v>1175</v>
      </c>
      <c r="F676" s="19" t="s">
        <v>1176</v>
      </c>
      <c r="G676" s="19" t="s">
        <v>61</v>
      </c>
      <c r="H676" s="19" t="s">
        <v>232</v>
      </c>
      <c r="I676" s="19">
        <v>2</v>
      </c>
      <c r="J676" s="26">
        <v>0</v>
      </c>
    </row>
    <row r="677" spans="1:10" ht="19.5" customHeight="1" x14ac:dyDescent="0.25">
      <c r="A677" s="21">
        <v>1863</v>
      </c>
      <c r="B677" s="19" t="s">
        <v>1186</v>
      </c>
      <c r="C677" s="19" t="s">
        <v>1184</v>
      </c>
      <c r="D677" s="19" t="s">
        <v>4665</v>
      </c>
      <c r="E677" s="19" t="s">
        <v>1185</v>
      </c>
      <c r="F677" s="19" t="s">
        <v>93</v>
      </c>
      <c r="G677" s="19" t="s">
        <v>67</v>
      </c>
      <c r="H677" s="19" t="s">
        <v>186</v>
      </c>
      <c r="I677" s="19">
        <v>254</v>
      </c>
      <c r="J677" s="26">
        <v>0</v>
      </c>
    </row>
    <row r="678" spans="1:10" ht="19.5" customHeight="1" x14ac:dyDescent="0.25">
      <c r="A678" s="21">
        <v>2815</v>
      </c>
      <c r="B678" s="19" t="s">
        <v>1198</v>
      </c>
      <c r="C678" s="19" t="s">
        <v>1196</v>
      </c>
      <c r="D678" s="19" t="s">
        <v>4666</v>
      </c>
      <c r="E678" s="19" t="s">
        <v>1197</v>
      </c>
      <c r="F678" s="19" t="s">
        <v>191</v>
      </c>
      <c r="G678" s="19" t="s">
        <v>101</v>
      </c>
      <c r="H678" s="19" t="s">
        <v>94</v>
      </c>
      <c r="I678" s="19">
        <v>12</v>
      </c>
      <c r="J678" s="26">
        <v>0</v>
      </c>
    </row>
    <row r="679" spans="1:10" ht="19.5" customHeight="1" x14ac:dyDescent="0.25">
      <c r="A679" s="21">
        <v>5089</v>
      </c>
      <c r="B679" s="19" t="s">
        <v>1201</v>
      </c>
      <c r="C679" s="19" t="s">
        <v>1199</v>
      </c>
      <c r="D679" s="19" t="s">
        <v>4667</v>
      </c>
      <c r="E679" s="19" t="s">
        <v>1200</v>
      </c>
      <c r="F679" s="19" t="s">
        <v>311</v>
      </c>
      <c r="G679" s="19" t="s">
        <v>9</v>
      </c>
      <c r="H679" s="19" t="s">
        <v>29</v>
      </c>
      <c r="I679" s="19">
        <v>22</v>
      </c>
      <c r="J679" s="26">
        <v>0</v>
      </c>
    </row>
    <row r="680" spans="1:10" ht="19.5" customHeight="1" x14ac:dyDescent="0.25">
      <c r="A680" s="21">
        <v>800</v>
      </c>
      <c r="B680" s="19" t="s">
        <v>1205</v>
      </c>
      <c r="C680" s="19" t="s">
        <v>1202</v>
      </c>
      <c r="D680" s="19" t="s">
        <v>4668</v>
      </c>
      <c r="E680" s="19" t="s">
        <v>1203</v>
      </c>
      <c r="F680" s="19" t="s">
        <v>1204</v>
      </c>
      <c r="G680" s="19" t="s">
        <v>61</v>
      </c>
      <c r="H680" s="19" t="s">
        <v>289</v>
      </c>
      <c r="I680" s="19">
        <v>23</v>
      </c>
      <c r="J680" s="26">
        <v>0</v>
      </c>
    </row>
    <row r="681" spans="1:10" ht="19.5" customHeight="1" x14ac:dyDescent="0.25">
      <c r="A681" s="21">
        <v>809</v>
      </c>
      <c r="B681" s="19" t="s">
        <v>1208</v>
      </c>
      <c r="C681" s="19" t="s">
        <v>1206</v>
      </c>
      <c r="D681" s="19" t="s">
        <v>4669</v>
      </c>
      <c r="E681" s="19" t="s">
        <v>1207</v>
      </c>
      <c r="F681" s="19" t="s">
        <v>891</v>
      </c>
      <c r="G681" s="19" t="s">
        <v>61</v>
      </c>
      <c r="H681" s="19" t="s">
        <v>289</v>
      </c>
      <c r="I681" s="19">
        <v>9</v>
      </c>
      <c r="J681" s="26">
        <v>0</v>
      </c>
    </row>
    <row r="682" spans="1:10" ht="19.5" customHeight="1" x14ac:dyDescent="0.25">
      <c r="A682" s="21">
        <v>5108</v>
      </c>
      <c r="B682" s="19" t="s">
        <v>1212</v>
      </c>
      <c r="C682" s="19" t="s">
        <v>1209</v>
      </c>
      <c r="D682" s="19" t="s">
        <v>4670</v>
      </c>
      <c r="E682" s="19" t="s">
        <v>1210</v>
      </c>
      <c r="F682" s="19" t="s">
        <v>1211</v>
      </c>
      <c r="G682" s="19" t="s">
        <v>295</v>
      </c>
      <c r="H682" s="19" t="s">
        <v>289</v>
      </c>
      <c r="I682" s="19">
        <v>134</v>
      </c>
      <c r="J682" s="26">
        <v>0</v>
      </c>
    </row>
    <row r="683" spans="1:10" ht="19.5" customHeight="1" x14ac:dyDescent="0.25">
      <c r="A683" s="21">
        <v>808</v>
      </c>
      <c r="B683" s="19" t="s">
        <v>1216</v>
      </c>
      <c r="C683" s="19" t="s">
        <v>1213</v>
      </c>
      <c r="D683" s="19" t="s">
        <v>4671</v>
      </c>
      <c r="E683" s="19" t="s">
        <v>1214</v>
      </c>
      <c r="F683" s="19" t="s">
        <v>1215</v>
      </c>
      <c r="G683" s="19" t="s">
        <v>9</v>
      </c>
      <c r="H683" s="19" t="s">
        <v>289</v>
      </c>
      <c r="I683" s="19">
        <v>652</v>
      </c>
      <c r="J683" s="26">
        <v>0</v>
      </c>
    </row>
    <row r="684" spans="1:10" ht="19.5" customHeight="1" x14ac:dyDescent="0.25">
      <c r="A684" s="21">
        <v>801</v>
      </c>
      <c r="B684" s="19" t="s">
        <v>1220</v>
      </c>
      <c r="C684" s="19" t="s">
        <v>1217</v>
      </c>
      <c r="D684" s="19" t="s">
        <v>4672</v>
      </c>
      <c r="E684" s="19" t="s">
        <v>1218</v>
      </c>
      <c r="F684" s="19" t="s">
        <v>1219</v>
      </c>
      <c r="G684" s="19" t="s">
        <v>147</v>
      </c>
      <c r="H684" s="19" t="s">
        <v>289</v>
      </c>
      <c r="I684" s="19">
        <v>20</v>
      </c>
      <c r="J684" s="26">
        <v>0</v>
      </c>
    </row>
    <row r="685" spans="1:10" ht="19.5" customHeight="1" x14ac:dyDescent="0.25">
      <c r="A685" s="21">
        <v>805</v>
      </c>
      <c r="B685" s="19" t="s">
        <v>1224</v>
      </c>
      <c r="C685" s="19" t="s">
        <v>1221</v>
      </c>
      <c r="D685" s="19" t="s">
        <v>4673</v>
      </c>
      <c r="E685" s="19" t="s">
        <v>1222</v>
      </c>
      <c r="F685" s="19" t="s">
        <v>1223</v>
      </c>
      <c r="G685" s="19" t="s">
        <v>61</v>
      </c>
      <c r="H685" s="19" t="s">
        <v>289</v>
      </c>
      <c r="I685" s="19">
        <v>59</v>
      </c>
      <c r="J685" s="26">
        <v>0</v>
      </c>
    </row>
    <row r="686" spans="1:10" ht="19.5" customHeight="1" x14ac:dyDescent="0.25">
      <c r="A686" s="21">
        <v>3058</v>
      </c>
      <c r="B686" s="19" t="s">
        <v>1241</v>
      </c>
      <c r="C686" s="19" t="s">
        <v>1238</v>
      </c>
      <c r="D686" s="19" t="s">
        <v>4674</v>
      </c>
      <c r="E686" s="19" t="s">
        <v>1239</v>
      </c>
      <c r="F686" s="19" t="s">
        <v>1240</v>
      </c>
      <c r="G686" s="19" t="s">
        <v>67</v>
      </c>
      <c r="H686" s="19" t="s">
        <v>94</v>
      </c>
      <c r="I686" s="19">
        <v>102</v>
      </c>
      <c r="J686" s="26">
        <v>0</v>
      </c>
    </row>
    <row r="687" spans="1:10" ht="19.5" customHeight="1" x14ac:dyDescent="0.25">
      <c r="A687" s="21">
        <v>3188</v>
      </c>
      <c r="B687" s="19" t="s">
        <v>1244</v>
      </c>
      <c r="C687" s="19" t="s">
        <v>1242</v>
      </c>
      <c r="D687" s="19" t="s">
        <v>4675</v>
      </c>
      <c r="E687" s="19" t="s">
        <v>1239</v>
      </c>
      <c r="F687" s="19" t="s">
        <v>1243</v>
      </c>
      <c r="G687" s="19" t="s">
        <v>681</v>
      </c>
      <c r="H687" s="19" t="s">
        <v>94</v>
      </c>
      <c r="I687" s="19">
        <v>102</v>
      </c>
      <c r="J687" s="26">
        <v>0</v>
      </c>
    </row>
    <row r="688" spans="1:10" ht="19.5" customHeight="1" x14ac:dyDescent="0.25">
      <c r="A688" s="21">
        <v>3210</v>
      </c>
      <c r="B688" s="19" t="s">
        <v>1250</v>
      </c>
      <c r="C688" s="19" t="s">
        <v>1248</v>
      </c>
      <c r="D688" s="19" t="s">
        <v>4676</v>
      </c>
      <c r="E688" s="19" t="s">
        <v>1249</v>
      </c>
      <c r="F688" s="19" t="s">
        <v>624</v>
      </c>
      <c r="G688" s="19" t="s">
        <v>35</v>
      </c>
      <c r="H688" s="19" t="s">
        <v>240</v>
      </c>
      <c r="I688" s="19">
        <v>6</v>
      </c>
      <c r="J688" s="26">
        <v>0</v>
      </c>
    </row>
    <row r="689" spans="1:10" ht="19.5" customHeight="1" x14ac:dyDescent="0.25">
      <c r="A689" s="21">
        <v>5264</v>
      </c>
      <c r="B689" s="19" t="s">
        <v>1258</v>
      </c>
      <c r="C689" s="19" t="s">
        <v>1256</v>
      </c>
      <c r="D689" s="19" t="s">
        <v>4677</v>
      </c>
      <c r="E689" s="19" t="s">
        <v>1257</v>
      </c>
      <c r="F689" s="19" t="s">
        <v>93</v>
      </c>
      <c r="G689" s="19" t="s">
        <v>67</v>
      </c>
      <c r="H689" s="19" t="s">
        <v>94</v>
      </c>
      <c r="I689" s="19">
        <v>5</v>
      </c>
      <c r="J689" s="26">
        <v>0</v>
      </c>
    </row>
    <row r="690" spans="1:10" ht="19.5" customHeight="1" x14ac:dyDescent="0.25">
      <c r="A690" s="21">
        <v>2866</v>
      </c>
      <c r="B690" s="19" t="s">
        <v>1266</v>
      </c>
      <c r="C690" s="19" t="s">
        <v>1262</v>
      </c>
      <c r="D690" s="19" t="s">
        <v>4678</v>
      </c>
      <c r="E690" s="19" t="s">
        <v>1263</v>
      </c>
      <c r="F690" s="19" t="s">
        <v>1264</v>
      </c>
      <c r="G690" s="19" t="s">
        <v>1265</v>
      </c>
      <c r="H690" s="19" t="s">
        <v>167</v>
      </c>
      <c r="I690" s="19">
        <v>4</v>
      </c>
      <c r="J690" s="26">
        <v>0</v>
      </c>
    </row>
    <row r="691" spans="1:10" ht="19.5" customHeight="1" x14ac:dyDescent="0.25">
      <c r="A691" s="21">
        <v>2864</v>
      </c>
      <c r="B691" s="19" t="s">
        <v>1269</v>
      </c>
      <c r="C691" s="19" t="s">
        <v>1267</v>
      </c>
      <c r="D691" s="19" t="s">
        <v>4679</v>
      </c>
      <c r="E691" s="19" t="s">
        <v>1263</v>
      </c>
      <c r="F691" s="19" t="s">
        <v>1268</v>
      </c>
      <c r="G691" s="19" t="s">
        <v>192</v>
      </c>
      <c r="H691" s="19" t="s">
        <v>167</v>
      </c>
      <c r="I691" s="19">
        <v>4</v>
      </c>
      <c r="J691" s="26">
        <v>0</v>
      </c>
    </row>
    <row r="692" spans="1:10" ht="19.5" customHeight="1" x14ac:dyDescent="0.25">
      <c r="A692" s="21">
        <v>2865</v>
      </c>
      <c r="B692" s="19" t="s">
        <v>1272</v>
      </c>
      <c r="C692" s="19" t="s">
        <v>1270</v>
      </c>
      <c r="D692" s="19" t="s">
        <v>4680</v>
      </c>
      <c r="E692" s="19" t="s">
        <v>1263</v>
      </c>
      <c r="F692" s="19" t="s">
        <v>1271</v>
      </c>
      <c r="G692" s="19" t="s">
        <v>1265</v>
      </c>
      <c r="H692" s="19" t="s">
        <v>167</v>
      </c>
      <c r="I692" s="19">
        <v>4</v>
      </c>
      <c r="J692" s="26">
        <v>0</v>
      </c>
    </row>
    <row r="693" spans="1:10" ht="19.5" customHeight="1" x14ac:dyDescent="0.25">
      <c r="A693" s="21">
        <v>1324</v>
      </c>
      <c r="B693" s="19" t="s">
        <v>1279</v>
      </c>
      <c r="C693" s="19" t="s">
        <v>1277</v>
      </c>
      <c r="D693" s="19" t="s">
        <v>4681</v>
      </c>
      <c r="E693" s="19" t="s">
        <v>1278</v>
      </c>
      <c r="F693" s="19" t="s">
        <v>198</v>
      </c>
      <c r="G693" s="19" t="s">
        <v>61</v>
      </c>
      <c r="H693" s="19" t="s">
        <v>62</v>
      </c>
      <c r="I693" s="19">
        <v>8</v>
      </c>
      <c r="J693" s="26">
        <v>0</v>
      </c>
    </row>
    <row r="694" spans="1:10" ht="19.5" customHeight="1" x14ac:dyDescent="0.25">
      <c r="A694" s="21">
        <v>5033</v>
      </c>
      <c r="B694" s="19" t="s">
        <v>1294</v>
      </c>
      <c r="C694" s="19" t="s">
        <v>1292</v>
      </c>
      <c r="D694" s="19" t="s">
        <v>4682</v>
      </c>
      <c r="E694" s="19" t="s">
        <v>1293</v>
      </c>
      <c r="F694" s="19" t="s">
        <v>66</v>
      </c>
      <c r="G694" s="19" t="s">
        <v>67</v>
      </c>
      <c r="H694" s="19" t="s">
        <v>232</v>
      </c>
      <c r="I694" s="19">
        <v>4</v>
      </c>
      <c r="J694" s="26">
        <v>0</v>
      </c>
    </row>
    <row r="695" spans="1:10" ht="19.5" customHeight="1" x14ac:dyDescent="0.25">
      <c r="A695" s="21">
        <v>5299</v>
      </c>
      <c r="B695" s="19" t="s">
        <v>1302</v>
      </c>
      <c r="C695" s="19" t="s">
        <v>1301</v>
      </c>
      <c r="D695" s="19" t="s">
        <v>4683</v>
      </c>
      <c r="E695" s="19" t="s">
        <v>1299</v>
      </c>
      <c r="F695" s="19" t="s">
        <v>198</v>
      </c>
      <c r="G695" s="19" t="s">
        <v>199</v>
      </c>
      <c r="H695" s="19" t="s">
        <v>148</v>
      </c>
      <c r="I695" s="19">
        <v>1</v>
      </c>
      <c r="J695" s="26">
        <v>0</v>
      </c>
    </row>
    <row r="696" spans="1:10" ht="19.5" customHeight="1" x14ac:dyDescent="0.25">
      <c r="A696" s="21">
        <v>5205</v>
      </c>
      <c r="B696" s="19" t="s">
        <v>1312</v>
      </c>
      <c r="C696" s="19" t="s">
        <v>1308</v>
      </c>
      <c r="D696" s="19" t="s">
        <v>4684</v>
      </c>
      <c r="E696" s="19" t="s">
        <v>1309</v>
      </c>
      <c r="F696" s="19" t="s">
        <v>1310</v>
      </c>
      <c r="G696" s="19" t="s">
        <v>1311</v>
      </c>
      <c r="H696" s="19" t="s">
        <v>968</v>
      </c>
      <c r="I696" s="19">
        <v>1</v>
      </c>
      <c r="J696" s="26">
        <v>0</v>
      </c>
    </row>
    <row r="697" spans="1:10" ht="19.5" customHeight="1" x14ac:dyDescent="0.25">
      <c r="A697" s="21">
        <v>3340</v>
      </c>
      <c r="B697" s="19" t="s">
        <v>1323</v>
      </c>
      <c r="C697" s="19" t="s">
        <v>1321</v>
      </c>
      <c r="D697" s="19" t="s">
        <v>4685</v>
      </c>
      <c r="E697" s="19" t="s">
        <v>1322</v>
      </c>
      <c r="F697" s="19" t="s">
        <v>360</v>
      </c>
      <c r="G697" s="19" t="s">
        <v>9</v>
      </c>
      <c r="H697" s="19" t="s">
        <v>445</v>
      </c>
      <c r="I697" s="19">
        <v>1</v>
      </c>
      <c r="J697" s="26">
        <v>0</v>
      </c>
    </row>
    <row r="698" spans="1:10" ht="19.5" customHeight="1" x14ac:dyDescent="0.25">
      <c r="A698" s="21">
        <v>5550</v>
      </c>
      <c r="B698" s="19" t="s">
        <v>1328</v>
      </c>
      <c r="C698" s="19" t="s">
        <v>1324</v>
      </c>
      <c r="D698" s="19" t="s">
        <v>4686</v>
      </c>
      <c r="E698" s="19" t="s">
        <v>1325</v>
      </c>
      <c r="F698" s="19" t="s">
        <v>1326</v>
      </c>
      <c r="G698" s="19" t="s">
        <v>74</v>
      </c>
      <c r="H698" s="19" t="s">
        <v>1327</v>
      </c>
      <c r="I698" s="19">
        <v>3</v>
      </c>
      <c r="J698" s="26">
        <v>0</v>
      </c>
    </row>
    <row r="699" spans="1:10" ht="19.5" customHeight="1" x14ac:dyDescent="0.25">
      <c r="A699" s="21">
        <v>1040</v>
      </c>
      <c r="B699" s="19" t="s">
        <v>1332</v>
      </c>
      <c r="C699" s="19" t="s">
        <v>1329</v>
      </c>
      <c r="D699" s="19" t="s">
        <v>4687</v>
      </c>
      <c r="E699" s="19" t="s">
        <v>1330</v>
      </c>
      <c r="F699" s="19" t="s">
        <v>1331</v>
      </c>
      <c r="G699" s="19" t="s">
        <v>67</v>
      </c>
      <c r="H699" s="19" t="s">
        <v>172</v>
      </c>
      <c r="I699" s="19">
        <v>1</v>
      </c>
      <c r="J699" s="26">
        <v>0</v>
      </c>
    </row>
    <row r="700" spans="1:10" ht="19.5" customHeight="1" x14ac:dyDescent="0.25">
      <c r="A700" s="21">
        <v>5551</v>
      </c>
      <c r="B700" s="19" t="s">
        <v>1335</v>
      </c>
      <c r="C700" s="19" t="s">
        <v>1333</v>
      </c>
      <c r="D700" s="19" t="s">
        <v>4688</v>
      </c>
      <c r="E700" s="19" t="s">
        <v>1334</v>
      </c>
      <c r="F700" s="19" t="s">
        <v>632</v>
      </c>
      <c r="G700" s="19" t="s">
        <v>633</v>
      </c>
      <c r="H700" s="19" t="s">
        <v>94</v>
      </c>
      <c r="I700" s="19">
        <v>0</v>
      </c>
      <c r="J700" s="26">
        <v>0</v>
      </c>
    </row>
    <row r="701" spans="1:10" ht="19.5" customHeight="1" x14ac:dyDescent="0.25">
      <c r="A701" s="21">
        <v>2658</v>
      </c>
      <c r="B701" s="19" t="s">
        <v>1344</v>
      </c>
      <c r="C701" s="19" t="s">
        <v>1342</v>
      </c>
      <c r="D701" s="19" t="s">
        <v>4689</v>
      </c>
      <c r="E701" s="19" t="s">
        <v>1343</v>
      </c>
      <c r="F701" s="19" t="s">
        <v>198</v>
      </c>
      <c r="G701" s="19" t="s">
        <v>199</v>
      </c>
      <c r="H701" s="19" t="s">
        <v>75</v>
      </c>
      <c r="I701" s="19">
        <v>3</v>
      </c>
      <c r="J701" s="26">
        <v>0</v>
      </c>
    </row>
    <row r="702" spans="1:10" ht="19.5" customHeight="1" x14ac:dyDescent="0.25">
      <c r="A702" s="21">
        <v>5485</v>
      </c>
      <c r="B702" s="19" t="s">
        <v>1348</v>
      </c>
      <c r="C702" s="19" t="s">
        <v>1345</v>
      </c>
      <c r="D702" s="19" t="s">
        <v>4690</v>
      </c>
      <c r="E702" s="19" t="s">
        <v>1346</v>
      </c>
      <c r="F702" s="19" t="s">
        <v>1347</v>
      </c>
      <c r="G702" s="19" t="s">
        <v>766</v>
      </c>
      <c r="H702" s="19" t="s">
        <v>204</v>
      </c>
      <c r="I702" s="19">
        <v>29</v>
      </c>
      <c r="J702" s="26">
        <v>0</v>
      </c>
    </row>
    <row r="703" spans="1:10" ht="19.5" customHeight="1" x14ac:dyDescent="0.25">
      <c r="A703" s="21">
        <v>1498</v>
      </c>
      <c r="B703" s="19" t="s">
        <v>1355</v>
      </c>
      <c r="C703" s="19" t="s">
        <v>1353</v>
      </c>
      <c r="D703" s="19" t="s">
        <v>4691</v>
      </c>
      <c r="E703" s="19" t="s">
        <v>1354</v>
      </c>
      <c r="F703" s="19" t="s">
        <v>412</v>
      </c>
      <c r="G703" s="19" t="s">
        <v>147</v>
      </c>
      <c r="H703" s="19" t="s">
        <v>717</v>
      </c>
      <c r="I703" s="19">
        <v>1</v>
      </c>
      <c r="J703" s="26">
        <v>0</v>
      </c>
    </row>
    <row r="704" spans="1:10" ht="19.5" customHeight="1" x14ac:dyDescent="0.25">
      <c r="A704" s="21">
        <v>3452</v>
      </c>
      <c r="B704" s="19" t="s">
        <v>1368</v>
      </c>
      <c r="C704" s="19" t="s">
        <v>1365</v>
      </c>
      <c r="D704" s="19" t="s">
        <v>4692</v>
      </c>
      <c r="E704" s="19" t="s">
        <v>1366</v>
      </c>
      <c r="F704" s="19" t="s">
        <v>1367</v>
      </c>
      <c r="G704" s="19" t="s">
        <v>74</v>
      </c>
      <c r="H704" s="19" t="s">
        <v>968</v>
      </c>
      <c r="I704" s="19">
        <v>19</v>
      </c>
      <c r="J704" s="26">
        <v>0</v>
      </c>
    </row>
    <row r="705" spans="1:10" ht="19.5" customHeight="1" x14ac:dyDescent="0.25">
      <c r="A705" s="21">
        <v>294</v>
      </c>
      <c r="B705" s="19" t="s">
        <v>1378</v>
      </c>
      <c r="C705" s="19" t="s">
        <v>1375</v>
      </c>
      <c r="D705" s="19" t="s">
        <v>4693</v>
      </c>
      <c r="E705" s="19" t="s">
        <v>1376</v>
      </c>
      <c r="F705" s="19" t="s">
        <v>1377</v>
      </c>
      <c r="G705" s="19" t="s">
        <v>74</v>
      </c>
      <c r="H705" s="19" t="s">
        <v>109</v>
      </c>
      <c r="I705" s="19">
        <v>18</v>
      </c>
      <c r="J705" s="26">
        <v>0</v>
      </c>
    </row>
    <row r="706" spans="1:10" ht="19.5" customHeight="1" x14ac:dyDescent="0.25">
      <c r="A706" s="21">
        <v>2975</v>
      </c>
      <c r="B706" s="19" t="s">
        <v>1381</v>
      </c>
      <c r="C706" s="19" t="s">
        <v>1379</v>
      </c>
      <c r="D706" s="19" t="s">
        <v>4694</v>
      </c>
      <c r="E706" s="19" t="s">
        <v>1380</v>
      </c>
      <c r="F706" s="19" t="s">
        <v>1364</v>
      </c>
      <c r="G706" s="19" t="s">
        <v>147</v>
      </c>
      <c r="H706" s="19" t="s">
        <v>232</v>
      </c>
      <c r="I706" s="19">
        <v>28</v>
      </c>
      <c r="J706" s="26">
        <v>0</v>
      </c>
    </row>
    <row r="707" spans="1:10" ht="19.5" customHeight="1" x14ac:dyDescent="0.25">
      <c r="A707" s="21">
        <v>1138</v>
      </c>
      <c r="B707" s="19" t="s">
        <v>1385</v>
      </c>
      <c r="C707" s="19" t="s">
        <v>1382</v>
      </c>
      <c r="D707" s="19" t="s">
        <v>4695</v>
      </c>
      <c r="E707" s="19" t="s">
        <v>1383</v>
      </c>
      <c r="F707" s="19" t="s">
        <v>1384</v>
      </c>
      <c r="G707" s="19" t="s">
        <v>9</v>
      </c>
      <c r="H707" s="19" t="s">
        <v>445</v>
      </c>
      <c r="I707" s="19">
        <v>1</v>
      </c>
      <c r="J707" s="26">
        <v>0</v>
      </c>
    </row>
    <row r="708" spans="1:10" ht="19.5" customHeight="1" x14ac:dyDescent="0.25">
      <c r="A708" s="21">
        <v>1609</v>
      </c>
      <c r="B708" s="19" t="s">
        <v>1389</v>
      </c>
      <c r="C708" s="19" t="s">
        <v>1386</v>
      </c>
      <c r="D708" s="19" t="s">
        <v>4696</v>
      </c>
      <c r="E708" s="19" t="s">
        <v>1387</v>
      </c>
      <c r="F708" s="19" t="s">
        <v>1388</v>
      </c>
      <c r="G708" s="19" t="s">
        <v>643</v>
      </c>
      <c r="H708" s="19" t="s">
        <v>644</v>
      </c>
      <c r="I708" s="19">
        <v>14</v>
      </c>
      <c r="J708" s="26">
        <v>0</v>
      </c>
    </row>
    <row r="709" spans="1:10" ht="19.5" customHeight="1" x14ac:dyDescent="0.25">
      <c r="A709" s="21">
        <v>5032</v>
      </c>
      <c r="B709" s="19" t="s">
        <v>1397</v>
      </c>
      <c r="C709" s="19" t="s">
        <v>1394</v>
      </c>
      <c r="D709" s="19" t="s">
        <v>4697</v>
      </c>
      <c r="E709" s="19" t="s">
        <v>1395</v>
      </c>
      <c r="F709" s="19" t="s">
        <v>125</v>
      </c>
      <c r="G709" s="19" t="s">
        <v>1396</v>
      </c>
      <c r="H709" s="19" t="s">
        <v>36</v>
      </c>
      <c r="I709" s="19">
        <v>19</v>
      </c>
      <c r="J709" s="26">
        <v>0</v>
      </c>
    </row>
    <row r="710" spans="1:10" ht="19.5" customHeight="1" x14ac:dyDescent="0.25">
      <c r="A710" s="21">
        <v>5031</v>
      </c>
      <c r="B710" s="19" t="s">
        <v>1400</v>
      </c>
      <c r="C710" s="19" t="s">
        <v>1398</v>
      </c>
      <c r="D710" s="19" t="s">
        <v>4698</v>
      </c>
      <c r="E710" s="19" t="s">
        <v>1399</v>
      </c>
      <c r="F710" s="19" t="s">
        <v>176</v>
      </c>
      <c r="G710" s="19" t="s">
        <v>97</v>
      </c>
      <c r="H710" s="19" t="s">
        <v>36</v>
      </c>
      <c r="I710" s="19">
        <v>1</v>
      </c>
      <c r="J710" s="26">
        <v>0</v>
      </c>
    </row>
    <row r="711" spans="1:10" ht="19.5" customHeight="1" x14ac:dyDescent="0.25">
      <c r="A711" s="21">
        <v>67</v>
      </c>
      <c r="B711" s="19" t="s">
        <v>1403</v>
      </c>
      <c r="C711" s="19" t="s">
        <v>1401</v>
      </c>
      <c r="D711" s="19" t="s">
        <v>4699</v>
      </c>
      <c r="E711" s="19" t="s">
        <v>1402</v>
      </c>
      <c r="F711" s="19" t="s">
        <v>132</v>
      </c>
      <c r="G711" s="19" t="s">
        <v>67</v>
      </c>
      <c r="H711" s="19" t="s">
        <v>215</v>
      </c>
      <c r="I711" s="19">
        <v>6</v>
      </c>
      <c r="J711" s="26">
        <v>0</v>
      </c>
    </row>
    <row r="712" spans="1:10" ht="19.5" customHeight="1" x14ac:dyDescent="0.25">
      <c r="A712" s="21">
        <v>1682</v>
      </c>
      <c r="B712" s="19" t="s">
        <v>1407</v>
      </c>
      <c r="C712" s="19" t="s">
        <v>1404</v>
      </c>
      <c r="D712" s="19" t="s">
        <v>4700</v>
      </c>
      <c r="E712" s="19" t="s">
        <v>1405</v>
      </c>
      <c r="F712" s="19" t="s">
        <v>1406</v>
      </c>
      <c r="G712" s="19" t="s">
        <v>9</v>
      </c>
      <c r="H712" s="19" t="s">
        <v>172</v>
      </c>
      <c r="I712" s="19">
        <v>10</v>
      </c>
      <c r="J712" s="26">
        <v>0</v>
      </c>
    </row>
    <row r="713" spans="1:10" ht="19.5" customHeight="1" x14ac:dyDescent="0.25">
      <c r="A713" s="21">
        <v>3495</v>
      </c>
      <c r="B713" s="19" t="s">
        <v>1412</v>
      </c>
      <c r="C713" s="19" t="s">
        <v>1408</v>
      </c>
      <c r="D713" s="19" t="s">
        <v>4701</v>
      </c>
      <c r="E713" s="19" t="s">
        <v>1409</v>
      </c>
      <c r="F713" s="19" t="s">
        <v>1410</v>
      </c>
      <c r="G713" s="19" t="s">
        <v>1306</v>
      </c>
      <c r="H713" s="19" t="s">
        <v>1411</v>
      </c>
      <c r="I713" s="19">
        <v>6</v>
      </c>
      <c r="J713" s="26">
        <v>0</v>
      </c>
    </row>
    <row r="714" spans="1:10" ht="19.5" customHeight="1" x14ac:dyDescent="0.25">
      <c r="A714" s="21">
        <v>3571</v>
      </c>
      <c r="B714" s="19" t="s">
        <v>1416</v>
      </c>
      <c r="C714" s="19" t="s">
        <v>1413</v>
      </c>
      <c r="D714" s="19" t="s">
        <v>4702</v>
      </c>
      <c r="E714" s="19" t="s">
        <v>1414</v>
      </c>
      <c r="F714" s="19" t="s">
        <v>1415</v>
      </c>
      <c r="G714" s="19" t="s">
        <v>1306</v>
      </c>
      <c r="H714" s="19" t="s">
        <v>1411</v>
      </c>
      <c r="I714" s="19">
        <v>17</v>
      </c>
      <c r="J714" s="26">
        <v>0</v>
      </c>
    </row>
    <row r="715" spans="1:10" ht="19.5" customHeight="1" x14ac:dyDescent="0.25">
      <c r="A715" s="21">
        <v>3371</v>
      </c>
      <c r="B715" s="19" t="s">
        <v>1420</v>
      </c>
      <c r="C715" s="19" t="s">
        <v>1417</v>
      </c>
      <c r="D715" s="19" t="s">
        <v>4703</v>
      </c>
      <c r="E715" s="19" t="s">
        <v>1418</v>
      </c>
      <c r="F715" s="19" t="s">
        <v>1419</v>
      </c>
      <c r="G715" s="19" t="s">
        <v>9</v>
      </c>
      <c r="H715" s="19" t="s">
        <v>1411</v>
      </c>
      <c r="I715" s="19">
        <v>1</v>
      </c>
      <c r="J715" s="26">
        <v>0</v>
      </c>
    </row>
    <row r="716" spans="1:10" ht="19.5" customHeight="1" x14ac:dyDescent="0.25">
      <c r="A716" s="21">
        <v>5556</v>
      </c>
      <c r="B716" s="19" t="s">
        <v>1429</v>
      </c>
      <c r="C716" s="19" t="s">
        <v>1425</v>
      </c>
      <c r="D716" s="19" t="s">
        <v>4704</v>
      </c>
      <c r="E716" s="19" t="s">
        <v>1426</v>
      </c>
      <c r="F716" s="19" t="s">
        <v>1427</v>
      </c>
      <c r="G716" s="19" t="s">
        <v>1428</v>
      </c>
      <c r="H716" s="19" t="s">
        <v>789</v>
      </c>
      <c r="I716" s="19">
        <v>0</v>
      </c>
      <c r="J716" s="26">
        <v>0</v>
      </c>
    </row>
    <row r="717" spans="1:10" ht="19.5" customHeight="1" x14ac:dyDescent="0.25">
      <c r="A717" s="21">
        <v>2279</v>
      </c>
      <c r="B717" s="19" t="s">
        <v>1433</v>
      </c>
      <c r="C717" s="19" t="s">
        <v>1430</v>
      </c>
      <c r="D717" s="19" t="s">
        <v>4705</v>
      </c>
      <c r="E717" s="19" t="s">
        <v>1431</v>
      </c>
      <c r="F717" s="19" t="s">
        <v>1432</v>
      </c>
      <c r="G717" s="19" t="s">
        <v>147</v>
      </c>
      <c r="H717" s="19" t="s">
        <v>968</v>
      </c>
      <c r="I717" s="19">
        <v>10</v>
      </c>
      <c r="J717" s="26">
        <v>0</v>
      </c>
    </row>
    <row r="718" spans="1:10" ht="19.5" customHeight="1" x14ac:dyDescent="0.25">
      <c r="A718" s="21">
        <v>418</v>
      </c>
      <c r="B718" s="19" t="s">
        <v>1436</v>
      </c>
      <c r="C718" s="19" t="s">
        <v>1434</v>
      </c>
      <c r="D718" s="19" t="s">
        <v>4706</v>
      </c>
      <c r="E718" s="19" t="s">
        <v>1435</v>
      </c>
      <c r="F718" s="19" t="s">
        <v>288</v>
      </c>
      <c r="G718" s="19" t="s">
        <v>61</v>
      </c>
      <c r="H718" s="19" t="s">
        <v>33</v>
      </c>
      <c r="I718" s="19">
        <v>4</v>
      </c>
      <c r="J718" s="26">
        <v>0</v>
      </c>
    </row>
    <row r="719" spans="1:10" ht="19.5" customHeight="1" x14ac:dyDescent="0.25">
      <c r="A719" s="21">
        <v>213</v>
      </c>
      <c r="B719" s="19" t="s">
        <v>1451</v>
      </c>
      <c r="C719" s="19" t="s">
        <v>1448</v>
      </c>
      <c r="D719" s="19" t="s">
        <v>4707</v>
      </c>
      <c r="E719" s="19" t="s">
        <v>1449</v>
      </c>
      <c r="F719" s="19" t="s">
        <v>1450</v>
      </c>
      <c r="G719" s="19" t="s">
        <v>147</v>
      </c>
      <c r="H719" s="19" t="s">
        <v>717</v>
      </c>
      <c r="I719" s="19">
        <v>11</v>
      </c>
      <c r="J719" s="26">
        <v>0</v>
      </c>
    </row>
    <row r="720" spans="1:10" ht="19.5" customHeight="1" x14ac:dyDescent="0.25">
      <c r="A720" s="21">
        <v>3232</v>
      </c>
      <c r="B720" s="19" t="s">
        <v>1454</v>
      </c>
      <c r="C720" s="19" t="s">
        <v>1452</v>
      </c>
      <c r="D720" s="19" t="s">
        <v>4708</v>
      </c>
      <c r="E720" s="19" t="s">
        <v>1453</v>
      </c>
      <c r="F720" s="19" t="s">
        <v>198</v>
      </c>
      <c r="G720" s="19" t="s">
        <v>61</v>
      </c>
      <c r="H720" s="19" t="s">
        <v>1077</v>
      </c>
      <c r="I720" s="19">
        <v>1</v>
      </c>
      <c r="J720" s="26">
        <v>0</v>
      </c>
    </row>
    <row r="721" spans="1:10" ht="19.5" customHeight="1" x14ac:dyDescent="0.25">
      <c r="A721" s="21">
        <v>2631</v>
      </c>
      <c r="B721" s="19" t="s">
        <v>1464</v>
      </c>
      <c r="C721" s="19" t="s">
        <v>1462</v>
      </c>
      <c r="D721" s="19" t="s">
        <v>4709</v>
      </c>
      <c r="E721" s="19" t="s">
        <v>1463</v>
      </c>
      <c r="F721" s="19" t="s">
        <v>612</v>
      </c>
      <c r="G721" s="19" t="s">
        <v>48</v>
      </c>
      <c r="H721" s="19" t="s">
        <v>248</v>
      </c>
      <c r="I721" s="19">
        <v>1</v>
      </c>
      <c r="J721" s="26">
        <v>0</v>
      </c>
    </row>
    <row r="722" spans="1:10" ht="19.5" customHeight="1" x14ac:dyDescent="0.25">
      <c r="A722" s="21">
        <v>2819</v>
      </c>
      <c r="B722" s="19" t="s">
        <v>1467</v>
      </c>
      <c r="C722" s="19" t="s">
        <v>1465</v>
      </c>
      <c r="D722" s="19" t="s">
        <v>4710</v>
      </c>
      <c r="E722" s="19" t="s">
        <v>1466</v>
      </c>
      <c r="F722" s="19" t="s">
        <v>43</v>
      </c>
      <c r="G722" s="19" t="s">
        <v>163</v>
      </c>
      <c r="H722" s="19" t="s">
        <v>200</v>
      </c>
      <c r="I722" s="19">
        <v>1</v>
      </c>
      <c r="J722" s="26">
        <v>0</v>
      </c>
    </row>
    <row r="723" spans="1:10" ht="19.5" customHeight="1" x14ac:dyDescent="0.25">
      <c r="A723" s="21">
        <v>297</v>
      </c>
      <c r="B723" s="19" t="s">
        <v>1482</v>
      </c>
      <c r="C723" s="19" t="s">
        <v>1479</v>
      </c>
      <c r="D723" s="19" t="s">
        <v>4711</v>
      </c>
      <c r="E723" s="19" t="s">
        <v>1480</v>
      </c>
      <c r="F723" s="19" t="s">
        <v>1481</v>
      </c>
      <c r="G723" s="19" t="s">
        <v>61</v>
      </c>
      <c r="H723" s="19" t="s">
        <v>167</v>
      </c>
      <c r="I723" s="19">
        <v>1</v>
      </c>
      <c r="J723" s="26">
        <v>0</v>
      </c>
    </row>
    <row r="724" spans="1:10" ht="19.5" customHeight="1" x14ac:dyDescent="0.25">
      <c r="A724" s="21">
        <v>1240</v>
      </c>
      <c r="B724" s="19" t="s">
        <v>1486</v>
      </c>
      <c r="C724" s="19" t="s">
        <v>1483</v>
      </c>
      <c r="D724" s="19" t="s">
        <v>4712</v>
      </c>
      <c r="E724" s="19" t="s">
        <v>1484</v>
      </c>
      <c r="F724" s="19" t="s">
        <v>1485</v>
      </c>
      <c r="G724" s="19" t="s">
        <v>61</v>
      </c>
      <c r="H724" s="19" t="s">
        <v>167</v>
      </c>
      <c r="I724" s="19">
        <v>580</v>
      </c>
      <c r="J724" s="26">
        <v>0</v>
      </c>
    </row>
    <row r="725" spans="1:10" ht="19.5" customHeight="1" x14ac:dyDescent="0.25">
      <c r="A725" s="21">
        <v>3149</v>
      </c>
      <c r="B725" s="19" t="s">
        <v>1493</v>
      </c>
      <c r="C725" s="19" t="s">
        <v>1490</v>
      </c>
      <c r="D725" s="19" t="s">
        <v>4713</v>
      </c>
      <c r="E725" s="19" t="s">
        <v>1491</v>
      </c>
      <c r="F725" s="19" t="s">
        <v>1492</v>
      </c>
      <c r="G725" s="19" t="s">
        <v>61</v>
      </c>
      <c r="H725" s="19" t="s">
        <v>248</v>
      </c>
      <c r="I725" s="19">
        <v>1</v>
      </c>
      <c r="J725" s="26">
        <v>0</v>
      </c>
    </row>
    <row r="726" spans="1:10" ht="19.5" customHeight="1" x14ac:dyDescent="0.25">
      <c r="A726" s="21">
        <v>1237</v>
      </c>
      <c r="B726" s="19" t="s">
        <v>1499</v>
      </c>
      <c r="C726" s="19" t="s">
        <v>1497</v>
      </c>
      <c r="D726" s="19" t="s">
        <v>4714</v>
      </c>
      <c r="E726" s="19" t="s">
        <v>1498</v>
      </c>
      <c r="F726" s="19" t="s">
        <v>56</v>
      </c>
      <c r="G726" s="19" t="s">
        <v>57</v>
      </c>
      <c r="H726" s="19" t="s">
        <v>82</v>
      </c>
      <c r="I726" s="19">
        <v>1</v>
      </c>
      <c r="J726" s="26">
        <v>0</v>
      </c>
    </row>
    <row r="727" spans="1:10" ht="19.5" customHeight="1" x14ac:dyDescent="0.25">
      <c r="A727" s="21">
        <v>3275</v>
      </c>
      <c r="B727" s="19" t="s">
        <v>1504</v>
      </c>
      <c r="C727" s="19" t="s">
        <v>1500</v>
      </c>
      <c r="D727" s="19" t="s">
        <v>4715</v>
      </c>
      <c r="E727" s="19" t="s">
        <v>1501</v>
      </c>
      <c r="F727" s="19" t="s">
        <v>1502</v>
      </c>
      <c r="G727" s="19" t="s">
        <v>1503</v>
      </c>
      <c r="H727" s="19" t="s">
        <v>82</v>
      </c>
      <c r="I727" s="19">
        <v>23</v>
      </c>
      <c r="J727" s="26">
        <v>0</v>
      </c>
    </row>
    <row r="728" spans="1:10" ht="19.5" customHeight="1" x14ac:dyDescent="0.25">
      <c r="A728" s="21">
        <v>1785</v>
      </c>
      <c r="B728" s="19" t="s">
        <v>1517</v>
      </c>
      <c r="C728" s="19" t="s">
        <v>1515</v>
      </c>
      <c r="D728" s="19" t="s">
        <v>4716</v>
      </c>
      <c r="E728" s="19" t="s">
        <v>1516</v>
      </c>
      <c r="F728" s="19" t="s">
        <v>1173</v>
      </c>
      <c r="G728" s="19" t="s">
        <v>147</v>
      </c>
      <c r="H728" s="19" t="s">
        <v>262</v>
      </c>
      <c r="I728" s="19">
        <v>1</v>
      </c>
      <c r="J728" s="26">
        <v>0</v>
      </c>
    </row>
    <row r="729" spans="1:10" ht="19.5" customHeight="1" x14ac:dyDescent="0.25">
      <c r="A729" s="21">
        <v>3060</v>
      </c>
      <c r="B729" s="19" t="s">
        <v>1523</v>
      </c>
      <c r="C729" s="19" t="s">
        <v>1521</v>
      </c>
      <c r="D729" s="19" t="s">
        <v>4717</v>
      </c>
      <c r="E729" s="19" t="s">
        <v>1522</v>
      </c>
      <c r="F729" s="19" t="s">
        <v>785</v>
      </c>
      <c r="G729" s="19" t="s">
        <v>67</v>
      </c>
      <c r="H729" s="19" t="s">
        <v>94</v>
      </c>
      <c r="I729" s="19">
        <v>10</v>
      </c>
      <c r="J729" s="26">
        <v>0</v>
      </c>
    </row>
    <row r="730" spans="1:10" ht="19.5" customHeight="1" x14ac:dyDescent="0.25">
      <c r="A730" s="21">
        <v>2834</v>
      </c>
      <c r="B730" s="19" t="s">
        <v>1526</v>
      </c>
      <c r="C730" s="19" t="s">
        <v>1524</v>
      </c>
      <c r="D730" s="19" t="s">
        <v>4718</v>
      </c>
      <c r="E730" s="19" t="s">
        <v>1525</v>
      </c>
      <c r="F730" s="19" t="s">
        <v>412</v>
      </c>
      <c r="G730" s="19" t="s">
        <v>163</v>
      </c>
      <c r="H730" s="19" t="s">
        <v>232</v>
      </c>
      <c r="I730" s="19">
        <v>1</v>
      </c>
      <c r="J730" s="26">
        <v>0</v>
      </c>
    </row>
    <row r="731" spans="1:10" ht="19.5" customHeight="1" x14ac:dyDescent="0.25">
      <c r="A731" s="21">
        <v>5238</v>
      </c>
      <c r="B731" s="19" t="s">
        <v>1529</v>
      </c>
      <c r="C731" s="19" t="s">
        <v>1527</v>
      </c>
      <c r="D731" s="19" t="s">
        <v>4719</v>
      </c>
      <c r="E731" s="19" t="s">
        <v>1528</v>
      </c>
      <c r="F731" s="19" t="s">
        <v>588</v>
      </c>
      <c r="G731" s="19" t="s">
        <v>163</v>
      </c>
      <c r="H731" s="19" t="s">
        <v>148</v>
      </c>
      <c r="I731" s="19">
        <v>2</v>
      </c>
      <c r="J731" s="26">
        <v>0</v>
      </c>
    </row>
    <row r="732" spans="1:10" ht="19.5" customHeight="1" x14ac:dyDescent="0.25">
      <c r="A732" s="21">
        <v>1920</v>
      </c>
      <c r="B732" s="19" t="s">
        <v>1533</v>
      </c>
      <c r="C732" s="19" t="s">
        <v>1530</v>
      </c>
      <c r="D732" s="19" t="s">
        <v>4720</v>
      </c>
      <c r="E732" s="19" t="s">
        <v>1531</v>
      </c>
      <c r="F732" s="19" t="s">
        <v>1532</v>
      </c>
      <c r="G732" s="19" t="s">
        <v>9</v>
      </c>
      <c r="H732" s="19" t="s">
        <v>148</v>
      </c>
      <c r="I732" s="19">
        <v>1</v>
      </c>
      <c r="J732" s="26">
        <v>0</v>
      </c>
    </row>
    <row r="733" spans="1:10" ht="19.5" customHeight="1" x14ac:dyDescent="0.25">
      <c r="A733" s="21">
        <v>3254</v>
      </c>
      <c r="B733" s="19" t="s">
        <v>1539</v>
      </c>
      <c r="C733" s="19" t="s">
        <v>1536</v>
      </c>
      <c r="D733" s="19" t="s">
        <v>4721</v>
      </c>
      <c r="E733" s="19" t="s">
        <v>1537</v>
      </c>
      <c r="F733" s="19" t="s">
        <v>1538</v>
      </c>
      <c r="G733" s="19" t="s">
        <v>74</v>
      </c>
      <c r="H733" s="19" t="s">
        <v>36</v>
      </c>
      <c r="I733" s="19">
        <v>1</v>
      </c>
      <c r="J733" s="26">
        <v>0</v>
      </c>
    </row>
    <row r="734" spans="1:10" ht="19.5" customHeight="1" x14ac:dyDescent="0.25">
      <c r="A734" s="21">
        <v>3599</v>
      </c>
      <c r="B734" s="19" t="s">
        <v>1544</v>
      </c>
      <c r="C734" s="19" t="s">
        <v>1540</v>
      </c>
      <c r="D734" s="19" t="s">
        <v>4722</v>
      </c>
      <c r="E734" s="19" t="s">
        <v>1541</v>
      </c>
      <c r="F734" s="19" t="s">
        <v>1542</v>
      </c>
      <c r="G734" s="19" t="s">
        <v>9</v>
      </c>
      <c r="H734" s="19" t="s">
        <v>1543</v>
      </c>
      <c r="I734" s="19">
        <v>3</v>
      </c>
      <c r="J734" s="26">
        <v>0</v>
      </c>
    </row>
    <row r="735" spans="1:10" ht="19.5" customHeight="1" x14ac:dyDescent="0.25">
      <c r="A735" s="21">
        <v>3578</v>
      </c>
      <c r="B735" s="19" t="s">
        <v>1548</v>
      </c>
      <c r="C735" s="19" t="s">
        <v>1545</v>
      </c>
      <c r="D735" s="19" t="s">
        <v>4723</v>
      </c>
      <c r="E735" s="19" t="s">
        <v>1546</v>
      </c>
      <c r="F735" s="19" t="s">
        <v>1547</v>
      </c>
      <c r="G735" s="19" t="s">
        <v>147</v>
      </c>
      <c r="H735" s="19" t="s">
        <v>200</v>
      </c>
      <c r="I735" s="19">
        <v>2</v>
      </c>
      <c r="J735" s="26">
        <v>0</v>
      </c>
    </row>
    <row r="736" spans="1:10" ht="19.5" customHeight="1" x14ac:dyDescent="0.25">
      <c r="A736" s="21">
        <v>5259</v>
      </c>
      <c r="B736" s="19" t="s">
        <v>1556</v>
      </c>
      <c r="C736" s="19" t="s">
        <v>1553</v>
      </c>
      <c r="D736" s="19" t="s">
        <v>4724</v>
      </c>
      <c r="E736" s="19" t="s">
        <v>1554</v>
      </c>
      <c r="F736" s="19" t="s">
        <v>1555</v>
      </c>
      <c r="G736" s="19" t="s">
        <v>649</v>
      </c>
      <c r="H736" s="19" t="s">
        <v>434</v>
      </c>
      <c r="I736" s="19">
        <v>50</v>
      </c>
      <c r="J736" s="26">
        <v>0</v>
      </c>
    </row>
    <row r="737" spans="1:10" ht="19.5" customHeight="1" x14ac:dyDescent="0.25">
      <c r="A737" s="21">
        <v>3169</v>
      </c>
      <c r="B737" s="19" t="s">
        <v>1559</v>
      </c>
      <c r="C737" s="19" t="s">
        <v>1557</v>
      </c>
      <c r="D737" s="19" t="s">
        <v>4725</v>
      </c>
      <c r="E737" s="19" t="s">
        <v>1558</v>
      </c>
      <c r="F737" s="19" t="s">
        <v>219</v>
      </c>
      <c r="G737" s="19" t="s">
        <v>67</v>
      </c>
      <c r="H737" s="19" t="s">
        <v>94</v>
      </c>
      <c r="I737" s="19">
        <v>3</v>
      </c>
      <c r="J737" s="26">
        <v>0</v>
      </c>
    </row>
    <row r="738" spans="1:10" ht="19.5" customHeight="1" x14ac:dyDescent="0.25">
      <c r="A738" s="21">
        <v>3171</v>
      </c>
      <c r="B738" s="19" t="s">
        <v>1567</v>
      </c>
      <c r="C738" s="19" t="s">
        <v>1564</v>
      </c>
      <c r="D738" s="19" t="s">
        <v>4726</v>
      </c>
      <c r="E738" s="19" t="s">
        <v>1565</v>
      </c>
      <c r="F738" s="19" t="s">
        <v>1566</v>
      </c>
      <c r="G738" s="19" t="s">
        <v>533</v>
      </c>
      <c r="H738" s="19" t="s">
        <v>209</v>
      </c>
      <c r="I738" s="19">
        <v>1</v>
      </c>
      <c r="J738" s="26">
        <v>0</v>
      </c>
    </row>
    <row r="739" spans="1:10" ht="19.5" customHeight="1" x14ac:dyDescent="0.25">
      <c r="A739" s="21">
        <v>3173</v>
      </c>
      <c r="B739" s="19" t="s">
        <v>1573</v>
      </c>
      <c r="C739" s="19" t="s">
        <v>1571</v>
      </c>
      <c r="D739" s="19" t="s">
        <v>4727</v>
      </c>
      <c r="E739" s="19" t="s">
        <v>1572</v>
      </c>
      <c r="F739" s="19" t="s">
        <v>302</v>
      </c>
      <c r="G739" s="19" t="s">
        <v>533</v>
      </c>
      <c r="H739" s="19" t="s">
        <v>209</v>
      </c>
      <c r="I739" s="19">
        <v>14</v>
      </c>
      <c r="J739" s="26">
        <v>0</v>
      </c>
    </row>
    <row r="740" spans="1:10" ht="19.5" customHeight="1" x14ac:dyDescent="0.25">
      <c r="A740" s="21">
        <v>2027</v>
      </c>
      <c r="B740" s="19" t="s">
        <v>1577</v>
      </c>
      <c r="C740" s="19" t="s">
        <v>1574</v>
      </c>
      <c r="D740" s="19" t="s">
        <v>4728</v>
      </c>
      <c r="E740" s="19" t="s">
        <v>1575</v>
      </c>
      <c r="F740" s="19" t="s">
        <v>1576</v>
      </c>
      <c r="G740" s="19" t="s">
        <v>67</v>
      </c>
      <c r="H740" s="19" t="s">
        <v>1280</v>
      </c>
      <c r="I740" s="19">
        <v>3</v>
      </c>
      <c r="J740" s="26">
        <v>0</v>
      </c>
    </row>
    <row r="741" spans="1:10" ht="19.5" customHeight="1" x14ac:dyDescent="0.25">
      <c r="A741" s="21">
        <v>3489</v>
      </c>
      <c r="B741" s="19" t="s">
        <v>1589</v>
      </c>
      <c r="C741" s="19" t="s">
        <v>1585</v>
      </c>
      <c r="D741" s="19" t="s">
        <v>4729</v>
      </c>
      <c r="E741" s="19" t="s">
        <v>1586</v>
      </c>
      <c r="F741" s="19" t="s">
        <v>1587</v>
      </c>
      <c r="G741" s="19" t="s">
        <v>1588</v>
      </c>
      <c r="H741" s="19" t="s">
        <v>474</v>
      </c>
      <c r="I741" s="19">
        <v>11</v>
      </c>
      <c r="J741" s="26">
        <v>0</v>
      </c>
    </row>
    <row r="742" spans="1:10" ht="19.5" customHeight="1" x14ac:dyDescent="0.25">
      <c r="A742" s="21">
        <v>1593</v>
      </c>
      <c r="B742" s="19" t="s">
        <v>1597</v>
      </c>
      <c r="C742" s="19" t="s">
        <v>1595</v>
      </c>
      <c r="D742" s="19" t="s">
        <v>4730</v>
      </c>
      <c r="E742" s="19" t="s">
        <v>1596</v>
      </c>
      <c r="F742" s="19" t="s">
        <v>555</v>
      </c>
      <c r="G742" s="19" t="s">
        <v>67</v>
      </c>
      <c r="H742" s="19" t="s">
        <v>114</v>
      </c>
      <c r="I742" s="19">
        <v>41</v>
      </c>
      <c r="J742" s="26">
        <v>0</v>
      </c>
    </row>
    <row r="743" spans="1:10" ht="19.5" customHeight="1" x14ac:dyDescent="0.25">
      <c r="A743" s="21">
        <v>3162</v>
      </c>
      <c r="B743" s="19" t="s">
        <v>1612</v>
      </c>
      <c r="C743" s="19" t="s">
        <v>1610</v>
      </c>
      <c r="D743" s="19" t="s">
        <v>4731</v>
      </c>
      <c r="E743" s="19" t="s">
        <v>1611</v>
      </c>
      <c r="F743" s="19" t="s">
        <v>8</v>
      </c>
      <c r="G743" s="19" t="s">
        <v>101</v>
      </c>
      <c r="H743" s="19" t="s">
        <v>148</v>
      </c>
      <c r="I743" s="19">
        <v>1</v>
      </c>
      <c r="J743" s="26">
        <v>0</v>
      </c>
    </row>
    <row r="744" spans="1:10" ht="19.5" customHeight="1" x14ac:dyDescent="0.25">
      <c r="A744" s="21">
        <v>1867</v>
      </c>
      <c r="B744" s="19" t="s">
        <v>1624</v>
      </c>
      <c r="C744" s="19" t="s">
        <v>1621</v>
      </c>
      <c r="D744" s="19" t="s">
        <v>4732</v>
      </c>
      <c r="E744" s="19" t="s">
        <v>1622</v>
      </c>
      <c r="F744" s="19" t="s">
        <v>1623</v>
      </c>
      <c r="G744" s="19" t="s">
        <v>643</v>
      </c>
      <c r="H744" s="19" t="s">
        <v>1130</v>
      </c>
      <c r="I744" s="19">
        <v>1</v>
      </c>
      <c r="J744" s="26">
        <v>0</v>
      </c>
    </row>
    <row r="745" spans="1:10" ht="19.5" customHeight="1" x14ac:dyDescent="0.25">
      <c r="A745" s="21">
        <v>3575</v>
      </c>
      <c r="B745" s="19" t="s">
        <v>1632</v>
      </c>
      <c r="C745" s="19" t="s">
        <v>1630</v>
      </c>
      <c r="D745" s="19" t="s">
        <v>4733</v>
      </c>
      <c r="E745" s="19" t="s">
        <v>1631</v>
      </c>
      <c r="F745" s="19" t="s">
        <v>56</v>
      </c>
      <c r="G745" s="19" t="s">
        <v>1629</v>
      </c>
      <c r="H745" s="19" t="s">
        <v>247</v>
      </c>
      <c r="I745" s="19">
        <v>1</v>
      </c>
      <c r="J745" s="26">
        <v>0</v>
      </c>
    </row>
    <row r="746" spans="1:10" ht="19.5" customHeight="1" x14ac:dyDescent="0.25">
      <c r="A746" s="21">
        <v>232</v>
      </c>
      <c r="B746" s="19" t="s">
        <v>1639</v>
      </c>
      <c r="C746" s="19" t="s">
        <v>1637</v>
      </c>
      <c r="D746" s="19" t="s">
        <v>4734</v>
      </c>
      <c r="E746" s="19" t="s">
        <v>1626</v>
      </c>
      <c r="F746" s="19" t="s">
        <v>1638</v>
      </c>
      <c r="G746" s="19" t="s">
        <v>163</v>
      </c>
      <c r="H746" s="19" t="s">
        <v>75</v>
      </c>
      <c r="I746" s="19">
        <v>415</v>
      </c>
      <c r="J746" s="26">
        <v>0</v>
      </c>
    </row>
    <row r="747" spans="1:10" ht="19.5" customHeight="1" x14ac:dyDescent="0.25">
      <c r="A747" s="21">
        <v>3141</v>
      </c>
      <c r="B747" s="19" t="s">
        <v>1656</v>
      </c>
      <c r="C747" s="19" t="s">
        <v>1654</v>
      </c>
      <c r="D747" s="19" t="s">
        <v>4735</v>
      </c>
      <c r="E747" s="19" t="s">
        <v>1655</v>
      </c>
      <c r="F747" s="19" t="s">
        <v>226</v>
      </c>
      <c r="G747" s="19" t="s">
        <v>67</v>
      </c>
      <c r="H747" s="19" t="s">
        <v>94</v>
      </c>
      <c r="I747" s="19">
        <v>16</v>
      </c>
      <c r="J747" s="26">
        <v>0</v>
      </c>
    </row>
    <row r="748" spans="1:10" ht="19.5" customHeight="1" x14ac:dyDescent="0.25">
      <c r="A748" s="21">
        <v>3356</v>
      </c>
      <c r="B748" s="19" t="s">
        <v>1658</v>
      </c>
      <c r="C748" s="19" t="s">
        <v>1657</v>
      </c>
      <c r="D748" s="19" t="s">
        <v>4736</v>
      </c>
      <c r="E748" s="19" t="s">
        <v>1655</v>
      </c>
      <c r="F748" s="19" t="s">
        <v>264</v>
      </c>
      <c r="G748" s="19" t="s">
        <v>280</v>
      </c>
      <c r="H748" s="19" t="s">
        <v>94</v>
      </c>
      <c r="I748" s="19">
        <v>16</v>
      </c>
      <c r="J748" s="26">
        <v>0</v>
      </c>
    </row>
    <row r="749" spans="1:10" ht="19.5" customHeight="1" x14ac:dyDescent="0.25">
      <c r="A749" s="21">
        <v>2979</v>
      </c>
      <c r="B749" s="19" t="s">
        <v>1661</v>
      </c>
      <c r="C749" s="19" t="s">
        <v>1659</v>
      </c>
      <c r="D749" s="19" t="s">
        <v>4737</v>
      </c>
      <c r="E749" s="19" t="s">
        <v>1660</v>
      </c>
      <c r="F749" s="19" t="s">
        <v>355</v>
      </c>
      <c r="G749" s="19" t="s">
        <v>67</v>
      </c>
      <c r="H749" s="19" t="s">
        <v>94</v>
      </c>
      <c r="I749" s="19">
        <v>18</v>
      </c>
      <c r="J749" s="26">
        <v>0</v>
      </c>
    </row>
    <row r="750" spans="1:10" ht="19.5" customHeight="1" x14ac:dyDescent="0.25">
      <c r="A750" s="21">
        <v>3556</v>
      </c>
      <c r="B750" s="19" t="s">
        <v>1664</v>
      </c>
      <c r="C750" s="19" t="s">
        <v>1662</v>
      </c>
      <c r="D750" s="19" t="s">
        <v>4738</v>
      </c>
      <c r="E750" s="19" t="s">
        <v>1663</v>
      </c>
      <c r="F750" s="19" t="s">
        <v>1060</v>
      </c>
      <c r="G750" s="19" t="s">
        <v>67</v>
      </c>
      <c r="H750" s="19" t="s">
        <v>262</v>
      </c>
      <c r="I750" s="19">
        <v>17</v>
      </c>
      <c r="J750" s="26">
        <v>0</v>
      </c>
    </row>
    <row r="751" spans="1:10" ht="19.5" customHeight="1" x14ac:dyDescent="0.25">
      <c r="A751" s="21">
        <v>3417</v>
      </c>
      <c r="B751" s="19" t="s">
        <v>1680</v>
      </c>
      <c r="C751" s="19" t="s">
        <v>1677</v>
      </c>
      <c r="D751" s="19" t="s">
        <v>4739</v>
      </c>
      <c r="E751" s="19" t="s">
        <v>1678</v>
      </c>
      <c r="F751" s="19" t="s">
        <v>1679</v>
      </c>
      <c r="G751" s="19" t="s">
        <v>1396</v>
      </c>
      <c r="H751" s="19" t="s">
        <v>114</v>
      </c>
      <c r="I751" s="19">
        <v>60</v>
      </c>
      <c r="J751" s="26">
        <v>0</v>
      </c>
    </row>
    <row r="752" spans="1:10" ht="19.5" customHeight="1" x14ac:dyDescent="0.25">
      <c r="A752" s="21">
        <v>5447</v>
      </c>
      <c r="B752" s="19" t="s">
        <v>1684</v>
      </c>
      <c r="C752" s="19" t="s">
        <v>1681</v>
      </c>
      <c r="D752" s="19" t="s">
        <v>4740</v>
      </c>
      <c r="E752" s="19" t="s">
        <v>1682</v>
      </c>
      <c r="F752" s="19" t="s">
        <v>1683</v>
      </c>
      <c r="G752" s="19" t="s">
        <v>101</v>
      </c>
      <c r="H752" s="19" t="s">
        <v>1077</v>
      </c>
      <c r="I752" s="19">
        <v>105</v>
      </c>
      <c r="J752" s="26">
        <v>0</v>
      </c>
    </row>
    <row r="753" spans="1:10" ht="19.5" customHeight="1" x14ac:dyDescent="0.25">
      <c r="A753" s="21">
        <v>2679</v>
      </c>
      <c r="B753" s="19" t="s">
        <v>1687</v>
      </c>
      <c r="C753" s="19" t="s">
        <v>1685</v>
      </c>
      <c r="D753" s="19" t="s">
        <v>4741</v>
      </c>
      <c r="E753" s="19" t="s">
        <v>1686</v>
      </c>
      <c r="F753" s="19" t="s">
        <v>246</v>
      </c>
      <c r="G753" s="19" t="s">
        <v>9</v>
      </c>
      <c r="H753" s="19" t="s">
        <v>474</v>
      </c>
      <c r="I753" s="19">
        <v>1</v>
      </c>
      <c r="J753" s="26">
        <v>0</v>
      </c>
    </row>
    <row r="754" spans="1:10" ht="19.5" customHeight="1" x14ac:dyDescent="0.25">
      <c r="A754" s="21">
        <v>974</v>
      </c>
      <c r="B754" s="19" t="s">
        <v>1695</v>
      </c>
      <c r="C754" s="19" t="s">
        <v>1692</v>
      </c>
      <c r="D754" s="19" t="s">
        <v>4742</v>
      </c>
      <c r="E754" s="19" t="s">
        <v>1693</v>
      </c>
      <c r="F754" s="19" t="s">
        <v>1694</v>
      </c>
      <c r="G754" s="19" t="s">
        <v>61</v>
      </c>
      <c r="H754" s="19" t="s">
        <v>36</v>
      </c>
      <c r="I754" s="19">
        <v>12</v>
      </c>
      <c r="J754" s="26">
        <v>0</v>
      </c>
    </row>
    <row r="755" spans="1:10" ht="19.5" customHeight="1" x14ac:dyDescent="0.25">
      <c r="A755" s="21">
        <v>1731</v>
      </c>
      <c r="B755" s="19" t="s">
        <v>1700</v>
      </c>
      <c r="C755" s="19" t="s">
        <v>1696</v>
      </c>
      <c r="D755" s="19" t="s">
        <v>4743</v>
      </c>
      <c r="E755" s="19" t="s">
        <v>1697</v>
      </c>
      <c r="F755" s="19" t="s">
        <v>1698</v>
      </c>
      <c r="G755" s="19" t="s">
        <v>74</v>
      </c>
      <c r="H755" s="19" t="s">
        <v>1699</v>
      </c>
      <c r="I755" s="19">
        <v>7</v>
      </c>
      <c r="J755" s="26">
        <v>0</v>
      </c>
    </row>
    <row r="756" spans="1:10" ht="19.5" customHeight="1" x14ac:dyDescent="0.25">
      <c r="A756" s="21">
        <v>1241</v>
      </c>
      <c r="B756" s="19" t="s">
        <v>1719</v>
      </c>
      <c r="C756" s="19" t="s">
        <v>1717</v>
      </c>
      <c r="D756" s="19" t="s">
        <v>4744</v>
      </c>
      <c r="E756" s="19" t="s">
        <v>1718</v>
      </c>
      <c r="F756" s="19" t="s">
        <v>179</v>
      </c>
      <c r="G756" s="19" t="s">
        <v>61</v>
      </c>
      <c r="H756" s="19" t="s">
        <v>167</v>
      </c>
      <c r="I756" s="19">
        <v>4</v>
      </c>
      <c r="J756" s="26">
        <v>0</v>
      </c>
    </row>
    <row r="757" spans="1:10" ht="19.5" customHeight="1" x14ac:dyDescent="0.25">
      <c r="A757" s="21">
        <v>2122</v>
      </c>
      <c r="B757" s="19" t="s">
        <v>1728</v>
      </c>
      <c r="C757" s="19" t="s">
        <v>1724</v>
      </c>
      <c r="D757" s="19" t="s">
        <v>4745</v>
      </c>
      <c r="E757" s="19" t="s">
        <v>1725</v>
      </c>
      <c r="F757" s="19" t="s">
        <v>1726</v>
      </c>
      <c r="G757" s="19" t="s">
        <v>1727</v>
      </c>
      <c r="H757" s="19" t="s">
        <v>232</v>
      </c>
      <c r="I757" s="19">
        <v>1</v>
      </c>
      <c r="J757" s="26">
        <v>0</v>
      </c>
    </row>
    <row r="758" spans="1:10" ht="19.5" customHeight="1" x14ac:dyDescent="0.25">
      <c r="A758" s="21">
        <v>1371</v>
      </c>
      <c r="B758" s="19" t="s">
        <v>1732</v>
      </c>
      <c r="C758" s="19" t="s">
        <v>1730</v>
      </c>
      <c r="D758" s="19" t="s">
        <v>4746</v>
      </c>
      <c r="E758" s="19" t="s">
        <v>1731</v>
      </c>
      <c r="F758" s="19" t="s">
        <v>432</v>
      </c>
      <c r="G758" s="19" t="s">
        <v>101</v>
      </c>
      <c r="H758" s="19" t="s">
        <v>224</v>
      </c>
      <c r="I758" s="19">
        <v>1</v>
      </c>
      <c r="J758" s="26">
        <v>0</v>
      </c>
    </row>
    <row r="759" spans="1:10" ht="19.5" customHeight="1" x14ac:dyDescent="0.25">
      <c r="A759" s="21">
        <v>3059</v>
      </c>
      <c r="B759" s="19" t="s">
        <v>1748</v>
      </c>
      <c r="C759" s="19" t="s">
        <v>1744</v>
      </c>
      <c r="D759" s="19" t="s">
        <v>4747</v>
      </c>
      <c r="E759" s="19" t="s">
        <v>1745</v>
      </c>
      <c r="F759" s="19" t="s">
        <v>1746</v>
      </c>
      <c r="G759" s="19" t="s">
        <v>1747</v>
      </c>
      <c r="H759" s="19" t="s">
        <v>424</v>
      </c>
      <c r="I759" s="19">
        <v>29</v>
      </c>
      <c r="J759" s="26">
        <v>0</v>
      </c>
    </row>
    <row r="760" spans="1:10" ht="19.5" customHeight="1" x14ac:dyDescent="0.25">
      <c r="A760" s="21">
        <v>5378</v>
      </c>
      <c r="B760" s="19" t="s">
        <v>1758</v>
      </c>
      <c r="C760" s="19" t="s">
        <v>1755</v>
      </c>
      <c r="D760" s="19" t="s">
        <v>4748</v>
      </c>
      <c r="E760" s="19" t="s">
        <v>1756</v>
      </c>
      <c r="F760" s="19" t="s">
        <v>1757</v>
      </c>
      <c r="G760" s="19" t="s">
        <v>585</v>
      </c>
      <c r="H760" s="19" t="s">
        <v>1130</v>
      </c>
      <c r="I760" s="19">
        <v>1</v>
      </c>
      <c r="J760" s="26">
        <v>0</v>
      </c>
    </row>
    <row r="761" spans="1:10" ht="19.5" customHeight="1" x14ac:dyDescent="0.25">
      <c r="A761" s="21">
        <v>2742</v>
      </c>
      <c r="B761" s="19" t="s">
        <v>1761</v>
      </c>
      <c r="C761" s="19" t="s">
        <v>1759</v>
      </c>
      <c r="D761" s="19" t="s">
        <v>4749</v>
      </c>
      <c r="E761" s="19" t="s">
        <v>1760</v>
      </c>
      <c r="F761" s="19" t="s">
        <v>10</v>
      </c>
      <c r="G761" s="19" t="s">
        <v>101</v>
      </c>
      <c r="H761" s="19" t="s">
        <v>224</v>
      </c>
      <c r="I761" s="19">
        <v>705</v>
      </c>
      <c r="J761" s="26">
        <v>0</v>
      </c>
    </row>
    <row r="762" spans="1:10" ht="19.5" customHeight="1" x14ac:dyDescent="0.25">
      <c r="A762" s="21">
        <v>195</v>
      </c>
      <c r="B762" s="19" t="s">
        <v>1769</v>
      </c>
      <c r="C762" s="19" t="s">
        <v>1768</v>
      </c>
      <c r="D762" s="19" t="s">
        <v>4750</v>
      </c>
      <c r="E762" s="19" t="s">
        <v>1766</v>
      </c>
      <c r="F762" s="19" t="s">
        <v>1638</v>
      </c>
      <c r="G762" s="19" t="s">
        <v>163</v>
      </c>
      <c r="H762" s="19" t="s">
        <v>75</v>
      </c>
      <c r="I762" s="19">
        <v>1032</v>
      </c>
      <c r="J762" s="26">
        <v>0</v>
      </c>
    </row>
    <row r="763" spans="1:10" ht="19.5" customHeight="1" x14ac:dyDescent="0.25">
      <c r="A763" s="21">
        <v>2804</v>
      </c>
      <c r="B763" s="19" t="s">
        <v>1775</v>
      </c>
      <c r="C763" s="19" t="s">
        <v>1773</v>
      </c>
      <c r="D763" s="19" t="s">
        <v>4751</v>
      </c>
      <c r="E763" s="19" t="s">
        <v>1774</v>
      </c>
      <c r="F763" s="19" t="s">
        <v>1089</v>
      </c>
      <c r="G763" s="19" t="s">
        <v>766</v>
      </c>
      <c r="H763" s="19" t="s">
        <v>148</v>
      </c>
      <c r="I763" s="19">
        <v>1612</v>
      </c>
      <c r="J763" s="26">
        <v>0</v>
      </c>
    </row>
    <row r="764" spans="1:10" ht="19.5" customHeight="1" x14ac:dyDescent="0.25">
      <c r="A764" s="21">
        <v>2536</v>
      </c>
      <c r="B764" s="19" t="s">
        <v>1788</v>
      </c>
      <c r="C764" s="19" t="s">
        <v>1785</v>
      </c>
      <c r="D764" s="19" t="s">
        <v>4752</v>
      </c>
      <c r="E764" s="19" t="s">
        <v>1786</v>
      </c>
      <c r="F764" s="19" t="s">
        <v>1787</v>
      </c>
      <c r="G764" s="19" t="s">
        <v>1438</v>
      </c>
      <c r="H764" s="19" t="s">
        <v>418</v>
      </c>
      <c r="I764" s="19">
        <v>77</v>
      </c>
      <c r="J764" s="26">
        <v>0</v>
      </c>
    </row>
    <row r="765" spans="1:10" ht="19.5" customHeight="1" x14ac:dyDescent="0.25">
      <c r="A765" s="21">
        <v>5426</v>
      </c>
      <c r="B765" s="19" t="s">
        <v>1795</v>
      </c>
      <c r="C765" s="19" t="s">
        <v>1792</v>
      </c>
      <c r="D765" s="19" t="s">
        <v>4753</v>
      </c>
      <c r="E765" s="19" t="s">
        <v>1793</v>
      </c>
      <c r="F765" s="19" t="s">
        <v>449</v>
      </c>
      <c r="G765" s="19" t="s">
        <v>1794</v>
      </c>
      <c r="H765" s="19" t="s">
        <v>418</v>
      </c>
      <c r="I765" s="19">
        <v>26</v>
      </c>
      <c r="J765" s="26">
        <v>0</v>
      </c>
    </row>
    <row r="766" spans="1:10" ht="19.5" customHeight="1" x14ac:dyDescent="0.25">
      <c r="A766" s="21">
        <v>2732</v>
      </c>
      <c r="B766" s="19" t="s">
        <v>1797</v>
      </c>
      <c r="C766" s="19" t="s">
        <v>1796</v>
      </c>
      <c r="D766" s="19" t="s">
        <v>4754</v>
      </c>
      <c r="E766" s="19" t="s">
        <v>1786</v>
      </c>
      <c r="F766" s="19" t="s">
        <v>198</v>
      </c>
      <c r="G766" s="19" t="s">
        <v>1300</v>
      </c>
      <c r="H766" s="19" t="s">
        <v>418</v>
      </c>
      <c r="I766" s="19">
        <v>77</v>
      </c>
      <c r="J766" s="26">
        <v>0</v>
      </c>
    </row>
    <row r="767" spans="1:10" ht="19.5" customHeight="1" x14ac:dyDescent="0.25">
      <c r="A767" s="21">
        <v>5300</v>
      </c>
      <c r="B767" s="19" t="s">
        <v>1807</v>
      </c>
      <c r="C767" s="19" t="s">
        <v>1804</v>
      </c>
      <c r="D767" s="19" t="s">
        <v>4755</v>
      </c>
      <c r="E767" s="19" t="s">
        <v>1805</v>
      </c>
      <c r="F767" s="19" t="s">
        <v>1802</v>
      </c>
      <c r="G767" s="19" t="s">
        <v>1806</v>
      </c>
      <c r="H767" s="19" t="s">
        <v>94</v>
      </c>
      <c r="I767" s="19">
        <v>1</v>
      </c>
      <c r="J767" s="26">
        <v>0</v>
      </c>
    </row>
    <row r="768" spans="1:10" ht="19.5" customHeight="1" x14ac:dyDescent="0.25">
      <c r="A768" s="21">
        <v>3041</v>
      </c>
      <c r="B768" s="19" t="s">
        <v>1810</v>
      </c>
      <c r="C768" s="19" t="s">
        <v>1808</v>
      </c>
      <c r="D768" s="19" t="s">
        <v>4756</v>
      </c>
      <c r="E768" s="19" t="s">
        <v>1809</v>
      </c>
      <c r="F768" s="19" t="s">
        <v>432</v>
      </c>
      <c r="G768" s="19" t="s">
        <v>101</v>
      </c>
      <c r="H768" s="19" t="s">
        <v>232</v>
      </c>
      <c r="I768" s="19">
        <v>97</v>
      </c>
      <c r="J768" s="26">
        <v>0</v>
      </c>
    </row>
    <row r="769" spans="1:10" ht="19.5" customHeight="1" x14ac:dyDescent="0.25">
      <c r="A769" s="21">
        <v>3040</v>
      </c>
      <c r="B769" s="19" t="s">
        <v>1813</v>
      </c>
      <c r="C769" s="19" t="s">
        <v>1811</v>
      </c>
      <c r="D769" s="19" t="s">
        <v>4757</v>
      </c>
      <c r="E769" s="19" t="s">
        <v>1812</v>
      </c>
      <c r="F769" s="19" t="s">
        <v>432</v>
      </c>
      <c r="G769" s="19" t="s">
        <v>766</v>
      </c>
      <c r="H769" s="19" t="s">
        <v>75</v>
      </c>
      <c r="I769" s="19">
        <v>663</v>
      </c>
      <c r="J769" s="26">
        <v>0</v>
      </c>
    </row>
    <row r="770" spans="1:10" ht="19.5" customHeight="1" x14ac:dyDescent="0.25">
      <c r="A770" s="21">
        <v>5462</v>
      </c>
      <c r="B770" s="19" t="s">
        <v>1815</v>
      </c>
      <c r="C770" s="19" t="s">
        <v>1814</v>
      </c>
      <c r="D770" s="19" t="s">
        <v>4758</v>
      </c>
      <c r="E770" s="19" t="s">
        <v>1805</v>
      </c>
      <c r="F770" s="19" t="s">
        <v>108</v>
      </c>
      <c r="G770" s="19" t="s">
        <v>97</v>
      </c>
      <c r="H770" s="19" t="s">
        <v>94</v>
      </c>
      <c r="I770" s="19">
        <v>1</v>
      </c>
      <c r="J770" s="26">
        <v>0</v>
      </c>
    </row>
    <row r="771" spans="1:10" ht="19.5" customHeight="1" x14ac:dyDescent="0.25">
      <c r="A771" s="21">
        <v>1373</v>
      </c>
      <c r="B771" s="19" t="s">
        <v>1822</v>
      </c>
      <c r="C771" s="19" t="s">
        <v>1819</v>
      </c>
      <c r="D771" s="19" t="s">
        <v>4759</v>
      </c>
      <c r="E771" s="19" t="s">
        <v>1820</v>
      </c>
      <c r="F771" s="19" t="s">
        <v>1821</v>
      </c>
      <c r="G771" s="19" t="s">
        <v>147</v>
      </c>
      <c r="H771" s="19" t="s">
        <v>90</v>
      </c>
      <c r="I771" s="19">
        <v>1</v>
      </c>
      <c r="J771" s="26">
        <v>0</v>
      </c>
    </row>
    <row r="772" spans="1:10" ht="19.5" customHeight="1" x14ac:dyDescent="0.25">
      <c r="A772" s="21">
        <v>5399</v>
      </c>
      <c r="B772" s="19" t="s">
        <v>1825</v>
      </c>
      <c r="C772" s="19" t="s">
        <v>1823</v>
      </c>
      <c r="D772" s="19" t="s">
        <v>4760</v>
      </c>
      <c r="E772" s="19" t="s">
        <v>1824</v>
      </c>
      <c r="F772" s="19" t="s">
        <v>432</v>
      </c>
      <c r="G772" s="19" t="s">
        <v>101</v>
      </c>
      <c r="H772" s="19" t="s">
        <v>289</v>
      </c>
      <c r="I772" s="19">
        <v>81</v>
      </c>
      <c r="J772" s="26">
        <v>0</v>
      </c>
    </row>
    <row r="773" spans="1:10" ht="19.5" customHeight="1" x14ac:dyDescent="0.25">
      <c r="A773" s="21">
        <v>226</v>
      </c>
      <c r="B773" s="19" t="s">
        <v>1828</v>
      </c>
      <c r="C773" s="19" t="s">
        <v>1826</v>
      </c>
      <c r="D773" s="19" t="s">
        <v>4761</v>
      </c>
      <c r="E773" s="19" t="s">
        <v>1827</v>
      </c>
      <c r="F773" s="19" t="s">
        <v>432</v>
      </c>
      <c r="G773" s="19" t="s">
        <v>101</v>
      </c>
      <c r="H773" s="19" t="s">
        <v>232</v>
      </c>
      <c r="I773" s="19">
        <v>11</v>
      </c>
      <c r="J773" s="26">
        <v>0</v>
      </c>
    </row>
    <row r="774" spans="1:10" ht="19.5" customHeight="1" x14ac:dyDescent="0.25">
      <c r="A774" s="21">
        <v>2919</v>
      </c>
      <c r="B774" s="19" t="s">
        <v>1831</v>
      </c>
      <c r="C774" s="19" t="s">
        <v>1829</v>
      </c>
      <c r="D774" s="19" t="s">
        <v>4762</v>
      </c>
      <c r="E774" s="19" t="s">
        <v>1830</v>
      </c>
      <c r="F774" s="19" t="s">
        <v>355</v>
      </c>
      <c r="G774" s="19" t="s">
        <v>67</v>
      </c>
      <c r="H774" s="19" t="s">
        <v>94</v>
      </c>
      <c r="I774" s="19">
        <v>13</v>
      </c>
      <c r="J774" s="26">
        <v>0</v>
      </c>
    </row>
    <row r="775" spans="1:10" ht="19.5" customHeight="1" x14ac:dyDescent="0.25">
      <c r="A775" s="21">
        <v>5225</v>
      </c>
      <c r="B775" s="19" t="s">
        <v>1834</v>
      </c>
      <c r="C775" s="19" t="s">
        <v>1832</v>
      </c>
      <c r="D775" s="19" t="s">
        <v>4763</v>
      </c>
      <c r="E775" s="19" t="s">
        <v>1833</v>
      </c>
      <c r="F775" s="19" t="s">
        <v>108</v>
      </c>
      <c r="G775" s="19" t="s">
        <v>97</v>
      </c>
      <c r="H775" s="19" t="s">
        <v>94</v>
      </c>
      <c r="I775" s="19">
        <v>1</v>
      </c>
      <c r="J775" s="26">
        <v>0</v>
      </c>
    </row>
    <row r="776" spans="1:10" ht="19.5" customHeight="1" x14ac:dyDescent="0.25">
      <c r="A776" s="21">
        <v>3109</v>
      </c>
      <c r="B776" s="19" t="s">
        <v>1837</v>
      </c>
      <c r="C776" s="19" t="s">
        <v>1835</v>
      </c>
      <c r="D776" s="19" t="s">
        <v>4764</v>
      </c>
      <c r="E776" s="19" t="s">
        <v>1836</v>
      </c>
      <c r="F776" s="19" t="s">
        <v>355</v>
      </c>
      <c r="G776" s="19" t="s">
        <v>67</v>
      </c>
      <c r="H776" s="19" t="s">
        <v>94</v>
      </c>
      <c r="I776" s="19">
        <v>2</v>
      </c>
      <c r="J776" s="26">
        <v>0</v>
      </c>
    </row>
    <row r="777" spans="1:10" ht="19.5" customHeight="1" x14ac:dyDescent="0.25">
      <c r="A777" s="21">
        <v>5270</v>
      </c>
      <c r="B777" s="19" t="s">
        <v>1843</v>
      </c>
      <c r="C777" s="19" t="s">
        <v>1841</v>
      </c>
      <c r="D777" s="19" t="s">
        <v>4765</v>
      </c>
      <c r="E777" s="19" t="s">
        <v>1842</v>
      </c>
      <c r="F777" s="19" t="s">
        <v>432</v>
      </c>
      <c r="G777" s="19" t="s">
        <v>101</v>
      </c>
      <c r="H777" s="19" t="s">
        <v>172</v>
      </c>
      <c r="I777" s="19">
        <v>241</v>
      </c>
      <c r="J777" s="26">
        <v>0</v>
      </c>
    </row>
    <row r="778" spans="1:10" ht="19.5" customHeight="1" x14ac:dyDescent="0.25">
      <c r="A778" s="21">
        <v>3045</v>
      </c>
      <c r="B778" s="19" t="s">
        <v>1846</v>
      </c>
      <c r="C778" s="19" t="s">
        <v>1844</v>
      </c>
      <c r="D778" s="19" t="s">
        <v>4766</v>
      </c>
      <c r="E778" s="19" t="s">
        <v>1845</v>
      </c>
      <c r="F778" s="19" t="s">
        <v>449</v>
      </c>
      <c r="G778" s="19" t="s">
        <v>61</v>
      </c>
      <c r="H778" s="19" t="s">
        <v>247</v>
      </c>
      <c r="I778" s="19">
        <v>87</v>
      </c>
      <c r="J778" s="26">
        <v>0</v>
      </c>
    </row>
    <row r="779" spans="1:10" ht="19.5" customHeight="1" x14ac:dyDescent="0.25">
      <c r="A779" s="21">
        <v>5466</v>
      </c>
      <c r="B779" s="19" t="s">
        <v>1849</v>
      </c>
      <c r="C779" s="19" t="s">
        <v>1847</v>
      </c>
      <c r="D779" s="19" t="s">
        <v>4767</v>
      </c>
      <c r="E779" s="19" t="s">
        <v>1848</v>
      </c>
      <c r="F779" s="19" t="s">
        <v>219</v>
      </c>
      <c r="G779" s="19" t="s">
        <v>67</v>
      </c>
      <c r="H779" s="19" t="s">
        <v>442</v>
      </c>
      <c r="I779" s="19">
        <v>3</v>
      </c>
      <c r="J779" s="26">
        <v>0</v>
      </c>
    </row>
    <row r="780" spans="1:10" ht="19.5" customHeight="1" x14ac:dyDescent="0.25">
      <c r="A780" s="21">
        <v>3422</v>
      </c>
      <c r="B780" s="19" t="s">
        <v>1871</v>
      </c>
      <c r="C780" s="19" t="s">
        <v>1868</v>
      </c>
      <c r="D780" s="19" t="s">
        <v>4768</v>
      </c>
      <c r="E780" s="19" t="s">
        <v>1869</v>
      </c>
      <c r="F780" s="19" t="s">
        <v>1870</v>
      </c>
      <c r="G780" s="19" t="s">
        <v>147</v>
      </c>
      <c r="H780" s="19" t="s">
        <v>1077</v>
      </c>
      <c r="I780" s="19">
        <v>156</v>
      </c>
      <c r="J780" s="26">
        <v>0</v>
      </c>
    </row>
    <row r="781" spans="1:10" ht="19.5" customHeight="1" x14ac:dyDescent="0.25">
      <c r="A781" s="21">
        <v>464</v>
      </c>
      <c r="B781" s="19" t="s">
        <v>1878</v>
      </c>
      <c r="C781" s="19" t="s">
        <v>1875</v>
      </c>
      <c r="D781" s="19" t="s">
        <v>4769</v>
      </c>
      <c r="E781" s="19" t="s">
        <v>1876</v>
      </c>
      <c r="F781" s="19" t="s">
        <v>1877</v>
      </c>
      <c r="G781" s="19" t="s">
        <v>77</v>
      </c>
      <c r="H781" s="19" t="s">
        <v>33</v>
      </c>
      <c r="I781" s="19">
        <v>1</v>
      </c>
      <c r="J781" s="26">
        <v>0</v>
      </c>
    </row>
    <row r="782" spans="1:10" ht="19.5" customHeight="1" x14ac:dyDescent="0.25">
      <c r="A782" s="21">
        <v>5552</v>
      </c>
      <c r="B782" s="19" t="s">
        <v>1890</v>
      </c>
      <c r="C782" s="19" t="s">
        <v>1887</v>
      </c>
      <c r="D782" s="19" t="s">
        <v>4770</v>
      </c>
      <c r="E782" s="19" t="s">
        <v>1888</v>
      </c>
      <c r="F782" s="19" t="s">
        <v>198</v>
      </c>
      <c r="G782" s="19" t="s">
        <v>199</v>
      </c>
      <c r="H782" s="19" t="s">
        <v>1889</v>
      </c>
      <c r="I782" s="19">
        <v>0</v>
      </c>
      <c r="J782" s="26">
        <v>0</v>
      </c>
    </row>
    <row r="783" spans="1:10" ht="19.5" customHeight="1" x14ac:dyDescent="0.25">
      <c r="A783" s="21">
        <v>717</v>
      </c>
      <c r="B783" s="19" t="s">
        <v>1899</v>
      </c>
      <c r="C783" s="19" t="s">
        <v>1897</v>
      </c>
      <c r="D783" s="19" t="s">
        <v>4771</v>
      </c>
      <c r="E783" s="19" t="s">
        <v>1898</v>
      </c>
      <c r="F783" s="19" t="s">
        <v>100</v>
      </c>
      <c r="G783" s="19" t="s">
        <v>9</v>
      </c>
      <c r="H783" s="19" t="s">
        <v>215</v>
      </c>
      <c r="I783" s="19">
        <v>33</v>
      </c>
      <c r="J783" s="26">
        <v>0</v>
      </c>
    </row>
    <row r="784" spans="1:10" ht="19.5" customHeight="1" x14ac:dyDescent="0.25">
      <c r="A784" s="21">
        <v>5156</v>
      </c>
      <c r="B784" s="19" t="s">
        <v>1902</v>
      </c>
      <c r="C784" s="19" t="s">
        <v>1900</v>
      </c>
      <c r="D784" s="19" t="s">
        <v>4772</v>
      </c>
      <c r="E784" s="19" t="s">
        <v>1901</v>
      </c>
      <c r="F784" s="19" t="s">
        <v>850</v>
      </c>
      <c r="G784" s="19" t="s">
        <v>103</v>
      </c>
      <c r="H784" s="19" t="s">
        <v>215</v>
      </c>
      <c r="I784" s="19">
        <v>2</v>
      </c>
      <c r="J784" s="26">
        <v>0</v>
      </c>
    </row>
    <row r="785" spans="1:10" ht="19.5" customHeight="1" x14ac:dyDescent="0.25">
      <c r="A785" s="21">
        <v>5188</v>
      </c>
      <c r="B785" s="19" t="s">
        <v>1905</v>
      </c>
      <c r="C785" s="19" t="s">
        <v>1903</v>
      </c>
      <c r="D785" s="19" t="s">
        <v>4773</v>
      </c>
      <c r="E785" s="19" t="s">
        <v>1904</v>
      </c>
      <c r="F785" s="19" t="s">
        <v>226</v>
      </c>
      <c r="G785" s="19" t="s">
        <v>67</v>
      </c>
      <c r="H785" s="19" t="s">
        <v>148</v>
      </c>
      <c r="I785" s="19">
        <v>11</v>
      </c>
      <c r="J785" s="26">
        <v>0</v>
      </c>
    </row>
    <row r="786" spans="1:10" ht="19.5" customHeight="1" x14ac:dyDescent="0.25">
      <c r="A786" s="21">
        <v>743</v>
      </c>
      <c r="B786" s="19" t="s">
        <v>1929</v>
      </c>
      <c r="C786" s="19" t="s">
        <v>1926</v>
      </c>
      <c r="D786" s="19" t="s">
        <v>4774</v>
      </c>
      <c r="E786" s="19" t="s">
        <v>1927</v>
      </c>
      <c r="F786" s="19" t="s">
        <v>1928</v>
      </c>
      <c r="G786" s="19" t="s">
        <v>533</v>
      </c>
      <c r="H786" s="19" t="s">
        <v>109</v>
      </c>
      <c r="I786" s="19">
        <v>11</v>
      </c>
      <c r="J786" s="26">
        <v>0</v>
      </c>
    </row>
    <row r="787" spans="1:10" ht="19.5" customHeight="1" x14ac:dyDescent="0.25">
      <c r="A787" s="21">
        <v>986</v>
      </c>
      <c r="B787" s="19" t="s">
        <v>1932</v>
      </c>
      <c r="C787" s="19" t="s">
        <v>1930</v>
      </c>
      <c r="D787" s="19" t="s">
        <v>4775</v>
      </c>
      <c r="E787" s="19" t="s">
        <v>1931</v>
      </c>
      <c r="F787" s="19" t="s">
        <v>850</v>
      </c>
      <c r="G787" s="19" t="s">
        <v>9</v>
      </c>
      <c r="H787" s="19" t="s">
        <v>1156</v>
      </c>
      <c r="I787" s="19">
        <v>1</v>
      </c>
      <c r="J787" s="26">
        <v>0</v>
      </c>
    </row>
    <row r="788" spans="1:10" ht="19.5" customHeight="1" x14ac:dyDescent="0.25">
      <c r="A788" s="21">
        <v>1778</v>
      </c>
      <c r="B788" s="19" t="s">
        <v>1935</v>
      </c>
      <c r="C788" s="19" t="s">
        <v>1933</v>
      </c>
      <c r="D788" s="19" t="s">
        <v>4776</v>
      </c>
      <c r="E788" s="19" t="s">
        <v>1934</v>
      </c>
      <c r="F788" s="19" t="s">
        <v>83</v>
      </c>
      <c r="G788" s="19" t="s">
        <v>67</v>
      </c>
      <c r="H788" s="19" t="s">
        <v>1156</v>
      </c>
      <c r="I788" s="19">
        <v>4</v>
      </c>
      <c r="J788" s="26">
        <v>0</v>
      </c>
    </row>
    <row r="789" spans="1:10" ht="19.5" customHeight="1" x14ac:dyDescent="0.25">
      <c r="A789" s="21">
        <v>3205</v>
      </c>
      <c r="B789" s="19" t="s">
        <v>1944</v>
      </c>
      <c r="C789" s="19" t="s">
        <v>1941</v>
      </c>
      <c r="D789" s="19" t="s">
        <v>4777</v>
      </c>
      <c r="E789" s="19" t="s">
        <v>1942</v>
      </c>
      <c r="F789" s="19" t="s">
        <v>555</v>
      </c>
      <c r="G789" s="19" t="s">
        <v>67</v>
      </c>
      <c r="H789" s="19" t="s">
        <v>1943</v>
      </c>
      <c r="I789" s="19">
        <v>6</v>
      </c>
      <c r="J789" s="26">
        <v>0</v>
      </c>
    </row>
    <row r="790" spans="1:10" ht="19.5" customHeight="1" x14ac:dyDescent="0.25">
      <c r="A790" s="21">
        <v>2790</v>
      </c>
      <c r="B790" s="19" t="s">
        <v>1950</v>
      </c>
      <c r="C790" s="19" t="s">
        <v>1945</v>
      </c>
      <c r="D790" s="19" t="s">
        <v>4778</v>
      </c>
      <c r="E790" s="19" t="s">
        <v>1946</v>
      </c>
      <c r="F790" s="19" t="s">
        <v>1947</v>
      </c>
      <c r="G790" s="19" t="s">
        <v>1948</v>
      </c>
      <c r="H790" s="19" t="s">
        <v>1949</v>
      </c>
      <c r="I790" s="19">
        <v>11</v>
      </c>
      <c r="J790" s="26">
        <v>0</v>
      </c>
    </row>
    <row r="791" spans="1:10" ht="19.5" customHeight="1" x14ac:dyDescent="0.25">
      <c r="A791" s="21">
        <v>5471</v>
      </c>
      <c r="B791" s="19" t="s">
        <v>1957</v>
      </c>
      <c r="C791" s="19" t="s">
        <v>1955</v>
      </c>
      <c r="D791" s="19" t="s">
        <v>4779</v>
      </c>
      <c r="E791" s="19" t="s">
        <v>1956</v>
      </c>
      <c r="F791" s="19" t="s">
        <v>191</v>
      </c>
      <c r="G791" s="19" t="s">
        <v>163</v>
      </c>
      <c r="H791" s="19" t="s">
        <v>209</v>
      </c>
      <c r="I791" s="19">
        <v>2</v>
      </c>
      <c r="J791" s="26">
        <v>0</v>
      </c>
    </row>
    <row r="792" spans="1:10" ht="19.5" customHeight="1" x14ac:dyDescent="0.25">
      <c r="A792" s="21">
        <v>2928</v>
      </c>
      <c r="B792" s="19" t="s">
        <v>1966</v>
      </c>
      <c r="C792" s="19" t="s">
        <v>1964</v>
      </c>
      <c r="D792" s="19" t="s">
        <v>4780</v>
      </c>
      <c r="E792" s="19" t="s">
        <v>1965</v>
      </c>
      <c r="F792" s="19" t="s">
        <v>1704</v>
      </c>
      <c r="G792" s="19" t="s">
        <v>786</v>
      </c>
      <c r="H792" s="19" t="s">
        <v>225</v>
      </c>
      <c r="I792" s="19">
        <v>26</v>
      </c>
      <c r="J792" s="26">
        <v>0</v>
      </c>
    </row>
    <row r="793" spans="1:10" ht="19.5" customHeight="1" x14ac:dyDescent="0.25">
      <c r="A793" s="21">
        <v>472</v>
      </c>
      <c r="B793" s="19" t="s">
        <v>1982</v>
      </c>
      <c r="C793" s="19" t="s">
        <v>1979</v>
      </c>
      <c r="D793" s="19" t="s">
        <v>4781</v>
      </c>
      <c r="E793" s="19" t="s">
        <v>1980</v>
      </c>
      <c r="F793" s="19" t="s">
        <v>1981</v>
      </c>
      <c r="G793" s="19" t="s">
        <v>74</v>
      </c>
      <c r="H793" s="19" t="s">
        <v>33</v>
      </c>
      <c r="I793" s="19">
        <v>4</v>
      </c>
      <c r="J793" s="26">
        <v>0</v>
      </c>
    </row>
    <row r="794" spans="1:10" ht="19.5" customHeight="1" x14ac:dyDescent="0.25">
      <c r="A794" s="21">
        <v>5090</v>
      </c>
      <c r="B794" s="19" t="s">
        <v>1986</v>
      </c>
      <c r="C794" s="19" t="s">
        <v>1983</v>
      </c>
      <c r="D794" s="19" t="s">
        <v>4782</v>
      </c>
      <c r="E794" s="19" t="s">
        <v>1984</v>
      </c>
      <c r="F794" s="19" t="s">
        <v>1985</v>
      </c>
      <c r="G794" s="19" t="s">
        <v>295</v>
      </c>
      <c r="H794" s="19" t="s">
        <v>172</v>
      </c>
      <c r="I794" s="19">
        <v>1</v>
      </c>
      <c r="J794" s="26">
        <v>0</v>
      </c>
    </row>
    <row r="795" spans="1:10" ht="19.5" customHeight="1" x14ac:dyDescent="0.25">
      <c r="A795" s="21">
        <v>5307</v>
      </c>
      <c r="B795" s="19" t="s">
        <v>1990</v>
      </c>
      <c r="C795" s="19" t="s">
        <v>1987</v>
      </c>
      <c r="D795" s="19" t="s">
        <v>4783</v>
      </c>
      <c r="E795" s="19" t="s">
        <v>1988</v>
      </c>
      <c r="F795" s="19" t="s">
        <v>1989</v>
      </c>
      <c r="G795" s="19" t="s">
        <v>48</v>
      </c>
      <c r="H795" s="19" t="s">
        <v>326</v>
      </c>
      <c r="I795" s="19">
        <v>1</v>
      </c>
      <c r="J795" s="26">
        <v>0</v>
      </c>
    </row>
    <row r="796" spans="1:10" ht="19.5" customHeight="1" x14ac:dyDescent="0.25">
      <c r="A796" s="21">
        <v>5306</v>
      </c>
      <c r="B796" s="19" t="s">
        <v>1994</v>
      </c>
      <c r="C796" s="19" t="s">
        <v>1991</v>
      </c>
      <c r="D796" s="19" t="s">
        <v>4784</v>
      </c>
      <c r="E796" s="19" t="s">
        <v>1992</v>
      </c>
      <c r="F796" s="19" t="s">
        <v>1993</v>
      </c>
      <c r="G796" s="19" t="s">
        <v>48</v>
      </c>
      <c r="H796" s="19" t="s">
        <v>326</v>
      </c>
      <c r="I796" s="19">
        <v>16</v>
      </c>
      <c r="J796" s="26">
        <v>0</v>
      </c>
    </row>
    <row r="797" spans="1:10" ht="19.5" customHeight="1" x14ac:dyDescent="0.25">
      <c r="A797" s="21">
        <v>5077</v>
      </c>
      <c r="B797" s="19" t="s">
        <v>1998</v>
      </c>
      <c r="C797" s="19" t="s">
        <v>1995</v>
      </c>
      <c r="D797" s="19" t="s">
        <v>4785</v>
      </c>
      <c r="E797" s="19" t="s">
        <v>1996</v>
      </c>
      <c r="F797" s="19" t="s">
        <v>1997</v>
      </c>
      <c r="G797" s="19" t="s">
        <v>57</v>
      </c>
      <c r="H797" s="19" t="s">
        <v>82</v>
      </c>
      <c r="I797" s="19">
        <v>2</v>
      </c>
      <c r="J797" s="26">
        <v>0</v>
      </c>
    </row>
    <row r="798" spans="1:10" ht="19.5" customHeight="1" x14ac:dyDescent="0.25">
      <c r="A798" s="21">
        <v>1375</v>
      </c>
      <c r="B798" s="19" t="s">
        <v>2004</v>
      </c>
      <c r="C798" s="19" t="s">
        <v>2002</v>
      </c>
      <c r="D798" s="19" t="s">
        <v>4786</v>
      </c>
      <c r="E798" s="19" t="s">
        <v>2003</v>
      </c>
      <c r="F798" s="19" t="s">
        <v>580</v>
      </c>
      <c r="G798" s="19" t="s">
        <v>103</v>
      </c>
      <c r="H798" s="19" t="s">
        <v>133</v>
      </c>
      <c r="I798" s="19">
        <v>1</v>
      </c>
      <c r="J798" s="26">
        <v>0</v>
      </c>
    </row>
    <row r="799" spans="1:10" ht="19.5" customHeight="1" x14ac:dyDescent="0.25">
      <c r="A799" s="21">
        <v>666</v>
      </c>
      <c r="B799" s="19" t="s">
        <v>2007</v>
      </c>
      <c r="C799" s="19" t="s">
        <v>2005</v>
      </c>
      <c r="D799" s="19" t="s">
        <v>4787</v>
      </c>
      <c r="E799" s="19" t="s">
        <v>2006</v>
      </c>
      <c r="F799" s="19" t="s">
        <v>56</v>
      </c>
      <c r="G799" s="19" t="s">
        <v>57</v>
      </c>
      <c r="H799" s="19" t="s">
        <v>62</v>
      </c>
      <c r="I799" s="19">
        <v>1</v>
      </c>
      <c r="J799" s="26">
        <v>0</v>
      </c>
    </row>
    <row r="800" spans="1:10" ht="19.5" customHeight="1" x14ac:dyDescent="0.25">
      <c r="A800" s="21">
        <v>3073</v>
      </c>
      <c r="B800" s="19" t="s">
        <v>2015</v>
      </c>
      <c r="C800" s="19" t="s">
        <v>2013</v>
      </c>
      <c r="D800" s="19" t="s">
        <v>4788</v>
      </c>
      <c r="E800" s="19" t="s">
        <v>2014</v>
      </c>
      <c r="F800" s="19" t="s">
        <v>219</v>
      </c>
      <c r="G800" s="19" t="s">
        <v>67</v>
      </c>
      <c r="H800" s="19" t="s">
        <v>94</v>
      </c>
      <c r="I800" s="19">
        <v>7</v>
      </c>
      <c r="J800" s="26">
        <v>0</v>
      </c>
    </row>
    <row r="801" spans="1:10" ht="19.5" customHeight="1" x14ac:dyDescent="0.25">
      <c r="A801" s="21">
        <v>5354</v>
      </c>
      <c r="B801" s="19" t="s">
        <v>2023</v>
      </c>
      <c r="C801" s="19" t="s">
        <v>2020</v>
      </c>
      <c r="D801" s="19" t="s">
        <v>4789</v>
      </c>
      <c r="E801" s="19" t="s">
        <v>2021</v>
      </c>
      <c r="F801" s="19" t="s">
        <v>2022</v>
      </c>
      <c r="G801" s="19" t="s">
        <v>35</v>
      </c>
      <c r="H801" s="19" t="s">
        <v>339</v>
      </c>
      <c r="I801" s="19">
        <v>3</v>
      </c>
      <c r="J801" s="26">
        <v>0</v>
      </c>
    </row>
    <row r="802" spans="1:10" ht="19.5" customHeight="1" x14ac:dyDescent="0.25">
      <c r="A802" s="21">
        <v>2282</v>
      </c>
      <c r="B802" s="19" t="s">
        <v>2026</v>
      </c>
      <c r="C802" s="19" t="s">
        <v>2024</v>
      </c>
      <c r="D802" s="19" t="s">
        <v>4790</v>
      </c>
      <c r="E802" s="19" t="s">
        <v>2025</v>
      </c>
      <c r="F802" s="19" t="s">
        <v>1478</v>
      </c>
      <c r="G802" s="19" t="s">
        <v>67</v>
      </c>
      <c r="H802" s="19" t="s">
        <v>36</v>
      </c>
      <c r="I802" s="19">
        <v>19</v>
      </c>
      <c r="J802" s="26">
        <v>0</v>
      </c>
    </row>
    <row r="803" spans="1:10" ht="19.5" customHeight="1" x14ac:dyDescent="0.25">
      <c r="A803" s="21">
        <v>2184</v>
      </c>
      <c r="B803" s="19" t="s">
        <v>2029</v>
      </c>
      <c r="C803" s="19" t="s">
        <v>2027</v>
      </c>
      <c r="D803" s="19" t="s">
        <v>4791</v>
      </c>
      <c r="E803" s="19" t="s">
        <v>2028</v>
      </c>
      <c r="F803" s="19" t="s">
        <v>1781</v>
      </c>
      <c r="G803" s="19" t="s">
        <v>766</v>
      </c>
      <c r="H803" s="19" t="s">
        <v>1889</v>
      </c>
      <c r="I803" s="19">
        <v>98</v>
      </c>
      <c r="J803" s="26">
        <v>0</v>
      </c>
    </row>
    <row r="804" spans="1:10" ht="19.5" customHeight="1" x14ac:dyDescent="0.25">
      <c r="A804" s="21">
        <v>5334</v>
      </c>
      <c r="B804" s="19" t="s">
        <v>2034</v>
      </c>
      <c r="C804" s="19" t="s">
        <v>2033</v>
      </c>
      <c r="D804" s="19" t="s">
        <v>4792</v>
      </c>
      <c r="E804" s="19" t="s">
        <v>2030</v>
      </c>
      <c r="F804" s="19" t="s">
        <v>2031</v>
      </c>
      <c r="G804" s="19" t="s">
        <v>1306</v>
      </c>
      <c r="H804" s="19" t="s">
        <v>2032</v>
      </c>
      <c r="I804" s="19">
        <v>1</v>
      </c>
      <c r="J804" s="26">
        <v>0</v>
      </c>
    </row>
    <row r="805" spans="1:10" ht="19.5" customHeight="1" x14ac:dyDescent="0.25">
      <c r="A805" s="21">
        <v>5390</v>
      </c>
      <c r="B805" s="19" t="s">
        <v>2042</v>
      </c>
      <c r="C805" s="19" t="s">
        <v>2040</v>
      </c>
      <c r="D805" s="19" t="s">
        <v>4793</v>
      </c>
      <c r="E805" s="19" t="s">
        <v>2041</v>
      </c>
      <c r="F805" s="19" t="s">
        <v>2038</v>
      </c>
      <c r="G805" s="19" t="s">
        <v>2039</v>
      </c>
      <c r="H805" s="19" t="s">
        <v>247</v>
      </c>
      <c r="I805" s="19">
        <v>11</v>
      </c>
      <c r="J805" s="26">
        <v>0</v>
      </c>
    </row>
    <row r="806" spans="1:10" ht="19.5" customHeight="1" x14ac:dyDescent="0.25">
      <c r="A806" s="21">
        <v>1378</v>
      </c>
      <c r="B806" s="19" t="s">
        <v>2046</v>
      </c>
      <c r="C806" s="19" t="s">
        <v>2043</v>
      </c>
      <c r="D806" s="19" t="s">
        <v>4794</v>
      </c>
      <c r="E806" s="19" t="s">
        <v>2044</v>
      </c>
      <c r="F806" s="19" t="s">
        <v>2045</v>
      </c>
      <c r="G806" s="19" t="s">
        <v>693</v>
      </c>
      <c r="H806" s="19" t="s">
        <v>148</v>
      </c>
      <c r="I806" s="19">
        <v>1</v>
      </c>
      <c r="J806" s="26">
        <v>0</v>
      </c>
    </row>
    <row r="807" spans="1:10" ht="19.5" customHeight="1" x14ac:dyDescent="0.25">
      <c r="A807" s="21">
        <v>5517</v>
      </c>
      <c r="B807" s="19" t="s">
        <v>2049</v>
      </c>
      <c r="C807" s="19" t="s">
        <v>2047</v>
      </c>
      <c r="D807" s="19" t="s">
        <v>4795</v>
      </c>
      <c r="E807" s="19" t="s">
        <v>2048</v>
      </c>
      <c r="F807" s="19" t="s">
        <v>191</v>
      </c>
      <c r="G807" s="19" t="s">
        <v>101</v>
      </c>
      <c r="H807" s="19" t="s">
        <v>232</v>
      </c>
      <c r="I807" s="19">
        <v>1</v>
      </c>
      <c r="J807" s="26">
        <v>0</v>
      </c>
    </row>
    <row r="808" spans="1:10" ht="19.5" customHeight="1" x14ac:dyDescent="0.25">
      <c r="A808" s="21">
        <v>3324</v>
      </c>
      <c r="B808" s="19" t="s">
        <v>2057</v>
      </c>
      <c r="C808" s="19" t="s">
        <v>2055</v>
      </c>
      <c r="D808" s="19" t="s">
        <v>4796</v>
      </c>
      <c r="E808" s="19" t="s">
        <v>2056</v>
      </c>
      <c r="F808" s="19" t="s">
        <v>1443</v>
      </c>
      <c r="G808" s="19" t="s">
        <v>48</v>
      </c>
      <c r="H808" s="19" t="s">
        <v>289</v>
      </c>
      <c r="I808" s="19">
        <v>205</v>
      </c>
      <c r="J808" s="26">
        <v>0</v>
      </c>
    </row>
    <row r="809" spans="1:10" ht="19.5" customHeight="1" x14ac:dyDescent="0.25">
      <c r="A809" s="21">
        <v>3133</v>
      </c>
      <c r="B809" s="19" t="s">
        <v>2062</v>
      </c>
      <c r="C809" s="19" t="s">
        <v>2060</v>
      </c>
      <c r="D809" s="19" t="s">
        <v>4797</v>
      </c>
      <c r="E809" s="19" t="s">
        <v>2061</v>
      </c>
      <c r="F809" s="19" t="s">
        <v>355</v>
      </c>
      <c r="G809" s="19" t="s">
        <v>67</v>
      </c>
      <c r="H809" s="19" t="s">
        <v>94</v>
      </c>
      <c r="I809" s="19">
        <v>8</v>
      </c>
      <c r="J809" s="26">
        <v>0</v>
      </c>
    </row>
    <row r="810" spans="1:10" ht="19.5" customHeight="1" x14ac:dyDescent="0.25">
      <c r="A810" s="21">
        <v>2064</v>
      </c>
      <c r="B810" s="19" t="s">
        <v>2065</v>
      </c>
      <c r="C810" s="19" t="s">
        <v>2063</v>
      </c>
      <c r="D810" s="19" t="s">
        <v>4798</v>
      </c>
      <c r="E810" s="19" t="s">
        <v>2064</v>
      </c>
      <c r="F810" s="19" t="s">
        <v>56</v>
      </c>
      <c r="G810" s="19" t="s">
        <v>842</v>
      </c>
      <c r="H810" s="19" t="s">
        <v>247</v>
      </c>
      <c r="I810" s="19">
        <v>1</v>
      </c>
      <c r="J810" s="26">
        <v>0</v>
      </c>
    </row>
    <row r="811" spans="1:10" ht="19.5" customHeight="1" x14ac:dyDescent="0.25">
      <c r="A811" s="21">
        <v>5111</v>
      </c>
      <c r="B811" s="19" t="s">
        <v>2069</v>
      </c>
      <c r="C811" s="19" t="s">
        <v>2067</v>
      </c>
      <c r="D811" s="19" t="s">
        <v>4799</v>
      </c>
      <c r="E811" s="19" t="s">
        <v>2068</v>
      </c>
      <c r="F811" s="19" t="s">
        <v>1060</v>
      </c>
      <c r="G811" s="19" t="s">
        <v>67</v>
      </c>
      <c r="H811" s="19" t="s">
        <v>232</v>
      </c>
      <c r="I811" s="19">
        <v>2</v>
      </c>
      <c r="J811" s="26">
        <v>0</v>
      </c>
    </row>
    <row r="812" spans="1:10" ht="19.5" customHeight="1" x14ac:dyDescent="0.25">
      <c r="A812" s="21">
        <v>1276</v>
      </c>
      <c r="B812" s="19" t="s">
        <v>2073</v>
      </c>
      <c r="C812" s="19" t="s">
        <v>2070</v>
      </c>
      <c r="D812" s="19" t="s">
        <v>4800</v>
      </c>
      <c r="E812" s="19" t="s">
        <v>2071</v>
      </c>
      <c r="F812" s="19" t="s">
        <v>2072</v>
      </c>
      <c r="G812" s="19" t="s">
        <v>61</v>
      </c>
      <c r="H812" s="19" t="s">
        <v>232</v>
      </c>
      <c r="I812" s="19">
        <v>1</v>
      </c>
      <c r="J812" s="26">
        <v>0</v>
      </c>
    </row>
    <row r="813" spans="1:10" ht="19.5" customHeight="1" x14ac:dyDescent="0.25">
      <c r="A813" s="21">
        <v>3153</v>
      </c>
      <c r="B813" s="19" t="s">
        <v>2077</v>
      </c>
      <c r="C813" s="19" t="s">
        <v>2074</v>
      </c>
      <c r="D813" s="19" t="s">
        <v>4801</v>
      </c>
      <c r="E813" s="19" t="s">
        <v>2075</v>
      </c>
      <c r="F813" s="19" t="s">
        <v>2076</v>
      </c>
      <c r="G813" s="19" t="s">
        <v>163</v>
      </c>
      <c r="H813" s="19" t="s">
        <v>338</v>
      </c>
      <c r="I813" s="19">
        <v>88</v>
      </c>
      <c r="J813" s="26">
        <v>0</v>
      </c>
    </row>
    <row r="814" spans="1:10" ht="19.5" customHeight="1" x14ac:dyDescent="0.25">
      <c r="A814" s="21">
        <v>3558</v>
      </c>
      <c r="B814" s="19" t="s">
        <v>2085</v>
      </c>
      <c r="C814" s="19" t="s">
        <v>2082</v>
      </c>
      <c r="D814" s="19" t="s">
        <v>4802</v>
      </c>
      <c r="E814" s="19" t="s">
        <v>2083</v>
      </c>
      <c r="F814" s="19" t="s">
        <v>2084</v>
      </c>
      <c r="G814" s="19" t="s">
        <v>443</v>
      </c>
      <c r="H814" s="19" t="s">
        <v>148</v>
      </c>
      <c r="I814" s="19">
        <v>21</v>
      </c>
      <c r="J814" s="26">
        <v>0</v>
      </c>
    </row>
    <row r="815" spans="1:10" ht="19.5" customHeight="1" x14ac:dyDescent="0.25">
      <c r="A815" s="21">
        <v>1594</v>
      </c>
      <c r="B815" s="19" t="s">
        <v>2088</v>
      </c>
      <c r="C815" s="19" t="s">
        <v>2086</v>
      </c>
      <c r="D815" s="19" t="s">
        <v>4803</v>
      </c>
      <c r="E815" s="19" t="s">
        <v>2087</v>
      </c>
      <c r="F815" s="19" t="s">
        <v>93</v>
      </c>
      <c r="G815" s="19" t="s">
        <v>67</v>
      </c>
      <c r="H815" s="19" t="s">
        <v>85</v>
      </c>
      <c r="I815" s="19">
        <v>4</v>
      </c>
      <c r="J815" s="26">
        <v>0</v>
      </c>
    </row>
    <row r="816" spans="1:10" ht="19.5" customHeight="1" x14ac:dyDescent="0.25">
      <c r="A816" s="21">
        <v>236</v>
      </c>
      <c r="B816" s="19" t="s">
        <v>2100</v>
      </c>
      <c r="C816" s="19" t="s">
        <v>2098</v>
      </c>
      <c r="D816" s="19" t="s">
        <v>4804</v>
      </c>
      <c r="E816" s="19" t="s">
        <v>2099</v>
      </c>
      <c r="F816" s="19" t="s">
        <v>850</v>
      </c>
      <c r="G816" s="19" t="s">
        <v>9</v>
      </c>
      <c r="H816" s="19" t="s">
        <v>968</v>
      </c>
      <c r="I816" s="19">
        <v>1</v>
      </c>
      <c r="J816" s="26">
        <v>0</v>
      </c>
    </row>
    <row r="817" spans="1:10" ht="19.5" customHeight="1" x14ac:dyDescent="0.25">
      <c r="A817" s="21">
        <v>98</v>
      </c>
      <c r="B817" s="19" t="s">
        <v>2103</v>
      </c>
      <c r="C817" s="19" t="s">
        <v>2101</v>
      </c>
      <c r="D817" s="19" t="s">
        <v>4805</v>
      </c>
      <c r="E817" s="19" t="s">
        <v>2102</v>
      </c>
      <c r="F817" s="19" t="s">
        <v>96</v>
      </c>
      <c r="G817" s="19" t="s">
        <v>97</v>
      </c>
      <c r="H817" s="19" t="s">
        <v>232</v>
      </c>
      <c r="I817" s="19">
        <v>3</v>
      </c>
      <c r="J817" s="26">
        <v>0</v>
      </c>
    </row>
    <row r="818" spans="1:10" ht="19.5" customHeight="1" x14ac:dyDescent="0.25">
      <c r="A818" s="21">
        <v>3078</v>
      </c>
      <c r="B818" s="19" t="s">
        <v>2106</v>
      </c>
      <c r="C818" s="19" t="s">
        <v>2104</v>
      </c>
      <c r="D818" s="19" t="s">
        <v>4806</v>
      </c>
      <c r="E818" s="19" t="s">
        <v>2105</v>
      </c>
      <c r="F818" s="19" t="s">
        <v>351</v>
      </c>
      <c r="G818" s="19" t="s">
        <v>84</v>
      </c>
      <c r="H818" s="19" t="s">
        <v>94</v>
      </c>
      <c r="I818" s="19">
        <v>1</v>
      </c>
      <c r="J818" s="26">
        <v>0</v>
      </c>
    </row>
    <row r="819" spans="1:10" ht="19.5" customHeight="1" x14ac:dyDescent="0.25">
      <c r="A819" s="21">
        <v>3079</v>
      </c>
      <c r="B819" s="19" t="s">
        <v>2111</v>
      </c>
      <c r="C819" s="19" t="s">
        <v>2107</v>
      </c>
      <c r="D819" s="19" t="s">
        <v>4807</v>
      </c>
      <c r="E819" s="19" t="s">
        <v>2108</v>
      </c>
      <c r="F819" s="19" t="s">
        <v>2109</v>
      </c>
      <c r="G819" s="19" t="s">
        <v>2110</v>
      </c>
      <c r="H819" s="19" t="s">
        <v>94</v>
      </c>
      <c r="I819" s="19">
        <v>1</v>
      </c>
      <c r="J819" s="26">
        <v>0</v>
      </c>
    </row>
    <row r="820" spans="1:10" ht="19.5" customHeight="1" x14ac:dyDescent="0.25">
      <c r="A820" s="21">
        <v>5208</v>
      </c>
      <c r="B820" s="19" t="s">
        <v>2125</v>
      </c>
      <c r="C820" s="19" t="s">
        <v>2121</v>
      </c>
      <c r="D820" s="19" t="s">
        <v>4808</v>
      </c>
      <c r="E820" s="19" t="s">
        <v>2122</v>
      </c>
      <c r="F820" s="19" t="s">
        <v>2123</v>
      </c>
      <c r="G820" s="19" t="s">
        <v>2124</v>
      </c>
      <c r="H820" s="19" t="s">
        <v>880</v>
      </c>
      <c r="I820" s="19">
        <v>7</v>
      </c>
      <c r="J820" s="26">
        <v>0</v>
      </c>
    </row>
    <row r="821" spans="1:10" ht="19.5" customHeight="1" x14ac:dyDescent="0.25">
      <c r="A821" s="21">
        <v>2993</v>
      </c>
      <c r="B821" s="19" t="s">
        <v>2128</v>
      </c>
      <c r="C821" s="19" t="s">
        <v>2126</v>
      </c>
      <c r="D821" s="19" t="s">
        <v>4809</v>
      </c>
      <c r="E821" s="19" t="s">
        <v>2127</v>
      </c>
      <c r="F821" s="19" t="s">
        <v>343</v>
      </c>
      <c r="G821" s="19" t="s">
        <v>67</v>
      </c>
      <c r="H821" s="19" t="s">
        <v>247</v>
      </c>
      <c r="I821" s="19">
        <v>2</v>
      </c>
      <c r="J821" s="26">
        <v>0</v>
      </c>
    </row>
    <row r="822" spans="1:10" ht="19.5" customHeight="1" x14ac:dyDescent="0.25">
      <c r="A822" s="21">
        <v>1251</v>
      </c>
      <c r="B822" s="19" t="s">
        <v>2141</v>
      </c>
      <c r="C822" s="19" t="s">
        <v>2138</v>
      </c>
      <c r="D822" s="19" t="s">
        <v>4810</v>
      </c>
      <c r="E822" s="19" t="s">
        <v>2139</v>
      </c>
      <c r="F822" s="19" t="s">
        <v>2140</v>
      </c>
      <c r="G822" s="19" t="s">
        <v>199</v>
      </c>
      <c r="H822" s="19" t="s">
        <v>204</v>
      </c>
      <c r="I822" s="19">
        <v>181</v>
      </c>
      <c r="J822" s="26">
        <v>0</v>
      </c>
    </row>
    <row r="823" spans="1:10" ht="19.5" customHeight="1" x14ac:dyDescent="0.25">
      <c r="A823" s="21">
        <v>1187</v>
      </c>
      <c r="B823" s="19" t="s">
        <v>2144</v>
      </c>
      <c r="C823" s="19" t="s">
        <v>2142</v>
      </c>
      <c r="D823" s="19" t="s">
        <v>4811</v>
      </c>
      <c r="E823" s="19" t="s">
        <v>2143</v>
      </c>
      <c r="F823" s="19" t="s">
        <v>1326</v>
      </c>
      <c r="G823" s="19" t="s">
        <v>74</v>
      </c>
      <c r="H823" s="19" t="s">
        <v>248</v>
      </c>
      <c r="I823" s="19">
        <v>16</v>
      </c>
      <c r="J823" s="26">
        <v>0</v>
      </c>
    </row>
    <row r="824" spans="1:10" ht="19.5" customHeight="1" x14ac:dyDescent="0.25">
      <c r="A824" s="21">
        <v>3225</v>
      </c>
      <c r="B824" s="19" t="s">
        <v>2165</v>
      </c>
      <c r="C824" s="19" t="s">
        <v>2162</v>
      </c>
      <c r="D824" s="19" t="s">
        <v>4812</v>
      </c>
      <c r="E824" s="19" t="s">
        <v>2163</v>
      </c>
      <c r="F824" s="19" t="s">
        <v>2164</v>
      </c>
      <c r="G824" s="19" t="s">
        <v>9</v>
      </c>
      <c r="H824" s="19" t="s">
        <v>148</v>
      </c>
      <c r="I824" s="19">
        <v>12</v>
      </c>
      <c r="J824" s="26">
        <v>0</v>
      </c>
    </row>
    <row r="825" spans="1:10" ht="19.5" customHeight="1" x14ac:dyDescent="0.25">
      <c r="A825" s="21">
        <v>3226</v>
      </c>
      <c r="B825" s="19" t="s">
        <v>2168</v>
      </c>
      <c r="C825" s="19" t="s">
        <v>2166</v>
      </c>
      <c r="D825" s="19" t="s">
        <v>4813</v>
      </c>
      <c r="E825" s="19" t="s">
        <v>2167</v>
      </c>
      <c r="F825" s="19" t="s">
        <v>979</v>
      </c>
      <c r="G825" s="19" t="s">
        <v>9</v>
      </c>
      <c r="H825" s="19" t="s">
        <v>148</v>
      </c>
      <c r="I825" s="19">
        <v>6</v>
      </c>
      <c r="J825" s="26">
        <v>0</v>
      </c>
    </row>
    <row r="826" spans="1:10" ht="19.5" customHeight="1" x14ac:dyDescent="0.25">
      <c r="A826" s="21">
        <v>2446</v>
      </c>
      <c r="B826" s="19" t="s">
        <v>2177</v>
      </c>
      <c r="C826" s="19" t="s">
        <v>2174</v>
      </c>
      <c r="D826" s="19" t="s">
        <v>4814</v>
      </c>
      <c r="E826" s="19" t="s">
        <v>2175</v>
      </c>
      <c r="F826" s="19" t="s">
        <v>2176</v>
      </c>
      <c r="G826" s="19" t="s">
        <v>147</v>
      </c>
      <c r="H826" s="19" t="s">
        <v>556</v>
      </c>
      <c r="I826" s="19">
        <v>7</v>
      </c>
      <c r="J826" s="26">
        <v>0</v>
      </c>
    </row>
    <row r="827" spans="1:10" ht="19.5" customHeight="1" x14ac:dyDescent="0.25">
      <c r="A827" s="21">
        <v>5451</v>
      </c>
      <c r="B827" s="19" t="s">
        <v>2180</v>
      </c>
      <c r="C827" s="19" t="s">
        <v>2178</v>
      </c>
      <c r="D827" s="19" t="s">
        <v>4815</v>
      </c>
      <c r="E827" s="19" t="s">
        <v>2179</v>
      </c>
      <c r="F827" s="19" t="s">
        <v>616</v>
      </c>
      <c r="G827" s="19" t="s">
        <v>147</v>
      </c>
      <c r="H827" s="19" t="s">
        <v>200</v>
      </c>
      <c r="I827" s="19">
        <v>1</v>
      </c>
      <c r="J827" s="26">
        <v>0</v>
      </c>
    </row>
    <row r="828" spans="1:10" ht="19.5" customHeight="1" x14ac:dyDescent="0.25">
      <c r="A828" s="21">
        <v>5182</v>
      </c>
      <c r="B828" s="19" t="s">
        <v>2183</v>
      </c>
      <c r="C828" s="19" t="s">
        <v>2181</v>
      </c>
      <c r="D828" s="19" t="s">
        <v>4816</v>
      </c>
      <c r="E828" s="19" t="s">
        <v>2182</v>
      </c>
      <c r="F828" s="19" t="s">
        <v>1079</v>
      </c>
      <c r="G828" s="19" t="s">
        <v>649</v>
      </c>
      <c r="H828" s="19" t="s">
        <v>200</v>
      </c>
      <c r="I828" s="19">
        <v>3</v>
      </c>
      <c r="J828" s="26">
        <v>0</v>
      </c>
    </row>
    <row r="829" spans="1:10" ht="19.5" customHeight="1" x14ac:dyDescent="0.25">
      <c r="A829" s="21">
        <v>3143</v>
      </c>
      <c r="B829" s="19" t="s">
        <v>2186</v>
      </c>
      <c r="C829" s="19" t="s">
        <v>2184</v>
      </c>
      <c r="D829" s="19" t="s">
        <v>4817</v>
      </c>
      <c r="E829" s="19" t="s">
        <v>2185</v>
      </c>
      <c r="F829" s="19" t="s">
        <v>1060</v>
      </c>
      <c r="G829" s="19" t="s">
        <v>67</v>
      </c>
      <c r="H829" s="19" t="s">
        <v>215</v>
      </c>
      <c r="I829" s="19">
        <v>4</v>
      </c>
      <c r="J829" s="26">
        <v>0</v>
      </c>
    </row>
    <row r="830" spans="1:10" ht="19.5" customHeight="1" x14ac:dyDescent="0.25">
      <c r="A830" s="21">
        <v>306</v>
      </c>
      <c r="B830" s="19" t="s">
        <v>2189</v>
      </c>
      <c r="C830" s="19" t="s">
        <v>2187</v>
      </c>
      <c r="D830" s="19" t="s">
        <v>4818</v>
      </c>
      <c r="E830" s="19" t="s">
        <v>2188</v>
      </c>
      <c r="F830" s="19" t="s">
        <v>524</v>
      </c>
      <c r="G830" s="19" t="s">
        <v>74</v>
      </c>
      <c r="H830" s="19" t="s">
        <v>968</v>
      </c>
      <c r="I830" s="19">
        <v>4</v>
      </c>
      <c r="J830" s="26">
        <v>0</v>
      </c>
    </row>
    <row r="831" spans="1:10" ht="19.5" customHeight="1" x14ac:dyDescent="0.25">
      <c r="A831" s="21">
        <v>5402</v>
      </c>
      <c r="B831" s="19" t="s">
        <v>2192</v>
      </c>
      <c r="C831" s="19" t="s">
        <v>2190</v>
      </c>
      <c r="D831" s="19" t="s">
        <v>4819</v>
      </c>
      <c r="E831" s="19" t="s">
        <v>2191</v>
      </c>
      <c r="F831" s="19" t="s">
        <v>582</v>
      </c>
      <c r="G831" s="19" t="s">
        <v>443</v>
      </c>
      <c r="H831" s="19" t="s">
        <v>204</v>
      </c>
      <c r="I831" s="19">
        <v>1</v>
      </c>
      <c r="J831" s="26">
        <v>0</v>
      </c>
    </row>
    <row r="832" spans="1:10" ht="19.5" customHeight="1" x14ac:dyDescent="0.25">
      <c r="A832" s="21">
        <v>1559</v>
      </c>
      <c r="B832" s="19" t="s">
        <v>2195</v>
      </c>
      <c r="C832" s="19" t="s">
        <v>2193</v>
      </c>
      <c r="D832" s="19" t="s">
        <v>4820</v>
      </c>
      <c r="E832" s="19" t="s">
        <v>2194</v>
      </c>
      <c r="F832" s="19" t="s">
        <v>132</v>
      </c>
      <c r="G832" s="19" t="s">
        <v>281</v>
      </c>
      <c r="H832" s="19" t="s">
        <v>172</v>
      </c>
      <c r="I832" s="19">
        <v>1</v>
      </c>
      <c r="J832" s="26">
        <v>0</v>
      </c>
    </row>
    <row r="833" spans="1:10" ht="19.5" customHeight="1" x14ac:dyDescent="0.25">
      <c r="A833" s="21">
        <v>3605</v>
      </c>
      <c r="B833" s="19" t="s">
        <v>2208</v>
      </c>
      <c r="C833" s="19" t="s">
        <v>2205</v>
      </c>
      <c r="D833" s="19" t="s">
        <v>4821</v>
      </c>
      <c r="E833" s="19" t="s">
        <v>2206</v>
      </c>
      <c r="F833" s="19" t="s">
        <v>2207</v>
      </c>
      <c r="G833" s="19" t="s">
        <v>9</v>
      </c>
      <c r="H833" s="19" t="s">
        <v>12</v>
      </c>
      <c r="I833" s="19">
        <v>42</v>
      </c>
      <c r="J833" s="26">
        <v>0</v>
      </c>
    </row>
    <row r="834" spans="1:10" ht="19.5" customHeight="1" x14ac:dyDescent="0.25">
      <c r="A834" s="21">
        <v>3377</v>
      </c>
      <c r="B834" s="19" t="s">
        <v>2217</v>
      </c>
      <c r="C834" s="19" t="s">
        <v>2215</v>
      </c>
      <c r="D834" s="19" t="s">
        <v>4822</v>
      </c>
      <c r="E834" s="19" t="s">
        <v>2216</v>
      </c>
      <c r="F834" s="19" t="s">
        <v>219</v>
      </c>
      <c r="G834" s="19" t="s">
        <v>67</v>
      </c>
      <c r="H834" s="19" t="s">
        <v>442</v>
      </c>
      <c r="I834" s="19">
        <v>24</v>
      </c>
      <c r="J834" s="26">
        <v>0</v>
      </c>
    </row>
    <row r="835" spans="1:10" ht="19.5" customHeight="1" x14ac:dyDescent="0.25">
      <c r="A835" s="21">
        <v>3285</v>
      </c>
      <c r="B835" s="19" t="s">
        <v>2221</v>
      </c>
      <c r="C835" s="19" t="s">
        <v>2218</v>
      </c>
      <c r="D835" s="19" t="s">
        <v>4823</v>
      </c>
      <c r="E835" s="19" t="s">
        <v>2219</v>
      </c>
      <c r="F835" s="19" t="s">
        <v>2220</v>
      </c>
      <c r="G835" s="19" t="s">
        <v>163</v>
      </c>
      <c r="H835" s="19" t="s">
        <v>193</v>
      </c>
      <c r="I835" s="19">
        <v>10</v>
      </c>
      <c r="J835" s="26">
        <v>0</v>
      </c>
    </row>
    <row r="836" spans="1:10" ht="19.5" customHeight="1" x14ac:dyDescent="0.25">
      <c r="A836" s="21">
        <v>3287</v>
      </c>
      <c r="B836" s="19" t="s">
        <v>2224</v>
      </c>
      <c r="C836" s="19" t="s">
        <v>2222</v>
      </c>
      <c r="D836" s="19" t="s">
        <v>4824</v>
      </c>
      <c r="E836" s="19" t="s">
        <v>2223</v>
      </c>
      <c r="F836" s="19" t="s">
        <v>555</v>
      </c>
      <c r="G836" s="19" t="s">
        <v>67</v>
      </c>
      <c r="H836" s="19" t="s">
        <v>717</v>
      </c>
      <c r="I836" s="19">
        <v>8</v>
      </c>
      <c r="J836" s="26">
        <v>0</v>
      </c>
    </row>
    <row r="837" spans="1:10" ht="19.5" customHeight="1" x14ac:dyDescent="0.25">
      <c r="A837" s="21">
        <v>5469</v>
      </c>
      <c r="B837" s="19" t="s">
        <v>2230</v>
      </c>
      <c r="C837" s="19" t="s">
        <v>2228</v>
      </c>
      <c r="D837" s="19" t="s">
        <v>4825</v>
      </c>
      <c r="E837" s="19" t="s">
        <v>2229</v>
      </c>
      <c r="F837" s="19" t="s">
        <v>454</v>
      </c>
      <c r="G837" s="19" t="s">
        <v>147</v>
      </c>
      <c r="H837" s="19" t="s">
        <v>62</v>
      </c>
      <c r="I837" s="19">
        <v>13</v>
      </c>
      <c r="J837" s="26">
        <v>0</v>
      </c>
    </row>
    <row r="838" spans="1:10" ht="19.5" customHeight="1" x14ac:dyDescent="0.25">
      <c r="A838" s="21">
        <v>1279</v>
      </c>
      <c r="B838" s="19" t="s">
        <v>2238</v>
      </c>
      <c r="C838" s="19" t="s">
        <v>2236</v>
      </c>
      <c r="D838" s="19" t="s">
        <v>4826</v>
      </c>
      <c r="E838" s="19" t="s">
        <v>2237</v>
      </c>
      <c r="F838" s="19" t="s">
        <v>1481</v>
      </c>
      <c r="G838" s="19" t="s">
        <v>61</v>
      </c>
      <c r="H838" s="19" t="s">
        <v>172</v>
      </c>
      <c r="I838" s="19">
        <v>1</v>
      </c>
      <c r="J838" s="26">
        <v>0</v>
      </c>
    </row>
    <row r="839" spans="1:10" ht="19.5" customHeight="1" x14ac:dyDescent="0.25">
      <c r="A839" s="21">
        <v>3412</v>
      </c>
      <c r="B839" s="19" t="s">
        <v>2245</v>
      </c>
      <c r="C839" s="19" t="s">
        <v>2242</v>
      </c>
      <c r="D839" s="19" t="s">
        <v>4827</v>
      </c>
      <c r="E839" s="19" t="s">
        <v>2243</v>
      </c>
      <c r="F839" s="19" t="s">
        <v>10</v>
      </c>
      <c r="G839" s="19" t="s">
        <v>2244</v>
      </c>
      <c r="H839" s="19" t="s">
        <v>424</v>
      </c>
      <c r="I839" s="19">
        <v>1</v>
      </c>
      <c r="J839" s="26">
        <v>0</v>
      </c>
    </row>
    <row r="840" spans="1:10" ht="19.5" customHeight="1" x14ac:dyDescent="0.25">
      <c r="A840" s="21">
        <v>990</v>
      </c>
      <c r="B840" s="19" t="s">
        <v>2265</v>
      </c>
      <c r="C840" s="19" t="s">
        <v>2262</v>
      </c>
      <c r="D840" s="19" t="s">
        <v>4828</v>
      </c>
      <c r="E840" s="19" t="s">
        <v>2263</v>
      </c>
      <c r="F840" s="19" t="s">
        <v>2264</v>
      </c>
      <c r="G840" s="19" t="s">
        <v>661</v>
      </c>
      <c r="H840" s="19" t="s">
        <v>1889</v>
      </c>
      <c r="I840" s="19">
        <v>1</v>
      </c>
      <c r="J840" s="26">
        <v>0</v>
      </c>
    </row>
    <row r="841" spans="1:10" ht="19.5" customHeight="1" x14ac:dyDescent="0.25">
      <c r="A841" s="21">
        <v>3328</v>
      </c>
      <c r="B841" s="19" t="s">
        <v>2270</v>
      </c>
      <c r="C841" s="19" t="s">
        <v>2266</v>
      </c>
      <c r="D841" s="19" t="s">
        <v>4829</v>
      </c>
      <c r="E841" s="19" t="s">
        <v>2267</v>
      </c>
      <c r="F841" s="19" t="s">
        <v>2268</v>
      </c>
      <c r="G841" s="19" t="s">
        <v>2269</v>
      </c>
      <c r="H841" s="19" t="s">
        <v>1889</v>
      </c>
      <c r="I841" s="19">
        <v>1</v>
      </c>
      <c r="J841" s="26">
        <v>0</v>
      </c>
    </row>
    <row r="842" spans="1:10" ht="19.5" customHeight="1" x14ac:dyDescent="0.25">
      <c r="A842" s="21">
        <v>1049</v>
      </c>
      <c r="B842" s="19" t="s">
        <v>2274</v>
      </c>
      <c r="C842" s="19" t="s">
        <v>2271</v>
      </c>
      <c r="D842" s="19" t="s">
        <v>4830</v>
      </c>
      <c r="E842" s="19" t="s">
        <v>2272</v>
      </c>
      <c r="F842" s="19" t="s">
        <v>2273</v>
      </c>
      <c r="G842" s="19" t="s">
        <v>9</v>
      </c>
      <c r="H842" s="19" t="s">
        <v>172</v>
      </c>
      <c r="I842" s="19">
        <v>41</v>
      </c>
      <c r="J842" s="26">
        <v>0</v>
      </c>
    </row>
    <row r="843" spans="1:10" ht="19.5" customHeight="1" x14ac:dyDescent="0.25">
      <c r="A843" s="21">
        <v>2095</v>
      </c>
      <c r="B843" s="19" t="s">
        <v>2278</v>
      </c>
      <c r="C843" s="19" t="s">
        <v>2275</v>
      </c>
      <c r="D843" s="19" t="s">
        <v>4831</v>
      </c>
      <c r="E843" s="19" t="s">
        <v>2276</v>
      </c>
      <c r="F843" s="19" t="s">
        <v>2277</v>
      </c>
      <c r="G843" s="19" t="s">
        <v>865</v>
      </c>
      <c r="H843" s="19" t="s">
        <v>699</v>
      </c>
      <c r="I843" s="19">
        <v>6</v>
      </c>
      <c r="J843" s="26">
        <v>0</v>
      </c>
    </row>
    <row r="844" spans="1:10" ht="19.5" customHeight="1" x14ac:dyDescent="0.25">
      <c r="A844" s="21">
        <v>5330</v>
      </c>
      <c r="B844" s="19" t="s">
        <v>2283</v>
      </c>
      <c r="C844" s="19" t="s">
        <v>2282</v>
      </c>
      <c r="D844" s="19" t="s">
        <v>4832</v>
      </c>
      <c r="E844" s="19" t="s">
        <v>2173</v>
      </c>
      <c r="F844" s="19" t="s">
        <v>555</v>
      </c>
      <c r="G844" s="19" t="s">
        <v>67</v>
      </c>
      <c r="H844" s="19" t="s">
        <v>418</v>
      </c>
      <c r="I844" s="19">
        <v>1</v>
      </c>
      <c r="J844" s="26">
        <v>0</v>
      </c>
    </row>
    <row r="845" spans="1:10" ht="19.5" customHeight="1" x14ac:dyDescent="0.25">
      <c r="A845" s="21">
        <v>308</v>
      </c>
      <c r="B845" s="19" t="s">
        <v>2286</v>
      </c>
      <c r="C845" s="19" t="s">
        <v>2284</v>
      </c>
      <c r="D845" s="19" t="s">
        <v>4833</v>
      </c>
      <c r="E845" s="19" t="s">
        <v>2285</v>
      </c>
      <c r="F845" s="19" t="s">
        <v>532</v>
      </c>
      <c r="G845" s="19" t="s">
        <v>192</v>
      </c>
      <c r="H845" s="19" t="s">
        <v>326</v>
      </c>
      <c r="I845" s="19">
        <v>3</v>
      </c>
      <c r="J845" s="26">
        <v>0</v>
      </c>
    </row>
    <row r="846" spans="1:10" ht="19.5" customHeight="1" x14ac:dyDescent="0.25">
      <c r="A846" s="21">
        <v>309</v>
      </c>
      <c r="B846" s="19" t="s">
        <v>2290</v>
      </c>
      <c r="C846" s="19" t="s">
        <v>2287</v>
      </c>
      <c r="D846" s="19" t="s">
        <v>4834</v>
      </c>
      <c r="E846" s="19" t="s">
        <v>2288</v>
      </c>
      <c r="F846" s="19" t="s">
        <v>2289</v>
      </c>
      <c r="G846" s="19" t="s">
        <v>192</v>
      </c>
      <c r="H846" s="19" t="s">
        <v>326</v>
      </c>
      <c r="I846" s="19">
        <v>7</v>
      </c>
      <c r="J846" s="26">
        <v>0</v>
      </c>
    </row>
    <row r="847" spans="1:10" ht="19.5" customHeight="1" x14ac:dyDescent="0.25">
      <c r="A847" s="21">
        <v>1334</v>
      </c>
      <c r="B847" s="19" t="s">
        <v>2294</v>
      </c>
      <c r="C847" s="19" t="s">
        <v>2292</v>
      </c>
      <c r="D847" s="19" t="s">
        <v>4835</v>
      </c>
      <c r="E847" s="19" t="s">
        <v>2293</v>
      </c>
      <c r="F847" s="19" t="s">
        <v>56</v>
      </c>
      <c r="G847" s="19" t="s">
        <v>57</v>
      </c>
      <c r="H847" s="19" t="s">
        <v>75</v>
      </c>
      <c r="I847" s="19">
        <v>3</v>
      </c>
      <c r="J847" s="26">
        <v>0</v>
      </c>
    </row>
    <row r="848" spans="1:10" ht="19.5" customHeight="1" x14ac:dyDescent="0.25">
      <c r="A848" s="21">
        <v>787</v>
      </c>
      <c r="B848" s="19" t="s">
        <v>2320</v>
      </c>
      <c r="C848" s="19" t="s">
        <v>2317</v>
      </c>
      <c r="D848" s="19" t="s">
        <v>4836</v>
      </c>
      <c r="E848" s="19" t="s">
        <v>2318</v>
      </c>
      <c r="F848" s="19" t="s">
        <v>2319</v>
      </c>
      <c r="G848" s="19" t="s">
        <v>147</v>
      </c>
      <c r="H848" s="19" t="s">
        <v>172</v>
      </c>
      <c r="I848" s="19">
        <v>1</v>
      </c>
      <c r="J848" s="26">
        <v>0</v>
      </c>
    </row>
    <row r="849" spans="1:10" ht="19.5" customHeight="1" x14ac:dyDescent="0.25">
      <c r="A849" s="21">
        <v>2832</v>
      </c>
      <c r="B849" s="19" t="s">
        <v>2338</v>
      </c>
      <c r="C849" s="19" t="s">
        <v>2335</v>
      </c>
      <c r="D849" s="19" t="s">
        <v>4837</v>
      </c>
      <c r="E849" s="19" t="s">
        <v>2336</v>
      </c>
      <c r="F849" s="19" t="s">
        <v>2337</v>
      </c>
      <c r="G849" s="19" t="s">
        <v>101</v>
      </c>
      <c r="H849" s="19" t="s">
        <v>94</v>
      </c>
      <c r="I849" s="19">
        <v>10</v>
      </c>
      <c r="J849" s="26">
        <v>0</v>
      </c>
    </row>
    <row r="850" spans="1:10" ht="19.5" customHeight="1" x14ac:dyDescent="0.25">
      <c r="A850" s="21">
        <v>5490</v>
      </c>
      <c r="B850" s="19" t="s">
        <v>2341</v>
      </c>
      <c r="C850" s="19" t="s">
        <v>2339</v>
      </c>
      <c r="D850" s="19" t="s">
        <v>4838</v>
      </c>
      <c r="E850" s="19" t="s">
        <v>2340</v>
      </c>
      <c r="F850" s="19" t="s">
        <v>226</v>
      </c>
      <c r="G850" s="19" t="s">
        <v>67</v>
      </c>
      <c r="H850" s="19" t="s">
        <v>94</v>
      </c>
      <c r="I850" s="19">
        <v>12</v>
      </c>
      <c r="J850" s="26">
        <v>0</v>
      </c>
    </row>
    <row r="851" spans="1:10" ht="19.5" customHeight="1" x14ac:dyDescent="0.25">
      <c r="A851" s="21">
        <v>2117</v>
      </c>
      <c r="B851" s="19" t="s">
        <v>2345</v>
      </c>
      <c r="C851" s="19" t="s">
        <v>2342</v>
      </c>
      <c r="D851" s="19" t="s">
        <v>4839</v>
      </c>
      <c r="E851" s="19" t="s">
        <v>2343</v>
      </c>
      <c r="F851" s="19" t="s">
        <v>2344</v>
      </c>
      <c r="G851" s="19" t="s">
        <v>74</v>
      </c>
      <c r="H851" s="19" t="s">
        <v>1327</v>
      </c>
      <c r="I851" s="19">
        <v>4</v>
      </c>
      <c r="J851" s="26">
        <v>0</v>
      </c>
    </row>
    <row r="852" spans="1:10" ht="19.5" customHeight="1" x14ac:dyDescent="0.25">
      <c r="A852" s="21">
        <v>3243</v>
      </c>
      <c r="B852" s="19" t="s">
        <v>2348</v>
      </c>
      <c r="C852" s="19" t="s">
        <v>2346</v>
      </c>
      <c r="D852" s="19" t="s">
        <v>4840</v>
      </c>
      <c r="E852" s="19" t="s">
        <v>2347</v>
      </c>
      <c r="F852" s="19" t="s">
        <v>226</v>
      </c>
      <c r="G852" s="19" t="s">
        <v>67</v>
      </c>
      <c r="H852" s="19" t="s">
        <v>232</v>
      </c>
      <c r="I852" s="19">
        <v>2</v>
      </c>
      <c r="J852" s="26">
        <v>0</v>
      </c>
    </row>
    <row r="853" spans="1:10" ht="19.5" customHeight="1" x14ac:dyDescent="0.25">
      <c r="A853" s="21">
        <v>3554</v>
      </c>
      <c r="B853" s="19" t="s">
        <v>2356</v>
      </c>
      <c r="C853" s="19" t="s">
        <v>2353</v>
      </c>
      <c r="D853" s="19" t="s">
        <v>4841</v>
      </c>
      <c r="E853" s="19" t="s">
        <v>2354</v>
      </c>
      <c r="F853" s="19" t="s">
        <v>2355</v>
      </c>
      <c r="G853" s="19" t="s">
        <v>147</v>
      </c>
      <c r="H853" s="19" t="s">
        <v>356</v>
      </c>
      <c r="I853" s="19">
        <v>28</v>
      </c>
      <c r="J853" s="26">
        <v>0</v>
      </c>
    </row>
    <row r="854" spans="1:10" ht="19.5" customHeight="1" x14ac:dyDescent="0.25">
      <c r="A854" s="21">
        <v>673</v>
      </c>
      <c r="B854" s="19" t="s">
        <v>2365</v>
      </c>
      <c r="C854" s="19" t="s">
        <v>2363</v>
      </c>
      <c r="D854" s="19" t="s">
        <v>4842</v>
      </c>
      <c r="E854" s="19" t="s">
        <v>2364</v>
      </c>
      <c r="F854" s="19" t="s">
        <v>56</v>
      </c>
      <c r="G854" s="19" t="s">
        <v>57</v>
      </c>
      <c r="H854" s="19" t="s">
        <v>62</v>
      </c>
      <c r="I854" s="19">
        <v>2</v>
      </c>
      <c r="J854" s="26">
        <v>0</v>
      </c>
    </row>
    <row r="855" spans="1:10" ht="19.5" customHeight="1" x14ac:dyDescent="0.25">
      <c r="A855" s="21">
        <v>3211</v>
      </c>
      <c r="B855" s="19" t="s">
        <v>2385</v>
      </c>
      <c r="C855" s="19" t="s">
        <v>2382</v>
      </c>
      <c r="D855" s="19" t="s">
        <v>4843</v>
      </c>
      <c r="E855" s="19" t="s">
        <v>2383</v>
      </c>
      <c r="F855" s="19" t="s">
        <v>2384</v>
      </c>
      <c r="G855" s="19" t="s">
        <v>643</v>
      </c>
      <c r="H855" s="19" t="s">
        <v>1130</v>
      </c>
      <c r="I855" s="19">
        <v>1</v>
      </c>
      <c r="J855" s="26">
        <v>0</v>
      </c>
    </row>
    <row r="856" spans="1:10" ht="19.5" customHeight="1" x14ac:dyDescent="0.25">
      <c r="A856" s="21">
        <v>1380</v>
      </c>
      <c r="B856" s="19" t="s">
        <v>2397</v>
      </c>
      <c r="C856" s="19" t="s">
        <v>2395</v>
      </c>
      <c r="D856" s="19" t="s">
        <v>4844</v>
      </c>
      <c r="E856" s="19" t="s">
        <v>2396</v>
      </c>
      <c r="F856" s="19" t="s">
        <v>267</v>
      </c>
      <c r="G856" s="19" t="s">
        <v>147</v>
      </c>
      <c r="H856" s="19" t="s">
        <v>240</v>
      </c>
      <c r="I856" s="19">
        <v>46</v>
      </c>
      <c r="J856" s="26">
        <v>0</v>
      </c>
    </row>
    <row r="857" spans="1:10" ht="19.5" customHeight="1" x14ac:dyDescent="0.25">
      <c r="A857" s="21">
        <v>681</v>
      </c>
      <c r="B857" s="19" t="s">
        <v>2400</v>
      </c>
      <c r="C857" s="19" t="s">
        <v>2398</v>
      </c>
      <c r="D857" s="19" t="s">
        <v>4845</v>
      </c>
      <c r="E857" s="19" t="s">
        <v>2399</v>
      </c>
      <c r="F857" s="19" t="s">
        <v>1538</v>
      </c>
      <c r="G857" s="19" t="s">
        <v>61</v>
      </c>
      <c r="H857" s="19" t="s">
        <v>240</v>
      </c>
      <c r="I857" s="19">
        <v>33</v>
      </c>
      <c r="J857" s="26">
        <v>0</v>
      </c>
    </row>
    <row r="858" spans="1:10" ht="19.5" customHeight="1" x14ac:dyDescent="0.25">
      <c r="A858" s="21">
        <v>1506</v>
      </c>
      <c r="B858" s="19" t="s">
        <v>2403</v>
      </c>
      <c r="C858" s="19" t="s">
        <v>2401</v>
      </c>
      <c r="D858" s="19" t="s">
        <v>4846</v>
      </c>
      <c r="E858" s="19" t="s">
        <v>2402</v>
      </c>
      <c r="F858" s="19" t="s">
        <v>43</v>
      </c>
      <c r="G858" s="19" t="s">
        <v>147</v>
      </c>
      <c r="H858" s="19" t="s">
        <v>968</v>
      </c>
      <c r="I858" s="19">
        <v>6</v>
      </c>
      <c r="J858" s="26">
        <v>0</v>
      </c>
    </row>
    <row r="859" spans="1:10" ht="19.5" customHeight="1" x14ac:dyDescent="0.25">
      <c r="A859" s="21">
        <v>5357</v>
      </c>
      <c r="B859" s="19" t="s">
        <v>2406</v>
      </c>
      <c r="C859" s="19" t="s">
        <v>2404</v>
      </c>
      <c r="D859" s="19" t="s">
        <v>4847</v>
      </c>
      <c r="E859" s="19" t="s">
        <v>2405</v>
      </c>
      <c r="F859" s="19" t="s">
        <v>1638</v>
      </c>
      <c r="G859" s="19" t="s">
        <v>163</v>
      </c>
      <c r="H859" s="19" t="s">
        <v>75</v>
      </c>
      <c r="I859" s="19">
        <v>10</v>
      </c>
      <c r="J859" s="26">
        <v>0</v>
      </c>
    </row>
    <row r="860" spans="1:10" ht="19.5" customHeight="1" x14ac:dyDescent="0.25">
      <c r="A860" s="21">
        <v>3156</v>
      </c>
      <c r="B860" s="19" t="s">
        <v>2410</v>
      </c>
      <c r="C860" s="19" t="s">
        <v>2407</v>
      </c>
      <c r="D860" s="19" t="s">
        <v>4848</v>
      </c>
      <c r="E860" s="19" t="s">
        <v>2408</v>
      </c>
      <c r="F860" s="19" t="s">
        <v>2409</v>
      </c>
      <c r="G860" s="19" t="s">
        <v>147</v>
      </c>
      <c r="H860" s="19" t="s">
        <v>717</v>
      </c>
      <c r="I860" s="19">
        <v>1</v>
      </c>
      <c r="J860" s="26">
        <v>0</v>
      </c>
    </row>
    <row r="861" spans="1:10" ht="19.5" customHeight="1" x14ac:dyDescent="0.25">
      <c r="A861" s="21">
        <v>5511</v>
      </c>
      <c r="B861" s="19" t="s">
        <v>2413</v>
      </c>
      <c r="C861" s="19" t="s">
        <v>2411</v>
      </c>
      <c r="D861" s="19" t="s">
        <v>4849</v>
      </c>
      <c r="E861" s="19" t="s">
        <v>2412</v>
      </c>
      <c r="F861" s="19" t="s">
        <v>1542</v>
      </c>
      <c r="G861" s="19" t="s">
        <v>163</v>
      </c>
      <c r="H861" s="19" t="s">
        <v>12</v>
      </c>
      <c r="I861" s="19">
        <v>10</v>
      </c>
      <c r="J861" s="26">
        <v>0</v>
      </c>
    </row>
    <row r="862" spans="1:10" ht="19.5" customHeight="1" x14ac:dyDescent="0.25">
      <c r="A862" s="21">
        <v>5535</v>
      </c>
      <c r="B862" s="19" t="s">
        <v>2418</v>
      </c>
      <c r="C862" s="19" t="s">
        <v>2416</v>
      </c>
      <c r="D862" s="19" t="s">
        <v>4850</v>
      </c>
      <c r="E862" s="19" t="s">
        <v>2414</v>
      </c>
      <c r="F862" s="19" t="s">
        <v>2417</v>
      </c>
      <c r="G862" s="19" t="s">
        <v>77</v>
      </c>
      <c r="H862" s="19" t="s">
        <v>247</v>
      </c>
      <c r="I862" s="19">
        <v>55</v>
      </c>
      <c r="J862" s="26">
        <v>0</v>
      </c>
    </row>
    <row r="863" spans="1:10" ht="19.5" customHeight="1" x14ac:dyDescent="0.25">
      <c r="A863" s="21">
        <v>5554</v>
      </c>
      <c r="B863" s="19" t="s">
        <v>2422</v>
      </c>
      <c r="C863" s="19" t="s">
        <v>2419</v>
      </c>
      <c r="D863" s="19" t="s">
        <v>4851</v>
      </c>
      <c r="E863" s="19" t="s">
        <v>2420</v>
      </c>
      <c r="F863" s="19" t="s">
        <v>2421</v>
      </c>
      <c r="G863" s="19" t="s">
        <v>61</v>
      </c>
      <c r="H863" s="19" t="s">
        <v>172</v>
      </c>
      <c r="I863" s="19">
        <v>0</v>
      </c>
      <c r="J863" s="26">
        <v>0</v>
      </c>
    </row>
    <row r="864" spans="1:10" ht="19.5" customHeight="1" x14ac:dyDescent="0.25">
      <c r="A864" s="21">
        <v>311</v>
      </c>
      <c r="B864" s="19" t="s">
        <v>2426</v>
      </c>
      <c r="C864" s="19" t="s">
        <v>2423</v>
      </c>
      <c r="D864" s="19" t="s">
        <v>4852</v>
      </c>
      <c r="E864" s="19" t="s">
        <v>2424</v>
      </c>
      <c r="F864" s="19" t="s">
        <v>2425</v>
      </c>
      <c r="G864" s="19" t="s">
        <v>74</v>
      </c>
      <c r="H864" s="19" t="s">
        <v>2199</v>
      </c>
      <c r="I864" s="19">
        <v>1</v>
      </c>
      <c r="J864" s="26">
        <v>0</v>
      </c>
    </row>
    <row r="865" spans="1:10" ht="19.5" customHeight="1" x14ac:dyDescent="0.25">
      <c r="A865" s="21">
        <v>2201</v>
      </c>
      <c r="B865" s="19" t="s">
        <v>2430</v>
      </c>
      <c r="C865" s="19" t="s">
        <v>2427</v>
      </c>
      <c r="D865" s="19" t="s">
        <v>4853</v>
      </c>
      <c r="E865" s="19" t="s">
        <v>2428</v>
      </c>
      <c r="F865" s="19" t="s">
        <v>2429</v>
      </c>
      <c r="G865" s="19" t="s">
        <v>9</v>
      </c>
      <c r="H865" s="19" t="s">
        <v>445</v>
      </c>
      <c r="I865" s="19">
        <v>91</v>
      </c>
      <c r="J865" s="26">
        <v>0</v>
      </c>
    </row>
    <row r="866" spans="1:10" ht="19.5" customHeight="1" x14ac:dyDescent="0.25">
      <c r="A866" s="21">
        <v>1676</v>
      </c>
      <c r="B866" s="19" t="s">
        <v>2434</v>
      </c>
      <c r="C866" s="19" t="s">
        <v>2431</v>
      </c>
      <c r="D866" s="19" t="s">
        <v>4854</v>
      </c>
      <c r="E866" s="19" t="s">
        <v>2432</v>
      </c>
      <c r="F866" s="19" t="s">
        <v>2433</v>
      </c>
      <c r="G866" s="19" t="s">
        <v>67</v>
      </c>
      <c r="H866" s="19" t="s">
        <v>1561</v>
      </c>
      <c r="I866" s="19">
        <v>72</v>
      </c>
      <c r="J866" s="26">
        <v>0</v>
      </c>
    </row>
    <row r="867" spans="1:10" ht="19.5" customHeight="1" x14ac:dyDescent="0.25">
      <c r="A867" s="21">
        <v>1052</v>
      </c>
      <c r="B867" s="19" t="s">
        <v>2447</v>
      </c>
      <c r="C867" s="19" t="s">
        <v>2445</v>
      </c>
      <c r="D867" s="19" t="s">
        <v>4855</v>
      </c>
      <c r="E867" s="19" t="s">
        <v>2446</v>
      </c>
      <c r="F867" s="19" t="s">
        <v>267</v>
      </c>
      <c r="G867" s="19" t="s">
        <v>147</v>
      </c>
      <c r="H867" s="19" t="s">
        <v>172</v>
      </c>
      <c r="I867" s="19">
        <v>85</v>
      </c>
      <c r="J867" s="26">
        <v>0</v>
      </c>
    </row>
    <row r="868" spans="1:10" ht="19.5" customHeight="1" x14ac:dyDescent="0.25">
      <c r="A868" s="21">
        <v>1145</v>
      </c>
      <c r="B868" s="19" t="s">
        <v>2465</v>
      </c>
      <c r="C868" s="19" t="s">
        <v>2463</v>
      </c>
      <c r="D868" s="19" t="s">
        <v>4856</v>
      </c>
      <c r="E868" s="19" t="s">
        <v>2464</v>
      </c>
      <c r="F868" s="19" t="s">
        <v>355</v>
      </c>
      <c r="G868" s="19" t="s">
        <v>67</v>
      </c>
      <c r="H868" s="19" t="s">
        <v>1228</v>
      </c>
      <c r="I868" s="19">
        <v>1</v>
      </c>
      <c r="J868" s="26">
        <v>0</v>
      </c>
    </row>
    <row r="869" spans="1:10" ht="19.5" customHeight="1" x14ac:dyDescent="0.25">
      <c r="A869" s="21">
        <v>2423</v>
      </c>
      <c r="B869" s="19" t="s">
        <v>2481</v>
      </c>
      <c r="C869" s="19" t="s">
        <v>2478</v>
      </c>
      <c r="D869" s="19" t="s">
        <v>4857</v>
      </c>
      <c r="E869" s="19" t="s">
        <v>2479</v>
      </c>
      <c r="F869" s="19" t="s">
        <v>2480</v>
      </c>
      <c r="G869" s="19" t="s">
        <v>643</v>
      </c>
      <c r="H869" s="19" t="s">
        <v>644</v>
      </c>
      <c r="I869" s="19">
        <v>1</v>
      </c>
      <c r="J869" s="26">
        <v>0</v>
      </c>
    </row>
    <row r="870" spans="1:10" ht="19.5" customHeight="1" x14ac:dyDescent="0.25">
      <c r="A870" s="21">
        <v>109</v>
      </c>
      <c r="B870" s="19" t="s">
        <v>2491</v>
      </c>
      <c r="C870" s="19" t="s">
        <v>2489</v>
      </c>
      <c r="D870" s="19" t="s">
        <v>4858</v>
      </c>
      <c r="E870" s="19" t="s">
        <v>2490</v>
      </c>
      <c r="F870" s="19" t="s">
        <v>108</v>
      </c>
      <c r="G870" s="19" t="s">
        <v>97</v>
      </c>
      <c r="H870" s="19" t="s">
        <v>289</v>
      </c>
      <c r="I870" s="19">
        <v>1</v>
      </c>
      <c r="J870" s="26">
        <v>0</v>
      </c>
    </row>
    <row r="871" spans="1:10" ht="19.5" customHeight="1" x14ac:dyDescent="0.25">
      <c r="A871" s="21">
        <v>5475</v>
      </c>
      <c r="B871" s="19" t="s">
        <v>2497</v>
      </c>
      <c r="C871" s="19" t="s">
        <v>2493</v>
      </c>
      <c r="D871" s="19" t="s">
        <v>4859</v>
      </c>
      <c r="E871" s="19" t="s">
        <v>2494</v>
      </c>
      <c r="F871" s="19" t="s">
        <v>2495</v>
      </c>
      <c r="G871" s="19" t="s">
        <v>2496</v>
      </c>
      <c r="H871" s="19" t="s">
        <v>609</v>
      </c>
      <c r="I871" s="19">
        <v>1</v>
      </c>
      <c r="J871" s="26">
        <v>0</v>
      </c>
    </row>
    <row r="872" spans="1:10" ht="19.5" customHeight="1" x14ac:dyDescent="0.25">
      <c r="A872" s="21">
        <v>1877</v>
      </c>
      <c r="B872" s="19" t="s">
        <v>2507</v>
      </c>
      <c r="C872" s="19" t="s">
        <v>2505</v>
      </c>
      <c r="D872" s="19" t="s">
        <v>4860</v>
      </c>
      <c r="E872" s="19" t="s">
        <v>2506</v>
      </c>
      <c r="F872" s="19" t="s">
        <v>842</v>
      </c>
      <c r="G872" s="19" t="s">
        <v>61</v>
      </c>
      <c r="H872" s="19" t="s">
        <v>474</v>
      </c>
      <c r="I872" s="19">
        <v>1</v>
      </c>
      <c r="J872" s="26">
        <v>0</v>
      </c>
    </row>
    <row r="873" spans="1:10" ht="19.5" customHeight="1" x14ac:dyDescent="0.25">
      <c r="A873" s="21">
        <v>1876</v>
      </c>
      <c r="B873" s="19" t="s">
        <v>2510</v>
      </c>
      <c r="C873" s="19" t="s">
        <v>2508</v>
      </c>
      <c r="D873" s="19" t="s">
        <v>4861</v>
      </c>
      <c r="E873" s="19" t="s">
        <v>2509</v>
      </c>
      <c r="F873" s="19" t="s">
        <v>43</v>
      </c>
      <c r="G873" s="19" t="s">
        <v>77</v>
      </c>
      <c r="H873" s="19" t="s">
        <v>474</v>
      </c>
      <c r="I873" s="19">
        <v>1</v>
      </c>
      <c r="J873" s="26">
        <v>0</v>
      </c>
    </row>
    <row r="874" spans="1:10" ht="19.5" customHeight="1" x14ac:dyDescent="0.25">
      <c r="A874" s="21">
        <v>1879</v>
      </c>
      <c r="B874" s="19" t="s">
        <v>2513</v>
      </c>
      <c r="C874" s="19" t="s">
        <v>2511</v>
      </c>
      <c r="D874" s="19" t="s">
        <v>4862</v>
      </c>
      <c r="E874" s="19" t="s">
        <v>2512</v>
      </c>
      <c r="F874" s="19" t="s">
        <v>842</v>
      </c>
      <c r="G874" s="19" t="s">
        <v>61</v>
      </c>
      <c r="H874" s="19" t="s">
        <v>474</v>
      </c>
      <c r="I874" s="19">
        <v>1</v>
      </c>
      <c r="J874" s="26">
        <v>0</v>
      </c>
    </row>
    <row r="875" spans="1:10" ht="19.5" customHeight="1" x14ac:dyDescent="0.25">
      <c r="A875" s="21">
        <v>1871</v>
      </c>
      <c r="B875" s="19" t="s">
        <v>2516</v>
      </c>
      <c r="C875" s="19" t="s">
        <v>2514</v>
      </c>
      <c r="D875" s="19" t="s">
        <v>4863</v>
      </c>
      <c r="E875" s="19" t="s">
        <v>2515</v>
      </c>
      <c r="F875" s="19" t="s">
        <v>43</v>
      </c>
      <c r="G875" s="19" t="s">
        <v>77</v>
      </c>
      <c r="H875" s="19" t="s">
        <v>474</v>
      </c>
      <c r="I875" s="19">
        <v>1</v>
      </c>
      <c r="J875" s="26">
        <v>0</v>
      </c>
    </row>
    <row r="876" spans="1:10" ht="19.5" customHeight="1" x14ac:dyDescent="0.25">
      <c r="A876" s="21">
        <v>2656</v>
      </c>
      <c r="B876" s="19" t="s">
        <v>2519</v>
      </c>
      <c r="C876" s="19" t="s">
        <v>2517</v>
      </c>
      <c r="D876" s="19" t="s">
        <v>4864</v>
      </c>
      <c r="E876" s="19" t="s">
        <v>2518</v>
      </c>
      <c r="F876" s="19" t="s">
        <v>43</v>
      </c>
      <c r="G876" s="19" t="s">
        <v>77</v>
      </c>
      <c r="H876" s="19" t="s">
        <v>474</v>
      </c>
      <c r="I876" s="19">
        <v>1</v>
      </c>
      <c r="J876" s="26">
        <v>0</v>
      </c>
    </row>
    <row r="877" spans="1:10" ht="19.5" customHeight="1" x14ac:dyDescent="0.25">
      <c r="A877" s="21">
        <v>2705</v>
      </c>
      <c r="B877" s="19" t="s">
        <v>2522</v>
      </c>
      <c r="C877" s="19" t="s">
        <v>2520</v>
      </c>
      <c r="D877" s="19" t="s">
        <v>4865</v>
      </c>
      <c r="E877" s="19" t="s">
        <v>2521</v>
      </c>
      <c r="F877" s="19" t="s">
        <v>43</v>
      </c>
      <c r="G877" s="19" t="s">
        <v>77</v>
      </c>
      <c r="H877" s="19" t="s">
        <v>474</v>
      </c>
      <c r="I877" s="19">
        <v>1</v>
      </c>
      <c r="J877" s="26">
        <v>0</v>
      </c>
    </row>
    <row r="878" spans="1:10" ht="19.5" customHeight="1" x14ac:dyDescent="0.25">
      <c r="A878" s="21">
        <v>1881</v>
      </c>
      <c r="B878" s="19" t="s">
        <v>2525</v>
      </c>
      <c r="C878" s="19" t="s">
        <v>2523</v>
      </c>
      <c r="D878" s="19" t="s">
        <v>4866</v>
      </c>
      <c r="E878" s="19" t="s">
        <v>2524</v>
      </c>
      <c r="F878" s="19" t="s">
        <v>43</v>
      </c>
      <c r="G878" s="19" t="s">
        <v>77</v>
      </c>
      <c r="H878" s="19" t="s">
        <v>474</v>
      </c>
      <c r="I878" s="19">
        <v>1</v>
      </c>
      <c r="J878" s="26">
        <v>0</v>
      </c>
    </row>
    <row r="879" spans="1:10" ht="19.5" customHeight="1" x14ac:dyDescent="0.25">
      <c r="A879" s="21">
        <v>1872</v>
      </c>
      <c r="B879" s="19" t="s">
        <v>2528</v>
      </c>
      <c r="C879" s="19" t="s">
        <v>2526</v>
      </c>
      <c r="D879" s="19" t="s">
        <v>4867</v>
      </c>
      <c r="E879" s="19" t="s">
        <v>2527</v>
      </c>
      <c r="F879" s="19" t="s">
        <v>43</v>
      </c>
      <c r="G879" s="19" t="s">
        <v>77</v>
      </c>
      <c r="H879" s="19" t="s">
        <v>474</v>
      </c>
      <c r="I879" s="19">
        <v>1</v>
      </c>
      <c r="J879" s="26">
        <v>0</v>
      </c>
    </row>
    <row r="880" spans="1:10" ht="19.5" customHeight="1" x14ac:dyDescent="0.25">
      <c r="A880" s="21">
        <v>1873</v>
      </c>
      <c r="B880" s="19" t="s">
        <v>2531</v>
      </c>
      <c r="C880" s="19" t="s">
        <v>2529</v>
      </c>
      <c r="D880" s="19" t="s">
        <v>4868</v>
      </c>
      <c r="E880" s="19" t="s">
        <v>2530</v>
      </c>
      <c r="F880" s="19" t="s">
        <v>43</v>
      </c>
      <c r="G880" s="19" t="s">
        <v>77</v>
      </c>
      <c r="H880" s="19" t="s">
        <v>474</v>
      </c>
      <c r="I880" s="19">
        <v>1</v>
      </c>
      <c r="J880" s="26">
        <v>0</v>
      </c>
    </row>
    <row r="881" spans="1:10" ht="19.5" customHeight="1" x14ac:dyDescent="0.25">
      <c r="A881" s="21">
        <v>1880</v>
      </c>
      <c r="B881" s="19" t="s">
        <v>2534</v>
      </c>
      <c r="C881" s="19" t="s">
        <v>2532</v>
      </c>
      <c r="D881" s="19" t="s">
        <v>4869</v>
      </c>
      <c r="E881" s="19" t="s">
        <v>2533</v>
      </c>
      <c r="F881" s="19" t="s">
        <v>43</v>
      </c>
      <c r="G881" s="19" t="s">
        <v>77</v>
      </c>
      <c r="H881" s="19" t="s">
        <v>474</v>
      </c>
      <c r="I881" s="19">
        <v>1</v>
      </c>
      <c r="J881" s="26">
        <v>0</v>
      </c>
    </row>
    <row r="882" spans="1:10" ht="19.5" customHeight="1" x14ac:dyDescent="0.25">
      <c r="A882" s="21">
        <v>2067</v>
      </c>
      <c r="B882" s="19" t="s">
        <v>2537</v>
      </c>
      <c r="C882" s="19" t="s">
        <v>2535</v>
      </c>
      <c r="D882" s="19" t="s">
        <v>4870</v>
      </c>
      <c r="E882" s="19" t="s">
        <v>2536</v>
      </c>
      <c r="F882" s="19" t="s">
        <v>43</v>
      </c>
      <c r="G882" s="19" t="s">
        <v>77</v>
      </c>
      <c r="H882" s="19" t="s">
        <v>474</v>
      </c>
      <c r="I882" s="19">
        <v>1</v>
      </c>
      <c r="J882" s="26">
        <v>0</v>
      </c>
    </row>
    <row r="883" spans="1:10" ht="19.5" customHeight="1" x14ac:dyDescent="0.25">
      <c r="A883" s="21">
        <v>1874</v>
      </c>
      <c r="B883" s="19" t="s">
        <v>2540</v>
      </c>
      <c r="C883" s="19" t="s">
        <v>2538</v>
      </c>
      <c r="D883" s="19" t="s">
        <v>4871</v>
      </c>
      <c r="E883" s="19" t="s">
        <v>2539</v>
      </c>
      <c r="F883" s="19" t="s">
        <v>43</v>
      </c>
      <c r="G883" s="19" t="s">
        <v>77</v>
      </c>
      <c r="H883" s="19" t="s">
        <v>474</v>
      </c>
      <c r="I883" s="19">
        <v>1</v>
      </c>
      <c r="J883" s="26">
        <v>0</v>
      </c>
    </row>
    <row r="884" spans="1:10" ht="19.5" customHeight="1" x14ac:dyDescent="0.25">
      <c r="A884" s="21">
        <v>1875</v>
      </c>
      <c r="B884" s="19" t="s">
        <v>2543</v>
      </c>
      <c r="C884" s="19" t="s">
        <v>2541</v>
      </c>
      <c r="D884" s="19" t="s">
        <v>4872</v>
      </c>
      <c r="E884" s="19" t="s">
        <v>2542</v>
      </c>
      <c r="F884" s="19" t="s">
        <v>43</v>
      </c>
      <c r="G884" s="19" t="s">
        <v>77</v>
      </c>
      <c r="H884" s="19" t="s">
        <v>474</v>
      </c>
      <c r="I884" s="19">
        <v>1</v>
      </c>
      <c r="J884" s="26">
        <v>0</v>
      </c>
    </row>
    <row r="885" spans="1:10" ht="19.5" customHeight="1" x14ac:dyDescent="0.25">
      <c r="A885" s="21">
        <v>1878</v>
      </c>
      <c r="B885" s="19" t="s">
        <v>2546</v>
      </c>
      <c r="C885" s="19" t="s">
        <v>2544</v>
      </c>
      <c r="D885" s="19" t="s">
        <v>4873</v>
      </c>
      <c r="E885" s="19" t="s">
        <v>2545</v>
      </c>
      <c r="F885" s="19" t="s">
        <v>842</v>
      </c>
      <c r="G885" s="19" t="s">
        <v>61</v>
      </c>
      <c r="H885" s="19" t="s">
        <v>474</v>
      </c>
      <c r="I885" s="19">
        <v>1</v>
      </c>
      <c r="J885" s="26">
        <v>0</v>
      </c>
    </row>
    <row r="886" spans="1:10" ht="19.5" customHeight="1" x14ac:dyDescent="0.25">
      <c r="A886" s="21">
        <v>5212</v>
      </c>
      <c r="B886" s="19" t="s">
        <v>2549</v>
      </c>
      <c r="C886" s="19" t="s">
        <v>2547</v>
      </c>
      <c r="D886" s="19" t="s">
        <v>4874</v>
      </c>
      <c r="E886" s="19" t="s">
        <v>2548</v>
      </c>
      <c r="F886" s="19" t="s">
        <v>612</v>
      </c>
      <c r="G886" s="19" t="s">
        <v>9</v>
      </c>
      <c r="H886" s="19" t="s">
        <v>968</v>
      </c>
      <c r="I886" s="19">
        <v>246</v>
      </c>
      <c r="J886" s="26">
        <v>0</v>
      </c>
    </row>
    <row r="887" spans="1:10" ht="19.5" customHeight="1" x14ac:dyDescent="0.25">
      <c r="A887" s="21">
        <v>5477</v>
      </c>
      <c r="B887" s="19" t="s">
        <v>2553</v>
      </c>
      <c r="C887" s="19" t="s">
        <v>2550</v>
      </c>
      <c r="D887" s="19" t="s">
        <v>4875</v>
      </c>
      <c r="E887" s="19" t="s">
        <v>2551</v>
      </c>
      <c r="F887" s="19" t="s">
        <v>2552</v>
      </c>
      <c r="G887" s="19" t="s">
        <v>48</v>
      </c>
      <c r="H887" s="19" t="s">
        <v>312</v>
      </c>
      <c r="I887" s="19">
        <v>260</v>
      </c>
      <c r="J887" s="26">
        <v>0</v>
      </c>
    </row>
    <row r="888" spans="1:10" ht="19.5" customHeight="1" x14ac:dyDescent="0.25">
      <c r="A888" s="21">
        <v>2716</v>
      </c>
      <c r="B888" s="19" t="s">
        <v>2567</v>
      </c>
      <c r="C888" s="19" t="s">
        <v>2565</v>
      </c>
      <c r="D888" s="19" t="s">
        <v>4876</v>
      </c>
      <c r="E888" s="19" t="s">
        <v>2566</v>
      </c>
      <c r="F888" s="19" t="s">
        <v>198</v>
      </c>
      <c r="G888" s="19" t="s">
        <v>61</v>
      </c>
      <c r="H888" s="19" t="s">
        <v>167</v>
      </c>
      <c r="I888" s="19">
        <v>1</v>
      </c>
      <c r="J888" s="26">
        <v>0</v>
      </c>
    </row>
    <row r="889" spans="1:10" ht="19.5" customHeight="1" x14ac:dyDescent="0.25">
      <c r="A889" s="21">
        <v>2699</v>
      </c>
      <c r="B889" s="19" t="s">
        <v>2572</v>
      </c>
      <c r="C889" s="19" t="s">
        <v>2568</v>
      </c>
      <c r="D889" s="19" t="s">
        <v>4877</v>
      </c>
      <c r="E889" s="19" t="s">
        <v>2569</v>
      </c>
      <c r="F889" s="19" t="s">
        <v>2570</v>
      </c>
      <c r="G889" s="19" t="s">
        <v>2571</v>
      </c>
      <c r="H889" s="19" t="s">
        <v>433</v>
      </c>
      <c r="I889" s="19">
        <v>2</v>
      </c>
      <c r="J889" s="26">
        <v>0</v>
      </c>
    </row>
    <row r="890" spans="1:10" ht="19.5" customHeight="1" x14ac:dyDescent="0.25">
      <c r="A890" s="21">
        <v>3100</v>
      </c>
      <c r="B890" s="19" t="s">
        <v>2575</v>
      </c>
      <c r="C890" s="19" t="s">
        <v>2573</v>
      </c>
      <c r="D890" s="19" t="s">
        <v>4878</v>
      </c>
      <c r="E890" s="19" t="s">
        <v>2574</v>
      </c>
      <c r="F890" s="19" t="s">
        <v>347</v>
      </c>
      <c r="G890" s="19" t="s">
        <v>786</v>
      </c>
      <c r="H890" s="19" t="s">
        <v>289</v>
      </c>
      <c r="I890" s="19">
        <v>4</v>
      </c>
      <c r="J890" s="26">
        <v>0</v>
      </c>
    </row>
    <row r="891" spans="1:10" ht="19.5" customHeight="1" x14ac:dyDescent="0.25">
      <c r="A891" s="21">
        <v>2891</v>
      </c>
      <c r="B891" s="19" t="s">
        <v>2588</v>
      </c>
      <c r="C891" s="19" t="s">
        <v>2584</v>
      </c>
      <c r="D891" s="19" t="s">
        <v>4879</v>
      </c>
      <c r="E891" s="19" t="s">
        <v>2585</v>
      </c>
      <c r="F891" s="19" t="s">
        <v>720</v>
      </c>
      <c r="G891" s="19" t="s">
        <v>2586</v>
      </c>
      <c r="H891" s="19" t="s">
        <v>2587</v>
      </c>
      <c r="I891" s="19">
        <v>1</v>
      </c>
      <c r="J891" s="26">
        <v>0</v>
      </c>
    </row>
    <row r="892" spans="1:10" ht="19.5" customHeight="1" x14ac:dyDescent="0.25">
      <c r="A892" s="21">
        <v>3496</v>
      </c>
      <c r="B892" s="19" t="s">
        <v>2594</v>
      </c>
      <c r="C892" s="19" t="s">
        <v>2592</v>
      </c>
      <c r="D892" s="19" t="s">
        <v>4880</v>
      </c>
      <c r="E892" s="19" t="s">
        <v>2593</v>
      </c>
      <c r="F892" s="19" t="s">
        <v>70</v>
      </c>
      <c r="G892" s="19" t="s">
        <v>163</v>
      </c>
      <c r="H892" s="19" t="s">
        <v>968</v>
      </c>
      <c r="I892" s="19">
        <v>9</v>
      </c>
      <c r="J892" s="26">
        <v>0</v>
      </c>
    </row>
    <row r="893" spans="1:10" ht="19.5" customHeight="1" x14ac:dyDescent="0.25">
      <c r="A893" s="21">
        <v>5287</v>
      </c>
      <c r="B893" s="19" t="s">
        <v>2597</v>
      </c>
      <c r="C893" s="19" t="s">
        <v>2595</v>
      </c>
      <c r="D893" s="19" t="s">
        <v>4881</v>
      </c>
      <c r="E893" s="19" t="s">
        <v>2596</v>
      </c>
      <c r="F893" s="19" t="s">
        <v>66</v>
      </c>
      <c r="G893" s="19" t="s">
        <v>67</v>
      </c>
      <c r="H893" s="19" t="s">
        <v>442</v>
      </c>
      <c r="I893" s="19">
        <v>2</v>
      </c>
      <c r="J893" s="26">
        <v>0</v>
      </c>
    </row>
    <row r="894" spans="1:10" ht="19.5" customHeight="1" x14ac:dyDescent="0.25">
      <c r="A894" s="21">
        <v>5167</v>
      </c>
      <c r="B894" s="19" t="s">
        <v>2608</v>
      </c>
      <c r="C894" s="19" t="s">
        <v>2606</v>
      </c>
      <c r="D894" s="19" t="s">
        <v>4882</v>
      </c>
      <c r="E894" s="19" t="s">
        <v>2607</v>
      </c>
      <c r="F894" s="19" t="s">
        <v>850</v>
      </c>
      <c r="G894" s="19" t="s">
        <v>32</v>
      </c>
      <c r="H894" s="19" t="s">
        <v>224</v>
      </c>
      <c r="I894" s="19">
        <v>1</v>
      </c>
      <c r="J894" s="26">
        <v>0</v>
      </c>
    </row>
    <row r="895" spans="1:10" ht="19.5" customHeight="1" x14ac:dyDescent="0.25">
      <c r="A895" s="21">
        <v>5163</v>
      </c>
      <c r="B895" s="19" t="s">
        <v>2611</v>
      </c>
      <c r="C895" s="19" t="s">
        <v>2609</v>
      </c>
      <c r="D895" s="19" t="s">
        <v>4883</v>
      </c>
      <c r="E895" s="19" t="s">
        <v>2610</v>
      </c>
      <c r="F895" s="19" t="s">
        <v>514</v>
      </c>
      <c r="G895" s="19" t="s">
        <v>101</v>
      </c>
      <c r="H895" s="19" t="s">
        <v>224</v>
      </c>
      <c r="I895" s="19">
        <v>90</v>
      </c>
      <c r="J895" s="26">
        <v>0</v>
      </c>
    </row>
    <row r="896" spans="1:10" ht="19.5" customHeight="1" x14ac:dyDescent="0.25">
      <c r="A896" s="21">
        <v>880</v>
      </c>
      <c r="B896" s="19" t="s">
        <v>2617</v>
      </c>
      <c r="C896" s="19" t="s">
        <v>2615</v>
      </c>
      <c r="D896" s="19" t="s">
        <v>4884</v>
      </c>
      <c r="E896" s="19" t="s">
        <v>2616</v>
      </c>
      <c r="F896" s="19" t="s">
        <v>362</v>
      </c>
      <c r="G896" s="19" t="s">
        <v>163</v>
      </c>
      <c r="H896" s="19" t="s">
        <v>356</v>
      </c>
      <c r="I896" s="19">
        <v>3</v>
      </c>
      <c r="J896" s="26">
        <v>0</v>
      </c>
    </row>
    <row r="897" spans="1:10" ht="19.5" customHeight="1" x14ac:dyDescent="0.25">
      <c r="A897" s="21">
        <v>1838</v>
      </c>
      <c r="B897" s="19" t="s">
        <v>2621</v>
      </c>
      <c r="C897" s="19" t="s">
        <v>2618</v>
      </c>
      <c r="D897" s="19" t="s">
        <v>4885</v>
      </c>
      <c r="E897" s="19" t="s">
        <v>2619</v>
      </c>
      <c r="F897" s="19" t="s">
        <v>2620</v>
      </c>
      <c r="G897" s="19" t="s">
        <v>101</v>
      </c>
      <c r="H897" s="19" t="s">
        <v>262</v>
      </c>
      <c r="I897" s="19">
        <v>2</v>
      </c>
      <c r="J897" s="26">
        <v>0</v>
      </c>
    </row>
    <row r="898" spans="1:10" ht="19.5" customHeight="1" x14ac:dyDescent="0.25">
      <c r="A898" s="21">
        <v>527</v>
      </c>
      <c r="B898" s="19" t="s">
        <v>2646</v>
      </c>
      <c r="C898" s="19" t="s">
        <v>2643</v>
      </c>
      <c r="D898" s="19" t="s">
        <v>4886</v>
      </c>
      <c r="E898" s="19" t="s">
        <v>2644</v>
      </c>
      <c r="F898" s="19" t="s">
        <v>2645</v>
      </c>
      <c r="G898" s="19" t="s">
        <v>2641</v>
      </c>
      <c r="H898" s="19" t="s">
        <v>1889</v>
      </c>
      <c r="I898" s="19">
        <v>129</v>
      </c>
      <c r="J898" s="26">
        <v>0</v>
      </c>
    </row>
    <row r="899" spans="1:10" ht="19.5" customHeight="1" x14ac:dyDescent="0.25">
      <c r="A899" s="21">
        <v>3089</v>
      </c>
      <c r="B899" s="19" t="s">
        <v>2654</v>
      </c>
      <c r="C899" s="19" t="s">
        <v>2651</v>
      </c>
      <c r="D899" s="19" t="s">
        <v>4887</v>
      </c>
      <c r="E899" s="19" t="s">
        <v>2652</v>
      </c>
      <c r="F899" s="19" t="s">
        <v>2653</v>
      </c>
      <c r="G899" s="19" t="s">
        <v>35</v>
      </c>
      <c r="H899" s="19" t="s">
        <v>138</v>
      </c>
      <c r="I899" s="19">
        <v>122</v>
      </c>
      <c r="J899" s="26">
        <v>0</v>
      </c>
    </row>
    <row r="900" spans="1:10" ht="19.5" customHeight="1" x14ac:dyDescent="0.25">
      <c r="A900" s="21">
        <v>1097</v>
      </c>
      <c r="B900" s="19" t="s">
        <v>2672</v>
      </c>
      <c r="C900" s="19" t="s">
        <v>2670</v>
      </c>
      <c r="D900" s="19" t="s">
        <v>4888</v>
      </c>
      <c r="E900" s="19" t="s">
        <v>2671</v>
      </c>
      <c r="F900" s="19" t="s">
        <v>432</v>
      </c>
      <c r="G900" s="19" t="s">
        <v>101</v>
      </c>
      <c r="H900" s="19" t="s">
        <v>224</v>
      </c>
      <c r="I900" s="19">
        <v>1</v>
      </c>
      <c r="J900" s="26">
        <v>0</v>
      </c>
    </row>
    <row r="901" spans="1:10" ht="19.5" customHeight="1" x14ac:dyDescent="0.25">
      <c r="A901" s="21">
        <v>3257</v>
      </c>
      <c r="B901" s="19" t="s">
        <v>2675</v>
      </c>
      <c r="C901" s="19" t="s">
        <v>2673</v>
      </c>
      <c r="D901" s="19" t="s">
        <v>4889</v>
      </c>
      <c r="E901" s="19" t="s">
        <v>2674</v>
      </c>
      <c r="F901" s="19" t="s">
        <v>1313</v>
      </c>
      <c r="G901" s="19" t="s">
        <v>101</v>
      </c>
      <c r="H901" s="19" t="s">
        <v>224</v>
      </c>
      <c r="I901" s="19">
        <v>79</v>
      </c>
      <c r="J901" s="26">
        <v>0</v>
      </c>
    </row>
    <row r="902" spans="1:10" ht="19.5" customHeight="1" x14ac:dyDescent="0.25">
      <c r="A902" s="21">
        <v>2805</v>
      </c>
      <c r="B902" s="19" t="s">
        <v>2682</v>
      </c>
      <c r="C902" s="19" t="s">
        <v>2680</v>
      </c>
      <c r="D902" s="19" t="s">
        <v>4890</v>
      </c>
      <c r="E902" s="19" t="s">
        <v>2681</v>
      </c>
      <c r="F902" s="19" t="s">
        <v>365</v>
      </c>
      <c r="G902" s="19" t="s">
        <v>199</v>
      </c>
      <c r="H902" s="19" t="s">
        <v>148</v>
      </c>
      <c r="I902" s="19">
        <v>22</v>
      </c>
      <c r="J902" s="26">
        <v>0</v>
      </c>
    </row>
    <row r="903" spans="1:10" ht="19.5" customHeight="1" x14ac:dyDescent="0.25">
      <c r="A903" s="21">
        <v>2806</v>
      </c>
      <c r="B903" s="19" t="s">
        <v>2684</v>
      </c>
      <c r="C903" s="19" t="s">
        <v>2683</v>
      </c>
      <c r="D903" s="19" t="s">
        <v>4891</v>
      </c>
      <c r="E903" s="19" t="s">
        <v>2681</v>
      </c>
      <c r="F903" s="19" t="s">
        <v>198</v>
      </c>
      <c r="G903" s="19" t="s">
        <v>199</v>
      </c>
      <c r="H903" s="19" t="s">
        <v>148</v>
      </c>
      <c r="I903" s="19">
        <v>22</v>
      </c>
      <c r="J903" s="26">
        <v>0</v>
      </c>
    </row>
    <row r="904" spans="1:10" ht="19.5" customHeight="1" x14ac:dyDescent="0.25">
      <c r="A904" s="21">
        <v>1869</v>
      </c>
      <c r="B904" s="19" t="s">
        <v>2691</v>
      </c>
      <c r="C904" s="19" t="s">
        <v>2689</v>
      </c>
      <c r="D904" s="19" t="s">
        <v>4892</v>
      </c>
      <c r="E904" s="19" t="s">
        <v>2690</v>
      </c>
      <c r="F904" s="19" t="s">
        <v>612</v>
      </c>
      <c r="G904" s="19" t="s">
        <v>48</v>
      </c>
      <c r="H904" s="19" t="s">
        <v>2050</v>
      </c>
      <c r="I904" s="19">
        <v>42</v>
      </c>
      <c r="J904" s="26">
        <v>0</v>
      </c>
    </row>
    <row r="905" spans="1:10" ht="19.5" customHeight="1" x14ac:dyDescent="0.25">
      <c r="A905" s="21">
        <v>2824</v>
      </c>
      <c r="B905" s="19" t="s">
        <v>2706</v>
      </c>
      <c r="C905" s="19" t="s">
        <v>2703</v>
      </c>
      <c r="D905" s="19" t="s">
        <v>4893</v>
      </c>
      <c r="E905" s="19" t="s">
        <v>2704</v>
      </c>
      <c r="F905" s="19" t="s">
        <v>2705</v>
      </c>
      <c r="G905" s="19" t="s">
        <v>163</v>
      </c>
      <c r="H905" s="19" t="s">
        <v>418</v>
      </c>
      <c r="I905" s="19">
        <v>1</v>
      </c>
      <c r="J905" s="26">
        <v>0</v>
      </c>
    </row>
    <row r="906" spans="1:10" ht="19.5" customHeight="1" x14ac:dyDescent="0.25">
      <c r="A906" s="21">
        <v>1827</v>
      </c>
      <c r="B906" s="19" t="s">
        <v>2709</v>
      </c>
      <c r="C906" s="19" t="s">
        <v>2707</v>
      </c>
      <c r="D906" s="19" t="s">
        <v>4894</v>
      </c>
      <c r="E906" s="19" t="s">
        <v>2708</v>
      </c>
      <c r="F906" s="19" t="s">
        <v>555</v>
      </c>
      <c r="G906" s="19" t="s">
        <v>84</v>
      </c>
      <c r="H906" s="19" t="s">
        <v>172</v>
      </c>
      <c r="I906" s="19">
        <v>9</v>
      </c>
      <c r="J906" s="26">
        <v>0</v>
      </c>
    </row>
    <row r="907" spans="1:10" ht="19.5" customHeight="1" x14ac:dyDescent="0.25">
      <c r="A907" s="21">
        <v>1562</v>
      </c>
      <c r="B907" s="19" t="s">
        <v>2715</v>
      </c>
      <c r="C907" s="19" t="s">
        <v>2713</v>
      </c>
      <c r="D907" s="19" t="s">
        <v>4895</v>
      </c>
      <c r="E907" s="19" t="s">
        <v>2714</v>
      </c>
      <c r="F907" s="19" t="s">
        <v>132</v>
      </c>
      <c r="G907" s="19" t="s">
        <v>161</v>
      </c>
      <c r="H907" s="19" t="s">
        <v>1280</v>
      </c>
      <c r="I907" s="19">
        <v>4</v>
      </c>
      <c r="J907" s="26">
        <v>0</v>
      </c>
    </row>
    <row r="908" spans="1:10" ht="19.5" customHeight="1" x14ac:dyDescent="0.25">
      <c r="A908" s="21">
        <v>1060</v>
      </c>
      <c r="B908" s="19" t="s">
        <v>2719</v>
      </c>
      <c r="C908" s="19" t="s">
        <v>2716</v>
      </c>
      <c r="D908" s="19" t="s">
        <v>4896</v>
      </c>
      <c r="E908" s="19" t="s">
        <v>2717</v>
      </c>
      <c r="F908" s="19" t="s">
        <v>2718</v>
      </c>
      <c r="G908" s="19" t="s">
        <v>147</v>
      </c>
      <c r="H908" s="19" t="s">
        <v>215</v>
      </c>
      <c r="I908" s="19">
        <v>2</v>
      </c>
      <c r="J908" s="26">
        <v>0</v>
      </c>
    </row>
    <row r="909" spans="1:10" ht="19.5" customHeight="1" x14ac:dyDescent="0.25">
      <c r="A909" s="21">
        <v>1390</v>
      </c>
      <c r="B909" s="19" t="s">
        <v>2732</v>
      </c>
      <c r="C909" s="19" t="s">
        <v>2729</v>
      </c>
      <c r="D909" s="19" t="s">
        <v>4897</v>
      </c>
      <c r="E909" s="19" t="s">
        <v>2730</v>
      </c>
      <c r="F909" s="19" t="s">
        <v>2731</v>
      </c>
      <c r="G909" s="19" t="s">
        <v>9</v>
      </c>
      <c r="H909" s="19" t="s">
        <v>224</v>
      </c>
      <c r="I909" s="19">
        <v>1</v>
      </c>
      <c r="J909" s="26">
        <v>0</v>
      </c>
    </row>
    <row r="910" spans="1:10" ht="19.5" customHeight="1" x14ac:dyDescent="0.25">
      <c r="A910" s="21">
        <v>884</v>
      </c>
      <c r="B910" s="19" t="s">
        <v>2735</v>
      </c>
      <c r="C910" s="19" t="s">
        <v>2733</v>
      </c>
      <c r="D910" s="19" t="s">
        <v>4898</v>
      </c>
      <c r="E910" s="19" t="s">
        <v>2734</v>
      </c>
      <c r="F910" s="19" t="s">
        <v>612</v>
      </c>
      <c r="G910" s="19" t="s">
        <v>9</v>
      </c>
      <c r="H910" s="19" t="s">
        <v>224</v>
      </c>
      <c r="I910" s="19">
        <v>22</v>
      </c>
      <c r="J910" s="26">
        <v>0</v>
      </c>
    </row>
    <row r="911" spans="1:10" ht="19.5" customHeight="1" x14ac:dyDescent="0.25">
      <c r="A911" s="21">
        <v>5453</v>
      </c>
      <c r="B911" s="19" t="s">
        <v>2738</v>
      </c>
      <c r="C911" s="19" t="s">
        <v>2736</v>
      </c>
      <c r="D911" s="19" t="s">
        <v>4899</v>
      </c>
      <c r="E911" s="19" t="s">
        <v>2737</v>
      </c>
      <c r="F911" s="19" t="s">
        <v>1016</v>
      </c>
      <c r="G911" s="19" t="s">
        <v>103</v>
      </c>
      <c r="H911" s="19" t="s">
        <v>262</v>
      </c>
      <c r="I911" s="19">
        <v>1</v>
      </c>
      <c r="J911" s="26">
        <v>0</v>
      </c>
    </row>
    <row r="912" spans="1:10" ht="19.5" customHeight="1" x14ac:dyDescent="0.25">
      <c r="A912" s="21">
        <v>2558</v>
      </c>
      <c r="B912" s="19" t="s">
        <v>2741</v>
      </c>
      <c r="C912" s="19" t="s">
        <v>2739</v>
      </c>
      <c r="D912" s="19" t="s">
        <v>4900</v>
      </c>
      <c r="E912" s="19" t="s">
        <v>2740</v>
      </c>
      <c r="F912" s="19" t="s">
        <v>1043</v>
      </c>
      <c r="G912" s="19" t="s">
        <v>67</v>
      </c>
      <c r="H912" s="19" t="s">
        <v>356</v>
      </c>
      <c r="I912" s="19">
        <v>1</v>
      </c>
      <c r="J912" s="26">
        <v>0</v>
      </c>
    </row>
    <row r="913" spans="1:10" ht="19.5" customHeight="1" x14ac:dyDescent="0.25">
      <c r="A913" s="21">
        <v>2871</v>
      </c>
      <c r="B913" s="19" t="s">
        <v>2744</v>
      </c>
      <c r="C913" s="19" t="s">
        <v>2742</v>
      </c>
      <c r="D913" s="19" t="s">
        <v>4901</v>
      </c>
      <c r="E913" s="19" t="s">
        <v>2743</v>
      </c>
      <c r="F913" s="19" t="s">
        <v>321</v>
      </c>
      <c r="G913" s="19" t="s">
        <v>9</v>
      </c>
      <c r="H913" s="19" t="s">
        <v>628</v>
      </c>
      <c r="I913" s="19">
        <v>34</v>
      </c>
      <c r="J913" s="26">
        <v>0</v>
      </c>
    </row>
    <row r="914" spans="1:10" ht="19.5" customHeight="1" x14ac:dyDescent="0.25">
      <c r="A914" s="21">
        <v>1451</v>
      </c>
      <c r="B914" s="19" t="s">
        <v>2751</v>
      </c>
      <c r="C914" s="19" t="s">
        <v>2748</v>
      </c>
      <c r="D914" s="19" t="s">
        <v>4902</v>
      </c>
      <c r="E914" s="19" t="s">
        <v>2749</v>
      </c>
      <c r="F914" s="19" t="s">
        <v>10</v>
      </c>
      <c r="G914" s="19" t="s">
        <v>188</v>
      </c>
      <c r="H914" s="19" t="s">
        <v>2750</v>
      </c>
      <c r="I914" s="19">
        <v>168</v>
      </c>
      <c r="J914" s="26">
        <v>0</v>
      </c>
    </row>
    <row r="915" spans="1:10" ht="19.5" customHeight="1" x14ac:dyDescent="0.25">
      <c r="A915" s="21">
        <v>1748</v>
      </c>
      <c r="B915" s="19" t="s">
        <v>2757</v>
      </c>
      <c r="C915" s="19" t="s">
        <v>2755</v>
      </c>
      <c r="D915" s="19" t="s">
        <v>4903</v>
      </c>
      <c r="E915" s="19" t="s">
        <v>2756</v>
      </c>
      <c r="F915" s="19" t="s">
        <v>56</v>
      </c>
      <c r="G915" s="19" t="s">
        <v>97</v>
      </c>
      <c r="H915" s="19" t="s">
        <v>172</v>
      </c>
      <c r="I915" s="19">
        <v>1</v>
      </c>
      <c r="J915" s="26">
        <v>0</v>
      </c>
    </row>
    <row r="916" spans="1:10" ht="19.5" customHeight="1" x14ac:dyDescent="0.25">
      <c r="A916" s="21">
        <v>1287</v>
      </c>
      <c r="B916" s="19" t="s">
        <v>2767</v>
      </c>
      <c r="C916" s="19" t="s">
        <v>2765</v>
      </c>
      <c r="D916" s="19" t="s">
        <v>4904</v>
      </c>
      <c r="E916" s="19" t="s">
        <v>2766</v>
      </c>
      <c r="F916" s="19" t="s">
        <v>226</v>
      </c>
      <c r="G916" s="19" t="s">
        <v>67</v>
      </c>
      <c r="H916" s="19" t="s">
        <v>442</v>
      </c>
      <c r="I916" s="19">
        <v>1</v>
      </c>
      <c r="J916" s="26">
        <v>0</v>
      </c>
    </row>
    <row r="917" spans="1:10" ht="19.5" customHeight="1" x14ac:dyDescent="0.25">
      <c r="A917" s="21">
        <v>1680</v>
      </c>
      <c r="B917" s="19" t="s">
        <v>2771</v>
      </c>
      <c r="C917" s="19" t="s">
        <v>2768</v>
      </c>
      <c r="D917" s="19" t="s">
        <v>4905</v>
      </c>
      <c r="E917" s="19" t="s">
        <v>2769</v>
      </c>
      <c r="F917" s="19" t="s">
        <v>2770</v>
      </c>
      <c r="G917" s="19" t="s">
        <v>32</v>
      </c>
      <c r="H917" s="19" t="s">
        <v>33</v>
      </c>
      <c r="I917" s="19">
        <v>2</v>
      </c>
      <c r="J917" s="26">
        <v>0</v>
      </c>
    </row>
    <row r="918" spans="1:10" ht="19.5" customHeight="1" x14ac:dyDescent="0.25">
      <c r="A918" s="21">
        <v>5030</v>
      </c>
      <c r="B918" s="19" t="s">
        <v>2782</v>
      </c>
      <c r="C918" s="19" t="s">
        <v>2778</v>
      </c>
      <c r="D918" s="19" t="s">
        <v>4906</v>
      </c>
      <c r="E918" s="19" t="s">
        <v>2779</v>
      </c>
      <c r="F918" s="19" t="s">
        <v>2780</v>
      </c>
      <c r="G918" s="19" t="s">
        <v>48</v>
      </c>
      <c r="H918" s="19" t="s">
        <v>2781</v>
      </c>
      <c r="I918" s="19">
        <v>2</v>
      </c>
      <c r="J918" s="26">
        <v>0</v>
      </c>
    </row>
    <row r="919" spans="1:10" ht="19.5" customHeight="1" x14ac:dyDescent="0.25">
      <c r="A919" s="21">
        <v>5331</v>
      </c>
      <c r="B919" s="19" t="s">
        <v>2786</v>
      </c>
      <c r="C919" s="19" t="s">
        <v>2783</v>
      </c>
      <c r="D919" s="19" t="s">
        <v>4907</v>
      </c>
      <c r="E919" s="19" t="s">
        <v>2784</v>
      </c>
      <c r="F919" s="19" t="s">
        <v>2785</v>
      </c>
      <c r="G919" s="19" t="s">
        <v>40</v>
      </c>
      <c r="H919" s="19" t="s">
        <v>602</v>
      </c>
      <c r="I919" s="19">
        <v>3</v>
      </c>
      <c r="J919" s="26">
        <v>0</v>
      </c>
    </row>
    <row r="920" spans="1:10" ht="19.5" customHeight="1" x14ac:dyDescent="0.25">
      <c r="A920" s="21">
        <v>5319</v>
      </c>
      <c r="B920" s="19" t="s">
        <v>2789</v>
      </c>
      <c r="C920" s="19" t="s">
        <v>2787</v>
      </c>
      <c r="D920" s="19" t="s">
        <v>4908</v>
      </c>
      <c r="E920" s="19" t="s">
        <v>2788</v>
      </c>
      <c r="F920" s="19" t="s">
        <v>293</v>
      </c>
      <c r="G920" s="19" t="s">
        <v>32</v>
      </c>
      <c r="H920" s="19" t="s">
        <v>1327</v>
      </c>
      <c r="I920" s="19">
        <v>166</v>
      </c>
      <c r="J920" s="26">
        <v>0</v>
      </c>
    </row>
    <row r="921" spans="1:10" ht="19.5" customHeight="1" x14ac:dyDescent="0.25">
      <c r="A921" s="21">
        <v>200</v>
      </c>
      <c r="B921" s="19" t="s">
        <v>2796</v>
      </c>
      <c r="C921" s="19" t="s">
        <v>2793</v>
      </c>
      <c r="D921" s="19" t="s">
        <v>4909</v>
      </c>
      <c r="E921" s="19" t="s">
        <v>2794</v>
      </c>
      <c r="F921" s="19" t="s">
        <v>2795</v>
      </c>
      <c r="G921" s="19" t="s">
        <v>163</v>
      </c>
      <c r="H921" s="19" t="s">
        <v>75</v>
      </c>
      <c r="I921" s="19">
        <v>2</v>
      </c>
      <c r="J921" s="26">
        <v>0</v>
      </c>
    </row>
    <row r="922" spans="1:10" ht="19.5" customHeight="1" x14ac:dyDescent="0.25">
      <c r="A922" s="21">
        <v>196</v>
      </c>
      <c r="B922" s="19" t="s">
        <v>2800</v>
      </c>
      <c r="C922" s="19" t="s">
        <v>2797</v>
      </c>
      <c r="D922" s="19" t="s">
        <v>4910</v>
      </c>
      <c r="E922" s="19" t="s">
        <v>2798</v>
      </c>
      <c r="F922" s="19" t="s">
        <v>2799</v>
      </c>
      <c r="G922" s="19" t="s">
        <v>163</v>
      </c>
      <c r="H922" s="19" t="s">
        <v>75</v>
      </c>
      <c r="I922" s="19">
        <v>9</v>
      </c>
      <c r="J922" s="26">
        <v>0</v>
      </c>
    </row>
    <row r="923" spans="1:10" ht="19.5" customHeight="1" x14ac:dyDescent="0.25">
      <c r="A923" s="21">
        <v>1004</v>
      </c>
      <c r="B923" s="19" t="s">
        <v>2818</v>
      </c>
      <c r="C923" s="19" t="s">
        <v>2816</v>
      </c>
      <c r="D923" s="19" t="s">
        <v>4911</v>
      </c>
      <c r="E923" s="19" t="s">
        <v>2817</v>
      </c>
      <c r="F923" s="19" t="s">
        <v>432</v>
      </c>
      <c r="G923" s="19" t="s">
        <v>101</v>
      </c>
      <c r="H923" s="19" t="s">
        <v>36</v>
      </c>
      <c r="I923" s="19">
        <v>1</v>
      </c>
      <c r="J923" s="26">
        <v>0</v>
      </c>
    </row>
    <row r="924" spans="1:10" ht="19.5" customHeight="1" x14ac:dyDescent="0.25">
      <c r="A924" s="21">
        <v>5028</v>
      </c>
      <c r="B924" s="19" t="s">
        <v>2839</v>
      </c>
      <c r="C924" s="19" t="s">
        <v>2837</v>
      </c>
      <c r="D924" s="19" t="s">
        <v>4912</v>
      </c>
      <c r="E924" s="19" t="s">
        <v>2838</v>
      </c>
      <c r="F924" s="19" t="s">
        <v>785</v>
      </c>
      <c r="G924" s="19" t="s">
        <v>231</v>
      </c>
      <c r="H924" s="19" t="s">
        <v>717</v>
      </c>
      <c r="I924" s="19">
        <v>8</v>
      </c>
      <c r="J924" s="26">
        <v>0</v>
      </c>
    </row>
    <row r="925" spans="1:10" ht="19.5" customHeight="1" x14ac:dyDescent="0.25">
      <c r="A925" s="21">
        <v>5421</v>
      </c>
      <c r="B925" s="19" t="s">
        <v>2842</v>
      </c>
      <c r="C925" s="19" t="s">
        <v>2840</v>
      </c>
      <c r="D925" s="19" t="s">
        <v>4913</v>
      </c>
      <c r="E925" s="19" t="s">
        <v>2841</v>
      </c>
      <c r="F925" s="19" t="s">
        <v>426</v>
      </c>
      <c r="G925" s="19" t="s">
        <v>548</v>
      </c>
      <c r="H925" s="19" t="s">
        <v>717</v>
      </c>
      <c r="I925" s="19">
        <v>1</v>
      </c>
      <c r="J925" s="26">
        <v>0</v>
      </c>
    </row>
    <row r="926" spans="1:10" ht="19.5" customHeight="1" x14ac:dyDescent="0.25">
      <c r="A926" s="21">
        <v>3006</v>
      </c>
      <c r="B926" s="19" t="s">
        <v>2845</v>
      </c>
      <c r="C926" s="19" t="s">
        <v>2843</v>
      </c>
      <c r="D926" s="19" t="s">
        <v>4914</v>
      </c>
      <c r="E926" s="19" t="s">
        <v>2844</v>
      </c>
      <c r="F926" s="19" t="s">
        <v>198</v>
      </c>
      <c r="G926" s="19" t="s">
        <v>199</v>
      </c>
      <c r="H926" s="19" t="s">
        <v>75</v>
      </c>
      <c r="I926" s="19">
        <v>322</v>
      </c>
      <c r="J926" s="26">
        <v>0</v>
      </c>
    </row>
    <row r="927" spans="1:10" ht="19.5" customHeight="1" x14ac:dyDescent="0.25">
      <c r="A927" s="21">
        <v>1868</v>
      </c>
      <c r="B927" s="19" t="s">
        <v>2849</v>
      </c>
      <c r="C927" s="19" t="s">
        <v>2846</v>
      </c>
      <c r="D927" s="19" t="s">
        <v>4915</v>
      </c>
      <c r="E927" s="19" t="s">
        <v>2847</v>
      </c>
      <c r="F927" s="19" t="s">
        <v>2848</v>
      </c>
      <c r="G927" s="19" t="s">
        <v>608</v>
      </c>
      <c r="H927" s="19" t="s">
        <v>257</v>
      </c>
      <c r="I927" s="19">
        <v>1</v>
      </c>
      <c r="J927" s="26">
        <v>0</v>
      </c>
    </row>
    <row r="928" spans="1:10" ht="19.5" customHeight="1" x14ac:dyDescent="0.25">
      <c r="A928" s="21">
        <v>5423</v>
      </c>
      <c r="B928" s="19" t="s">
        <v>2853</v>
      </c>
      <c r="C928" s="19" t="s">
        <v>2851</v>
      </c>
      <c r="D928" s="19" t="s">
        <v>4916</v>
      </c>
      <c r="E928" s="19" t="s">
        <v>2852</v>
      </c>
      <c r="F928" s="19" t="s">
        <v>2850</v>
      </c>
      <c r="G928" s="19" t="s">
        <v>48</v>
      </c>
      <c r="H928" s="19" t="s">
        <v>12</v>
      </c>
      <c r="I928" s="19">
        <v>24</v>
      </c>
      <c r="J928" s="26">
        <v>0</v>
      </c>
    </row>
    <row r="929" spans="1:10" ht="19.5" customHeight="1" x14ac:dyDescent="0.25">
      <c r="A929" s="21">
        <v>1028</v>
      </c>
      <c r="B929" s="19" t="s">
        <v>2856</v>
      </c>
      <c r="C929" s="19" t="s">
        <v>2854</v>
      </c>
      <c r="D929" s="19" t="s">
        <v>4917</v>
      </c>
      <c r="E929" s="19" t="s">
        <v>2855</v>
      </c>
      <c r="F929" s="19" t="s">
        <v>10</v>
      </c>
      <c r="G929" s="19" t="s">
        <v>9</v>
      </c>
      <c r="H929" s="19" t="s">
        <v>36</v>
      </c>
      <c r="I929" s="19">
        <v>1</v>
      </c>
      <c r="J929" s="26">
        <v>0</v>
      </c>
    </row>
    <row r="930" spans="1:10" ht="19.5" customHeight="1" x14ac:dyDescent="0.25">
      <c r="A930" s="21">
        <v>5237</v>
      </c>
      <c r="B930" s="19" t="s">
        <v>2859</v>
      </c>
      <c r="C930" s="19" t="s">
        <v>2857</v>
      </c>
      <c r="D930" s="19" t="s">
        <v>4918</v>
      </c>
      <c r="E930" s="19" t="s">
        <v>2858</v>
      </c>
      <c r="F930" s="19" t="s">
        <v>606</v>
      </c>
      <c r="G930" s="19" t="s">
        <v>9</v>
      </c>
      <c r="H930" s="19" t="s">
        <v>1859</v>
      </c>
      <c r="I930" s="19">
        <v>63</v>
      </c>
      <c r="J930" s="26">
        <v>0</v>
      </c>
    </row>
    <row r="931" spans="1:10" ht="19.5" customHeight="1" x14ac:dyDescent="0.25">
      <c r="A931" s="21">
        <v>2972</v>
      </c>
      <c r="B931" s="19" t="s">
        <v>2863</v>
      </c>
      <c r="C931" s="19" t="s">
        <v>2860</v>
      </c>
      <c r="D931" s="19" t="s">
        <v>4919</v>
      </c>
      <c r="E931" s="19" t="s">
        <v>2861</v>
      </c>
      <c r="F931" s="19" t="s">
        <v>2862</v>
      </c>
      <c r="G931" s="19" t="s">
        <v>67</v>
      </c>
      <c r="H931" s="19" t="s">
        <v>225</v>
      </c>
      <c r="I931" s="19">
        <v>35</v>
      </c>
      <c r="J931" s="26">
        <v>0</v>
      </c>
    </row>
    <row r="932" spans="1:10" ht="19.5" customHeight="1" x14ac:dyDescent="0.25">
      <c r="A932" s="21">
        <v>250</v>
      </c>
      <c r="B932" s="19" t="s">
        <v>2866</v>
      </c>
      <c r="C932" s="19" t="s">
        <v>2864</v>
      </c>
      <c r="D932" s="19" t="s">
        <v>4920</v>
      </c>
      <c r="E932" s="19" t="s">
        <v>2865</v>
      </c>
      <c r="F932" s="19" t="s">
        <v>244</v>
      </c>
      <c r="G932" s="19" t="s">
        <v>147</v>
      </c>
      <c r="H932" s="19" t="s">
        <v>232</v>
      </c>
      <c r="I932" s="19">
        <v>60</v>
      </c>
      <c r="J932" s="26">
        <v>0</v>
      </c>
    </row>
    <row r="933" spans="1:10" ht="19.5" customHeight="1" x14ac:dyDescent="0.25">
      <c r="A933" s="21">
        <v>5522</v>
      </c>
      <c r="B933" s="19" t="s">
        <v>2869</v>
      </c>
      <c r="C933" s="19" t="s">
        <v>2867</v>
      </c>
      <c r="D933" s="19" t="s">
        <v>4921</v>
      </c>
      <c r="E933" s="19" t="s">
        <v>2868</v>
      </c>
      <c r="F933" s="19" t="s">
        <v>1694</v>
      </c>
      <c r="G933" s="19" t="s">
        <v>9</v>
      </c>
      <c r="H933" s="19" t="s">
        <v>312</v>
      </c>
      <c r="I933" s="19">
        <v>1</v>
      </c>
      <c r="J933" s="26">
        <v>0</v>
      </c>
    </row>
    <row r="934" spans="1:10" ht="19.5" customHeight="1" x14ac:dyDescent="0.25">
      <c r="A934" s="21">
        <v>5523</v>
      </c>
      <c r="B934" s="19" t="s">
        <v>2872</v>
      </c>
      <c r="C934" s="19" t="s">
        <v>2870</v>
      </c>
      <c r="D934" s="19" t="s">
        <v>4922</v>
      </c>
      <c r="E934" s="19" t="s">
        <v>2871</v>
      </c>
      <c r="F934" s="19" t="s">
        <v>1542</v>
      </c>
      <c r="G934" s="19" t="s">
        <v>9</v>
      </c>
      <c r="H934" s="19" t="s">
        <v>312</v>
      </c>
      <c r="I934" s="19">
        <v>4</v>
      </c>
      <c r="J934" s="26">
        <v>0</v>
      </c>
    </row>
    <row r="935" spans="1:10" ht="19.5" customHeight="1" x14ac:dyDescent="0.25">
      <c r="A935" s="21">
        <v>3262</v>
      </c>
      <c r="B935" s="19" t="s">
        <v>2879</v>
      </c>
      <c r="C935" s="19" t="s">
        <v>2877</v>
      </c>
      <c r="D935" s="19" t="s">
        <v>4923</v>
      </c>
      <c r="E935" s="19" t="s">
        <v>2878</v>
      </c>
      <c r="F935" s="19" t="s">
        <v>208</v>
      </c>
      <c r="G935" s="19" t="s">
        <v>67</v>
      </c>
      <c r="H935" s="19" t="s">
        <v>262</v>
      </c>
      <c r="I935" s="19">
        <v>6</v>
      </c>
      <c r="J935" s="26">
        <v>0</v>
      </c>
    </row>
    <row r="936" spans="1:10" ht="19.5" customHeight="1" x14ac:dyDescent="0.25">
      <c r="A936" s="21">
        <v>1063</v>
      </c>
      <c r="B936" s="19" t="s">
        <v>2883</v>
      </c>
      <c r="C936" s="19" t="s">
        <v>2880</v>
      </c>
      <c r="D936" s="19" t="s">
        <v>4924</v>
      </c>
      <c r="E936" s="19" t="s">
        <v>2881</v>
      </c>
      <c r="F936" s="19" t="s">
        <v>2882</v>
      </c>
      <c r="G936" s="19" t="s">
        <v>147</v>
      </c>
      <c r="H936" s="19" t="s">
        <v>262</v>
      </c>
      <c r="I936" s="19">
        <v>1</v>
      </c>
      <c r="J936" s="26">
        <v>0</v>
      </c>
    </row>
    <row r="937" spans="1:10" ht="19.5" customHeight="1" x14ac:dyDescent="0.25">
      <c r="A937" s="21">
        <v>2099</v>
      </c>
      <c r="B937" s="19" t="s">
        <v>2923</v>
      </c>
      <c r="C937" s="19" t="s">
        <v>2921</v>
      </c>
      <c r="D937" s="19" t="s">
        <v>4925</v>
      </c>
      <c r="E937" s="19" t="s">
        <v>2922</v>
      </c>
      <c r="F937" s="19" t="s">
        <v>264</v>
      </c>
      <c r="G937" s="19" t="s">
        <v>67</v>
      </c>
      <c r="H937" s="19" t="s">
        <v>338</v>
      </c>
      <c r="I937" s="19">
        <v>17</v>
      </c>
      <c r="J937" s="26">
        <v>0</v>
      </c>
    </row>
    <row r="938" spans="1:10" ht="19.5" customHeight="1" x14ac:dyDescent="0.25">
      <c r="A938" s="21">
        <v>1760</v>
      </c>
      <c r="B938" s="19" t="s">
        <v>2926</v>
      </c>
      <c r="C938" s="19" t="s">
        <v>2924</v>
      </c>
      <c r="D938" s="19" t="s">
        <v>4926</v>
      </c>
      <c r="E938" s="19" t="s">
        <v>2925</v>
      </c>
      <c r="F938" s="19" t="s">
        <v>132</v>
      </c>
      <c r="G938" s="19" t="s">
        <v>67</v>
      </c>
      <c r="H938" s="19" t="s">
        <v>81</v>
      </c>
      <c r="I938" s="19">
        <v>6</v>
      </c>
      <c r="J938" s="26">
        <v>0</v>
      </c>
    </row>
    <row r="939" spans="1:10" ht="19.5" customHeight="1" x14ac:dyDescent="0.25">
      <c r="A939" s="21">
        <v>252</v>
      </c>
      <c r="B939" s="19" t="s">
        <v>2930</v>
      </c>
      <c r="C939" s="19" t="s">
        <v>2927</v>
      </c>
      <c r="D939" s="19" t="s">
        <v>4927</v>
      </c>
      <c r="E939" s="19" t="s">
        <v>2928</v>
      </c>
      <c r="F939" s="19" t="s">
        <v>2929</v>
      </c>
      <c r="G939" s="19" t="s">
        <v>147</v>
      </c>
      <c r="H939" s="19" t="s">
        <v>81</v>
      </c>
      <c r="I939" s="19">
        <v>45</v>
      </c>
      <c r="J939" s="26">
        <v>0</v>
      </c>
    </row>
    <row r="940" spans="1:10" ht="19.5" customHeight="1" x14ac:dyDescent="0.25">
      <c r="A940" s="21">
        <v>5019</v>
      </c>
      <c r="B940" s="19" t="s">
        <v>2933</v>
      </c>
      <c r="C940" s="19" t="s">
        <v>2931</v>
      </c>
      <c r="D940" s="19" t="s">
        <v>4928</v>
      </c>
      <c r="E940" s="19" t="s">
        <v>2932</v>
      </c>
      <c r="F940" s="19" t="s">
        <v>1613</v>
      </c>
      <c r="G940" s="19" t="s">
        <v>40</v>
      </c>
      <c r="H940" s="19" t="s">
        <v>209</v>
      </c>
      <c r="I940" s="19">
        <v>34</v>
      </c>
      <c r="J940" s="26">
        <v>0</v>
      </c>
    </row>
    <row r="941" spans="1:10" ht="19.5" customHeight="1" x14ac:dyDescent="0.25">
      <c r="A941" s="21">
        <v>3353</v>
      </c>
      <c r="B941" s="19" t="s">
        <v>2944</v>
      </c>
      <c r="C941" s="19" t="s">
        <v>2942</v>
      </c>
      <c r="D941" s="19" t="s">
        <v>4929</v>
      </c>
      <c r="E941" s="19" t="s">
        <v>2943</v>
      </c>
      <c r="F941" s="19" t="s">
        <v>83</v>
      </c>
      <c r="G941" s="19" t="s">
        <v>28</v>
      </c>
      <c r="H941" s="19" t="s">
        <v>338</v>
      </c>
      <c r="I941" s="19">
        <v>2</v>
      </c>
      <c r="J941" s="26">
        <v>0</v>
      </c>
    </row>
    <row r="942" spans="1:10" ht="19.5" customHeight="1" x14ac:dyDescent="0.25">
      <c r="A942" s="21">
        <v>2650</v>
      </c>
      <c r="B942" s="19" t="s">
        <v>2951</v>
      </c>
      <c r="C942" s="19" t="s">
        <v>2948</v>
      </c>
      <c r="D942" s="19" t="s">
        <v>4930</v>
      </c>
      <c r="E942" s="19" t="s">
        <v>2949</v>
      </c>
      <c r="F942" s="19" t="s">
        <v>555</v>
      </c>
      <c r="G942" s="19" t="s">
        <v>2950</v>
      </c>
      <c r="H942" s="19" t="s">
        <v>36</v>
      </c>
      <c r="I942" s="19">
        <v>1</v>
      </c>
      <c r="J942" s="26">
        <v>0</v>
      </c>
    </row>
    <row r="943" spans="1:10" ht="19.5" customHeight="1" x14ac:dyDescent="0.25">
      <c r="A943" s="21">
        <v>5492</v>
      </c>
      <c r="B943" s="19" t="s">
        <v>2962</v>
      </c>
      <c r="C943" s="19" t="s">
        <v>2959</v>
      </c>
      <c r="D943" s="19" t="s">
        <v>4931</v>
      </c>
      <c r="E943" s="19" t="s">
        <v>2960</v>
      </c>
      <c r="F943" s="19" t="s">
        <v>2961</v>
      </c>
      <c r="G943" s="19" t="s">
        <v>48</v>
      </c>
      <c r="H943" s="19" t="s">
        <v>262</v>
      </c>
      <c r="I943" s="19">
        <v>462</v>
      </c>
      <c r="J943" s="26">
        <v>0</v>
      </c>
    </row>
    <row r="944" spans="1:10" ht="19.5" customHeight="1" x14ac:dyDescent="0.25">
      <c r="A944" s="21">
        <v>5481</v>
      </c>
      <c r="B944" s="19" t="s">
        <v>2970</v>
      </c>
      <c r="C944" s="19" t="s">
        <v>2968</v>
      </c>
      <c r="D944" s="19" t="s">
        <v>4932</v>
      </c>
      <c r="E944" s="19" t="s">
        <v>2969</v>
      </c>
      <c r="F944" s="19" t="s">
        <v>219</v>
      </c>
      <c r="G944" s="19" t="s">
        <v>67</v>
      </c>
      <c r="H944" s="19" t="s">
        <v>546</v>
      </c>
      <c r="I944" s="19">
        <v>1</v>
      </c>
      <c r="J944" s="26">
        <v>0</v>
      </c>
    </row>
    <row r="945" spans="1:10" ht="19.5" customHeight="1" x14ac:dyDescent="0.25">
      <c r="A945" s="21">
        <v>538</v>
      </c>
      <c r="B945" s="19" t="s">
        <v>2977</v>
      </c>
      <c r="C945" s="19" t="s">
        <v>2975</v>
      </c>
      <c r="D945" s="19" t="s">
        <v>4933</v>
      </c>
      <c r="E945" s="19" t="s">
        <v>2976</v>
      </c>
      <c r="F945" s="19" t="s">
        <v>1711</v>
      </c>
      <c r="G945" s="19" t="s">
        <v>61</v>
      </c>
      <c r="H945" s="19" t="s">
        <v>193</v>
      </c>
      <c r="I945" s="19">
        <v>1</v>
      </c>
      <c r="J945" s="26">
        <v>0</v>
      </c>
    </row>
    <row r="946" spans="1:10" ht="19.5" customHeight="1" x14ac:dyDescent="0.25">
      <c r="A946" s="21">
        <v>2434</v>
      </c>
      <c r="B946" s="19" t="s">
        <v>2984</v>
      </c>
      <c r="C946" s="19" t="s">
        <v>2981</v>
      </c>
      <c r="D946" s="19" t="s">
        <v>4934</v>
      </c>
      <c r="E946" s="19" t="s">
        <v>2982</v>
      </c>
      <c r="F946" s="19" t="s">
        <v>2983</v>
      </c>
      <c r="G946" s="19" t="s">
        <v>443</v>
      </c>
      <c r="H946" s="19" t="s">
        <v>44</v>
      </c>
      <c r="I946" s="19">
        <v>6</v>
      </c>
      <c r="J946" s="26">
        <v>0</v>
      </c>
    </row>
    <row r="947" spans="1:10" ht="19.5" customHeight="1" x14ac:dyDescent="0.25">
      <c r="A947" s="21">
        <v>5206</v>
      </c>
      <c r="B947" s="19" t="s">
        <v>2987</v>
      </c>
      <c r="C947" s="19" t="s">
        <v>2985</v>
      </c>
      <c r="D947" s="19" t="s">
        <v>4935</v>
      </c>
      <c r="E947" s="19" t="s">
        <v>2986</v>
      </c>
      <c r="F947" s="19" t="s">
        <v>34</v>
      </c>
      <c r="G947" s="19" t="s">
        <v>35</v>
      </c>
      <c r="H947" s="19" t="s">
        <v>138</v>
      </c>
      <c r="I947" s="19">
        <v>6</v>
      </c>
      <c r="J947" s="26">
        <v>0</v>
      </c>
    </row>
    <row r="948" spans="1:10" ht="19.5" customHeight="1" x14ac:dyDescent="0.25">
      <c r="A948" s="21">
        <v>3443</v>
      </c>
      <c r="B948" s="19" t="s">
        <v>3002</v>
      </c>
      <c r="C948" s="19" t="s">
        <v>3000</v>
      </c>
      <c r="D948" s="19" t="s">
        <v>4936</v>
      </c>
      <c r="E948" s="19" t="s">
        <v>3001</v>
      </c>
      <c r="F948" s="19" t="s">
        <v>34</v>
      </c>
      <c r="G948" s="19" t="s">
        <v>32</v>
      </c>
      <c r="H948" s="19" t="s">
        <v>36</v>
      </c>
      <c r="I948" s="19">
        <v>1</v>
      </c>
      <c r="J948" s="26">
        <v>0</v>
      </c>
    </row>
    <row r="949" spans="1:10" ht="19.5" customHeight="1" x14ac:dyDescent="0.25">
      <c r="A949" s="21">
        <v>3198</v>
      </c>
      <c r="B949" s="19" t="s">
        <v>3017</v>
      </c>
      <c r="C949" s="19" t="s">
        <v>3015</v>
      </c>
      <c r="D949" s="19" t="s">
        <v>4937</v>
      </c>
      <c r="E949" s="19" t="s">
        <v>3016</v>
      </c>
      <c r="F949" s="19" t="s">
        <v>66</v>
      </c>
      <c r="G949" s="19" t="s">
        <v>67</v>
      </c>
      <c r="H949" s="19" t="s">
        <v>209</v>
      </c>
      <c r="I949" s="19">
        <v>5</v>
      </c>
      <c r="J949" s="26">
        <v>0</v>
      </c>
    </row>
    <row r="950" spans="1:10" ht="19.5" customHeight="1" x14ac:dyDescent="0.25">
      <c r="A950" s="21">
        <v>5123</v>
      </c>
      <c r="B950" s="19" t="s">
        <v>3030</v>
      </c>
      <c r="C950" s="19" t="s">
        <v>3028</v>
      </c>
      <c r="D950" s="19" t="s">
        <v>4938</v>
      </c>
      <c r="E950" s="19" t="s">
        <v>3029</v>
      </c>
      <c r="F950" s="19" t="s">
        <v>219</v>
      </c>
      <c r="G950" s="19" t="s">
        <v>67</v>
      </c>
      <c r="H950" s="19" t="s">
        <v>442</v>
      </c>
      <c r="I950" s="19">
        <v>26</v>
      </c>
      <c r="J950" s="26">
        <v>0</v>
      </c>
    </row>
    <row r="951" spans="1:10" ht="19.5" customHeight="1" x14ac:dyDescent="0.25">
      <c r="A951" s="21">
        <v>5124</v>
      </c>
      <c r="B951" s="19" t="s">
        <v>3033</v>
      </c>
      <c r="C951" s="19" t="s">
        <v>3031</v>
      </c>
      <c r="D951" s="19" t="s">
        <v>4939</v>
      </c>
      <c r="E951" s="19" t="s">
        <v>3032</v>
      </c>
      <c r="F951" s="19" t="s">
        <v>593</v>
      </c>
      <c r="G951" s="19" t="s">
        <v>67</v>
      </c>
      <c r="H951" s="19" t="s">
        <v>442</v>
      </c>
      <c r="I951" s="19">
        <v>20</v>
      </c>
      <c r="J951" s="26">
        <v>0</v>
      </c>
    </row>
    <row r="952" spans="1:10" ht="19.5" customHeight="1" x14ac:dyDescent="0.25">
      <c r="A952" s="21">
        <v>5158</v>
      </c>
      <c r="B952" s="19" t="s">
        <v>3037</v>
      </c>
      <c r="C952" s="19" t="s">
        <v>3034</v>
      </c>
      <c r="D952" s="19" t="s">
        <v>4940</v>
      </c>
      <c r="E952" s="19" t="s">
        <v>3035</v>
      </c>
      <c r="F952" s="19" t="s">
        <v>1304</v>
      </c>
      <c r="G952" s="19" t="s">
        <v>3036</v>
      </c>
      <c r="H952" s="19" t="s">
        <v>609</v>
      </c>
      <c r="I952" s="19">
        <v>1</v>
      </c>
      <c r="J952" s="26">
        <v>0</v>
      </c>
    </row>
    <row r="953" spans="1:10" ht="19.5" customHeight="1" x14ac:dyDescent="0.25">
      <c r="A953" s="21">
        <v>2286</v>
      </c>
      <c r="B953" s="19" t="s">
        <v>3040</v>
      </c>
      <c r="C953" s="19" t="s">
        <v>3038</v>
      </c>
      <c r="D953" s="19" t="s">
        <v>4941</v>
      </c>
      <c r="E953" s="19" t="s">
        <v>3039</v>
      </c>
      <c r="F953" s="19" t="s">
        <v>226</v>
      </c>
      <c r="G953" s="19" t="s">
        <v>67</v>
      </c>
      <c r="H953" s="19" t="s">
        <v>114</v>
      </c>
      <c r="I953" s="19">
        <v>26</v>
      </c>
      <c r="J953" s="26">
        <v>0</v>
      </c>
    </row>
    <row r="954" spans="1:10" ht="19.5" customHeight="1" x14ac:dyDescent="0.25">
      <c r="A954" s="21">
        <v>2169</v>
      </c>
      <c r="B954" s="19" t="s">
        <v>3043</v>
      </c>
      <c r="C954" s="19" t="s">
        <v>3041</v>
      </c>
      <c r="D954" s="19" t="s">
        <v>4942</v>
      </c>
      <c r="E954" s="19" t="s">
        <v>3042</v>
      </c>
      <c r="F954" s="19" t="s">
        <v>66</v>
      </c>
      <c r="G954" s="19" t="s">
        <v>67</v>
      </c>
      <c r="H954" s="19" t="s">
        <v>880</v>
      </c>
      <c r="I954" s="19">
        <v>11</v>
      </c>
      <c r="J954" s="26">
        <v>0</v>
      </c>
    </row>
    <row r="955" spans="1:10" ht="19.5" customHeight="1" x14ac:dyDescent="0.25">
      <c r="A955" s="21">
        <v>548</v>
      </c>
      <c r="B955" s="19" t="s">
        <v>3050</v>
      </c>
      <c r="C955" s="19" t="s">
        <v>3049</v>
      </c>
      <c r="D955" s="19" t="s">
        <v>4943</v>
      </c>
      <c r="E955" s="19" t="s">
        <v>3039</v>
      </c>
      <c r="F955" s="19" t="s">
        <v>264</v>
      </c>
      <c r="G955" s="19" t="s">
        <v>161</v>
      </c>
      <c r="H955" s="19" t="s">
        <v>114</v>
      </c>
      <c r="I955" s="19">
        <v>26</v>
      </c>
      <c r="J955" s="26">
        <v>0</v>
      </c>
    </row>
    <row r="956" spans="1:10" ht="19.5" customHeight="1" x14ac:dyDescent="0.25">
      <c r="A956" s="21">
        <v>5121</v>
      </c>
      <c r="B956" s="19" t="s">
        <v>3069</v>
      </c>
      <c r="C956" s="19" t="s">
        <v>3067</v>
      </c>
      <c r="D956" s="19" t="s">
        <v>4944</v>
      </c>
      <c r="E956" s="19" t="s">
        <v>3068</v>
      </c>
      <c r="F956" s="19" t="s">
        <v>125</v>
      </c>
      <c r="G956" s="19" t="s">
        <v>67</v>
      </c>
      <c r="H956" s="19" t="s">
        <v>209</v>
      </c>
      <c r="I956" s="19">
        <v>24</v>
      </c>
      <c r="J956" s="26">
        <v>0</v>
      </c>
    </row>
    <row r="957" spans="1:10" ht="19.5" customHeight="1" x14ac:dyDescent="0.25">
      <c r="A957" s="21">
        <v>5122</v>
      </c>
      <c r="B957" s="19" t="s">
        <v>3071</v>
      </c>
      <c r="C957" s="19" t="s">
        <v>3070</v>
      </c>
      <c r="D957" s="19" t="s">
        <v>4945</v>
      </c>
      <c r="E957" s="19" t="s">
        <v>3068</v>
      </c>
      <c r="F957" s="19" t="s">
        <v>577</v>
      </c>
      <c r="G957" s="19" t="s">
        <v>161</v>
      </c>
      <c r="H957" s="19" t="s">
        <v>209</v>
      </c>
      <c r="I957" s="19">
        <v>24</v>
      </c>
      <c r="J957" s="26">
        <v>0</v>
      </c>
    </row>
    <row r="958" spans="1:10" ht="19.5" customHeight="1" x14ac:dyDescent="0.25">
      <c r="A958" s="21">
        <v>3179</v>
      </c>
      <c r="B958" s="19" t="s">
        <v>3078</v>
      </c>
      <c r="C958" s="19" t="s">
        <v>3076</v>
      </c>
      <c r="D958" s="19" t="s">
        <v>4946</v>
      </c>
      <c r="E958" s="19" t="s">
        <v>3077</v>
      </c>
      <c r="F958" s="19" t="s">
        <v>288</v>
      </c>
      <c r="G958" s="19" t="s">
        <v>101</v>
      </c>
      <c r="H958" s="19" t="s">
        <v>699</v>
      </c>
      <c r="I958" s="19">
        <v>1</v>
      </c>
      <c r="J958" s="26">
        <v>0</v>
      </c>
    </row>
    <row r="959" spans="1:10" ht="19.5" customHeight="1" x14ac:dyDescent="0.25">
      <c r="A959" s="21">
        <v>2956</v>
      </c>
      <c r="B959" s="19" t="s">
        <v>3081</v>
      </c>
      <c r="C959" s="19" t="s">
        <v>3079</v>
      </c>
      <c r="D959" s="19" t="s">
        <v>4947</v>
      </c>
      <c r="E959" s="19" t="s">
        <v>3080</v>
      </c>
      <c r="F959" s="19" t="s">
        <v>740</v>
      </c>
      <c r="G959" s="19" t="s">
        <v>67</v>
      </c>
      <c r="H959" s="19" t="s">
        <v>94</v>
      </c>
      <c r="I959" s="19">
        <v>7</v>
      </c>
      <c r="J959" s="26">
        <v>0</v>
      </c>
    </row>
    <row r="960" spans="1:10" ht="19.5" customHeight="1" x14ac:dyDescent="0.25">
      <c r="A960" s="21">
        <v>3315</v>
      </c>
      <c r="B960" s="19" t="s">
        <v>3089</v>
      </c>
      <c r="C960" s="19" t="s">
        <v>3087</v>
      </c>
      <c r="D960" s="19" t="s">
        <v>4948</v>
      </c>
      <c r="E960" s="19" t="s">
        <v>3088</v>
      </c>
      <c r="F960" s="19" t="s">
        <v>132</v>
      </c>
      <c r="G960" s="19" t="s">
        <v>67</v>
      </c>
      <c r="H960" s="19" t="s">
        <v>232</v>
      </c>
      <c r="I960" s="19">
        <v>1</v>
      </c>
      <c r="J960" s="26">
        <v>0</v>
      </c>
    </row>
    <row r="961" spans="1:10" ht="19.5" customHeight="1" x14ac:dyDescent="0.25">
      <c r="A961" s="21">
        <v>5562</v>
      </c>
      <c r="B961" s="19" t="s">
        <v>3093</v>
      </c>
      <c r="C961" s="19" t="s">
        <v>3090</v>
      </c>
      <c r="D961" s="19" t="s">
        <v>4949</v>
      </c>
      <c r="E961" s="19" t="s">
        <v>3091</v>
      </c>
      <c r="F961" s="19" t="s">
        <v>97</v>
      </c>
      <c r="G961" s="19" t="s">
        <v>77</v>
      </c>
      <c r="H961" s="19" t="s">
        <v>1077</v>
      </c>
      <c r="I961" s="19">
        <v>0</v>
      </c>
      <c r="J961" s="26">
        <v>0</v>
      </c>
    </row>
    <row r="962" spans="1:10" ht="19.5" customHeight="1" x14ac:dyDescent="0.25">
      <c r="A962" s="21">
        <v>1931</v>
      </c>
      <c r="B962" s="19" t="s">
        <v>3094</v>
      </c>
      <c r="C962" s="19" t="s">
        <v>3092</v>
      </c>
      <c r="D962" s="19" t="s">
        <v>4950</v>
      </c>
      <c r="E962" s="19" t="s">
        <v>3091</v>
      </c>
      <c r="F962" s="19" t="s">
        <v>57</v>
      </c>
      <c r="G962" s="19" t="s">
        <v>61</v>
      </c>
      <c r="H962" s="19" t="s">
        <v>1077</v>
      </c>
      <c r="I962" s="19">
        <v>131</v>
      </c>
      <c r="J962" s="26">
        <v>0</v>
      </c>
    </row>
    <row r="963" spans="1:10" ht="19.5" customHeight="1" x14ac:dyDescent="0.25">
      <c r="A963" s="21">
        <v>5006</v>
      </c>
      <c r="B963" s="19" t="s">
        <v>3098</v>
      </c>
      <c r="C963" s="19" t="s">
        <v>3096</v>
      </c>
      <c r="D963" s="19" t="s">
        <v>4951</v>
      </c>
      <c r="E963" s="19" t="s">
        <v>3097</v>
      </c>
      <c r="F963" s="19" t="s">
        <v>3095</v>
      </c>
      <c r="G963" s="19" t="s">
        <v>693</v>
      </c>
      <c r="H963" s="19" t="s">
        <v>1077</v>
      </c>
      <c r="I963" s="19">
        <v>190</v>
      </c>
      <c r="J963" s="26">
        <v>0</v>
      </c>
    </row>
    <row r="964" spans="1:10" ht="19.5" customHeight="1" x14ac:dyDescent="0.25">
      <c r="A964" s="21">
        <v>3163</v>
      </c>
      <c r="B964" s="19" t="s">
        <v>3105</v>
      </c>
      <c r="C964" s="19" t="s">
        <v>3102</v>
      </c>
      <c r="D964" s="19" t="s">
        <v>4952</v>
      </c>
      <c r="E964" s="19" t="s">
        <v>3103</v>
      </c>
      <c r="F964" s="19" t="s">
        <v>3104</v>
      </c>
      <c r="G964" s="19" t="s">
        <v>61</v>
      </c>
      <c r="H964" s="19" t="s">
        <v>36</v>
      </c>
      <c r="I964" s="19">
        <v>13</v>
      </c>
      <c r="J964" s="26">
        <v>0</v>
      </c>
    </row>
    <row r="965" spans="1:10" ht="19.5" customHeight="1" x14ac:dyDescent="0.25">
      <c r="A965" s="21">
        <v>3129</v>
      </c>
      <c r="B965" s="19" t="s">
        <v>3109</v>
      </c>
      <c r="C965" s="19" t="s">
        <v>3106</v>
      </c>
      <c r="D965" s="19" t="s">
        <v>4953</v>
      </c>
      <c r="E965" s="19" t="s">
        <v>3107</v>
      </c>
      <c r="F965" s="19" t="s">
        <v>3108</v>
      </c>
      <c r="G965" s="19" t="s">
        <v>163</v>
      </c>
      <c r="H965" s="19" t="s">
        <v>36</v>
      </c>
      <c r="I965" s="19">
        <v>100</v>
      </c>
      <c r="J965" s="26">
        <v>0</v>
      </c>
    </row>
    <row r="966" spans="1:10" ht="19.5" customHeight="1" x14ac:dyDescent="0.25">
      <c r="A966" s="21">
        <v>903</v>
      </c>
      <c r="B966" s="19" t="s">
        <v>3116</v>
      </c>
      <c r="C966" s="19" t="s">
        <v>3113</v>
      </c>
      <c r="D966" s="19" t="s">
        <v>4954</v>
      </c>
      <c r="E966" s="19" t="s">
        <v>3114</v>
      </c>
      <c r="F966" s="19" t="s">
        <v>3115</v>
      </c>
      <c r="G966" s="19" t="s">
        <v>74</v>
      </c>
      <c r="H966" s="19" t="s">
        <v>699</v>
      </c>
      <c r="I966" s="19">
        <v>6</v>
      </c>
      <c r="J966" s="26">
        <v>0</v>
      </c>
    </row>
    <row r="967" spans="1:10" ht="19.5" customHeight="1" x14ac:dyDescent="0.25">
      <c r="A967" s="21">
        <v>5365</v>
      </c>
      <c r="B967" s="19" t="s">
        <v>3119</v>
      </c>
      <c r="C967" s="19" t="s">
        <v>3117</v>
      </c>
      <c r="D967" s="19" t="s">
        <v>4955</v>
      </c>
      <c r="E967" s="19" t="s">
        <v>3118</v>
      </c>
      <c r="F967" s="19" t="s">
        <v>56</v>
      </c>
      <c r="G967" s="19" t="s">
        <v>57</v>
      </c>
      <c r="H967" s="19" t="s">
        <v>82</v>
      </c>
      <c r="I967" s="19">
        <v>3</v>
      </c>
      <c r="J967" s="26">
        <v>0</v>
      </c>
    </row>
    <row r="968" spans="1:10" ht="19.5" customHeight="1" x14ac:dyDescent="0.25">
      <c r="A968" s="21">
        <v>5404</v>
      </c>
      <c r="B968" s="19" t="s">
        <v>3126</v>
      </c>
      <c r="C968" s="19" t="s">
        <v>3123</v>
      </c>
      <c r="D968" s="19" t="s">
        <v>4956</v>
      </c>
      <c r="E968" s="19" t="s">
        <v>3124</v>
      </c>
      <c r="F968" s="19" t="s">
        <v>3125</v>
      </c>
      <c r="G968" s="19" t="s">
        <v>48</v>
      </c>
      <c r="H968" s="19" t="s">
        <v>211</v>
      </c>
      <c r="I968" s="19">
        <v>58</v>
      </c>
      <c r="J968" s="26">
        <v>0</v>
      </c>
    </row>
    <row r="969" spans="1:10" ht="19.5" customHeight="1" x14ac:dyDescent="0.25">
      <c r="A969" s="21">
        <v>2595</v>
      </c>
      <c r="B969" s="19" t="s">
        <v>3129</v>
      </c>
      <c r="C969" s="19" t="s">
        <v>3127</v>
      </c>
      <c r="D969" s="19" t="s">
        <v>4957</v>
      </c>
      <c r="E969" s="19" t="s">
        <v>3128</v>
      </c>
      <c r="F969" s="19" t="s">
        <v>616</v>
      </c>
      <c r="G969" s="19" t="s">
        <v>9</v>
      </c>
      <c r="H969" s="19" t="s">
        <v>36</v>
      </c>
      <c r="I969" s="19">
        <v>177</v>
      </c>
      <c r="J969" s="26">
        <v>0</v>
      </c>
    </row>
    <row r="970" spans="1:10" ht="19.5" customHeight="1" x14ac:dyDescent="0.25">
      <c r="A970" s="21">
        <v>5154</v>
      </c>
      <c r="B970" s="19" t="s">
        <v>3133</v>
      </c>
      <c r="C970" s="19" t="s">
        <v>3130</v>
      </c>
      <c r="D970" s="19" t="s">
        <v>4958</v>
      </c>
      <c r="E970" s="19" t="s">
        <v>3131</v>
      </c>
      <c r="F970" s="19" t="s">
        <v>3132</v>
      </c>
      <c r="G970" s="19" t="s">
        <v>9</v>
      </c>
      <c r="H970" s="19" t="s">
        <v>36</v>
      </c>
      <c r="I970" s="19">
        <v>58</v>
      </c>
      <c r="J970" s="26">
        <v>0</v>
      </c>
    </row>
    <row r="971" spans="1:10" ht="19.5" customHeight="1" x14ac:dyDescent="0.25">
      <c r="A971" s="21">
        <v>5214</v>
      </c>
      <c r="B971" s="19" t="s">
        <v>3145</v>
      </c>
      <c r="C971" s="19" t="s">
        <v>3143</v>
      </c>
      <c r="D971" s="19" t="s">
        <v>4959</v>
      </c>
      <c r="E971" s="19" t="s">
        <v>3144</v>
      </c>
      <c r="F971" s="19" t="s">
        <v>93</v>
      </c>
      <c r="G971" s="19" t="s">
        <v>67</v>
      </c>
      <c r="H971" s="19" t="s">
        <v>670</v>
      </c>
      <c r="I971" s="19">
        <v>12</v>
      </c>
      <c r="J971" s="26">
        <v>0</v>
      </c>
    </row>
    <row r="972" spans="1:10" ht="19.5" customHeight="1" x14ac:dyDescent="0.25">
      <c r="A972" s="21">
        <v>1009</v>
      </c>
      <c r="B972" s="19" t="s">
        <v>3149</v>
      </c>
      <c r="C972" s="19" t="s">
        <v>3146</v>
      </c>
      <c r="D972" s="19" t="s">
        <v>4960</v>
      </c>
      <c r="E972" s="19" t="s">
        <v>3147</v>
      </c>
      <c r="F972" s="19" t="s">
        <v>3148</v>
      </c>
      <c r="G972" s="19" t="s">
        <v>35</v>
      </c>
      <c r="H972" s="19" t="s">
        <v>36</v>
      </c>
      <c r="I972" s="19">
        <v>1</v>
      </c>
      <c r="J972" s="26">
        <v>0</v>
      </c>
    </row>
    <row r="973" spans="1:10" ht="19.5" customHeight="1" x14ac:dyDescent="0.25">
      <c r="A973" s="21">
        <v>3062</v>
      </c>
      <c r="B973" s="19" t="s">
        <v>3165</v>
      </c>
      <c r="C973" s="19" t="s">
        <v>3163</v>
      </c>
      <c r="D973" s="19" t="s">
        <v>4961</v>
      </c>
      <c r="E973" s="19" t="s">
        <v>3164</v>
      </c>
      <c r="F973" s="19" t="s">
        <v>1060</v>
      </c>
      <c r="G973" s="19" t="s">
        <v>67</v>
      </c>
      <c r="H973" s="19" t="s">
        <v>94</v>
      </c>
      <c r="I973" s="19">
        <v>2</v>
      </c>
      <c r="J973" s="26">
        <v>0</v>
      </c>
    </row>
    <row r="974" spans="1:10" ht="19.5" customHeight="1" x14ac:dyDescent="0.25">
      <c r="A974" s="21">
        <v>1069</v>
      </c>
      <c r="B974" s="19" t="s">
        <v>3169</v>
      </c>
      <c r="C974" s="19" t="s">
        <v>3166</v>
      </c>
      <c r="D974" s="19" t="s">
        <v>4962</v>
      </c>
      <c r="E974" s="19" t="s">
        <v>3167</v>
      </c>
      <c r="F974" s="19" t="s">
        <v>3168</v>
      </c>
      <c r="G974" s="19" t="s">
        <v>61</v>
      </c>
      <c r="H974" s="19" t="s">
        <v>248</v>
      </c>
      <c r="I974" s="19">
        <v>50</v>
      </c>
      <c r="J974" s="26">
        <v>0</v>
      </c>
    </row>
    <row r="975" spans="1:10" ht="19.5" customHeight="1" x14ac:dyDescent="0.25">
      <c r="A975" s="21">
        <v>2191</v>
      </c>
      <c r="B975" s="19" t="s">
        <v>3172</v>
      </c>
      <c r="C975" s="19" t="s">
        <v>3170</v>
      </c>
      <c r="D975" s="19" t="s">
        <v>4963</v>
      </c>
      <c r="E975" s="19" t="s">
        <v>3171</v>
      </c>
      <c r="F975" s="19" t="s">
        <v>624</v>
      </c>
      <c r="G975" s="19" t="s">
        <v>32</v>
      </c>
      <c r="H975" s="19" t="s">
        <v>33</v>
      </c>
      <c r="I975" s="19">
        <v>8</v>
      </c>
      <c r="J975" s="26">
        <v>0</v>
      </c>
    </row>
    <row r="976" spans="1:10" ht="19.5" customHeight="1" x14ac:dyDescent="0.25">
      <c r="A976" s="21">
        <v>5112</v>
      </c>
      <c r="B976" s="19" t="s">
        <v>3180</v>
      </c>
      <c r="C976" s="19" t="s">
        <v>3177</v>
      </c>
      <c r="D976" s="19" t="s">
        <v>4964</v>
      </c>
      <c r="E976" s="19" t="s">
        <v>3178</v>
      </c>
      <c r="F976" s="19" t="s">
        <v>3179</v>
      </c>
      <c r="G976" s="19" t="s">
        <v>223</v>
      </c>
      <c r="H976" s="19" t="s">
        <v>699</v>
      </c>
      <c r="I976" s="19">
        <v>14</v>
      </c>
      <c r="J976" s="26">
        <v>0</v>
      </c>
    </row>
    <row r="977" spans="1:10" ht="19.5" customHeight="1" x14ac:dyDescent="0.25">
      <c r="A977" s="21">
        <v>3202</v>
      </c>
      <c r="B977" s="19" t="s">
        <v>3183</v>
      </c>
      <c r="C977" s="19" t="s">
        <v>3181</v>
      </c>
      <c r="D977" s="19" t="s">
        <v>4965</v>
      </c>
      <c r="E977" s="19" t="s">
        <v>3182</v>
      </c>
      <c r="F977" s="19" t="s">
        <v>1629</v>
      </c>
      <c r="G977" s="19" t="s">
        <v>74</v>
      </c>
      <c r="H977" s="19" t="s">
        <v>148</v>
      </c>
      <c r="I977" s="19">
        <v>21</v>
      </c>
      <c r="J977" s="26">
        <v>0</v>
      </c>
    </row>
    <row r="978" spans="1:10" ht="19.5" customHeight="1" x14ac:dyDescent="0.25">
      <c r="A978" s="21">
        <v>3193</v>
      </c>
      <c r="B978" s="19" t="s">
        <v>3187</v>
      </c>
      <c r="C978" s="19" t="s">
        <v>3184</v>
      </c>
      <c r="D978" s="19" t="s">
        <v>4966</v>
      </c>
      <c r="E978" s="19" t="s">
        <v>3185</v>
      </c>
      <c r="F978" s="19" t="s">
        <v>3186</v>
      </c>
      <c r="G978" s="19" t="s">
        <v>103</v>
      </c>
      <c r="H978" s="19" t="s">
        <v>699</v>
      </c>
      <c r="I978" s="19">
        <v>61</v>
      </c>
      <c r="J978" s="26">
        <v>0</v>
      </c>
    </row>
    <row r="979" spans="1:10" ht="19.5" customHeight="1" x14ac:dyDescent="0.25">
      <c r="A979" s="21">
        <v>2469</v>
      </c>
      <c r="B979" s="19" t="s">
        <v>3191</v>
      </c>
      <c r="C979" s="19" t="s">
        <v>3188</v>
      </c>
      <c r="D979" s="19" t="s">
        <v>4967</v>
      </c>
      <c r="E979" s="19" t="s">
        <v>3189</v>
      </c>
      <c r="F979" s="19" t="s">
        <v>3190</v>
      </c>
      <c r="G979" s="19" t="s">
        <v>223</v>
      </c>
      <c r="H979" s="19" t="s">
        <v>75</v>
      </c>
      <c r="I979" s="19">
        <v>493</v>
      </c>
      <c r="J979" s="26">
        <v>0</v>
      </c>
    </row>
    <row r="980" spans="1:10" ht="19.5" customHeight="1" x14ac:dyDescent="0.25">
      <c r="A980" s="21">
        <v>3203</v>
      </c>
      <c r="B980" s="19" t="s">
        <v>3194</v>
      </c>
      <c r="C980" s="19" t="s">
        <v>3192</v>
      </c>
      <c r="D980" s="19" t="s">
        <v>4968</v>
      </c>
      <c r="E980" s="19" t="s">
        <v>3193</v>
      </c>
      <c r="F980" s="19" t="s">
        <v>371</v>
      </c>
      <c r="G980" s="19" t="s">
        <v>74</v>
      </c>
      <c r="H980" s="19" t="s">
        <v>148</v>
      </c>
      <c r="I980" s="19">
        <v>2</v>
      </c>
      <c r="J980" s="26">
        <v>0</v>
      </c>
    </row>
    <row r="981" spans="1:10" ht="19.5" customHeight="1" x14ac:dyDescent="0.25">
      <c r="A981" s="21">
        <v>2147</v>
      </c>
      <c r="B981" s="19" t="s">
        <v>3198</v>
      </c>
      <c r="C981" s="19" t="s">
        <v>3195</v>
      </c>
      <c r="D981" s="19" t="s">
        <v>4969</v>
      </c>
      <c r="E981" s="19" t="s">
        <v>3196</v>
      </c>
      <c r="F981" s="19" t="s">
        <v>3197</v>
      </c>
      <c r="G981" s="19" t="s">
        <v>9</v>
      </c>
      <c r="H981" s="19" t="s">
        <v>445</v>
      </c>
      <c r="I981" s="19">
        <v>2</v>
      </c>
      <c r="J981" s="26">
        <v>0</v>
      </c>
    </row>
    <row r="982" spans="1:10" ht="19.5" customHeight="1" x14ac:dyDescent="0.25">
      <c r="A982" s="21">
        <v>1404</v>
      </c>
      <c r="B982" s="19" t="s">
        <v>3202</v>
      </c>
      <c r="C982" s="19" t="s">
        <v>3199</v>
      </c>
      <c r="D982" s="19" t="s">
        <v>4970</v>
      </c>
      <c r="E982" s="19" t="s">
        <v>3200</v>
      </c>
      <c r="F982" s="19" t="s">
        <v>3201</v>
      </c>
      <c r="G982" s="19" t="s">
        <v>9</v>
      </c>
      <c r="H982" s="19" t="s">
        <v>445</v>
      </c>
      <c r="I982" s="19">
        <v>1</v>
      </c>
      <c r="J982" s="26">
        <v>0</v>
      </c>
    </row>
    <row r="983" spans="1:10" ht="19.5" customHeight="1" x14ac:dyDescent="0.25">
      <c r="A983" s="21">
        <v>3245</v>
      </c>
      <c r="B983" s="19" t="s">
        <v>3210</v>
      </c>
      <c r="C983" s="19" t="s">
        <v>3207</v>
      </c>
      <c r="D983" s="19" t="s">
        <v>4971</v>
      </c>
      <c r="E983" s="19" t="s">
        <v>3208</v>
      </c>
      <c r="F983" s="19" t="s">
        <v>1313</v>
      </c>
      <c r="G983" s="19" t="s">
        <v>3209</v>
      </c>
      <c r="H983" s="19" t="s">
        <v>2587</v>
      </c>
      <c r="I983" s="19">
        <v>16</v>
      </c>
      <c r="J983" s="26">
        <v>0</v>
      </c>
    </row>
    <row r="984" spans="1:10" ht="19.5" customHeight="1" x14ac:dyDescent="0.25">
      <c r="A984" s="21">
        <v>5549</v>
      </c>
      <c r="B984" s="19" t="s">
        <v>3212</v>
      </c>
      <c r="C984" s="19" t="s">
        <v>3211</v>
      </c>
      <c r="D984" s="19" t="s">
        <v>4972</v>
      </c>
      <c r="E984" s="19" t="s">
        <v>3208</v>
      </c>
      <c r="F984" s="19" t="s">
        <v>1313</v>
      </c>
      <c r="G984" s="19" t="s">
        <v>3209</v>
      </c>
      <c r="H984" s="19" t="s">
        <v>1543</v>
      </c>
      <c r="I984" s="19">
        <v>16</v>
      </c>
      <c r="J984" s="26">
        <v>0</v>
      </c>
    </row>
    <row r="985" spans="1:10" ht="19.5" customHeight="1" x14ac:dyDescent="0.25">
      <c r="A985" s="21">
        <v>1406</v>
      </c>
      <c r="B985" s="19" t="s">
        <v>3216</v>
      </c>
      <c r="C985" s="19" t="s">
        <v>3213</v>
      </c>
      <c r="D985" s="19" t="s">
        <v>4973</v>
      </c>
      <c r="E985" s="19" t="s">
        <v>3214</v>
      </c>
      <c r="F985" s="19" t="s">
        <v>3215</v>
      </c>
      <c r="G985" s="19" t="s">
        <v>147</v>
      </c>
      <c r="H985" s="19" t="s">
        <v>699</v>
      </c>
      <c r="I985" s="19">
        <v>1</v>
      </c>
      <c r="J985" s="26">
        <v>0</v>
      </c>
    </row>
    <row r="986" spans="1:10" ht="19.5" customHeight="1" x14ac:dyDescent="0.25">
      <c r="A986" s="21">
        <v>3201</v>
      </c>
      <c r="B986" s="19" t="s">
        <v>3219</v>
      </c>
      <c r="C986" s="19" t="s">
        <v>3217</v>
      </c>
      <c r="D986" s="19" t="s">
        <v>4974</v>
      </c>
      <c r="E986" s="19" t="s">
        <v>3218</v>
      </c>
      <c r="F986" s="19" t="s">
        <v>543</v>
      </c>
      <c r="G986" s="19" t="s">
        <v>67</v>
      </c>
      <c r="H986" s="19" t="s">
        <v>209</v>
      </c>
      <c r="I986" s="19">
        <v>13</v>
      </c>
      <c r="J986" s="26">
        <v>0</v>
      </c>
    </row>
    <row r="987" spans="1:10" ht="19.5" customHeight="1" x14ac:dyDescent="0.25">
      <c r="A987" s="21">
        <v>2835</v>
      </c>
      <c r="B987" s="19" t="s">
        <v>3223</v>
      </c>
      <c r="C987" s="19" t="s">
        <v>3220</v>
      </c>
      <c r="D987" s="19" t="s">
        <v>4975</v>
      </c>
      <c r="E987" s="19" t="s">
        <v>3221</v>
      </c>
      <c r="F987" s="19" t="s">
        <v>3222</v>
      </c>
      <c r="G987" s="19" t="s">
        <v>147</v>
      </c>
      <c r="H987" s="19" t="s">
        <v>232</v>
      </c>
      <c r="I987" s="19">
        <v>2</v>
      </c>
      <c r="J987" s="26">
        <v>0</v>
      </c>
    </row>
    <row r="988" spans="1:10" ht="19.5" customHeight="1" x14ac:dyDescent="0.25">
      <c r="A988" s="21">
        <v>2936</v>
      </c>
      <c r="B988" s="19" t="s">
        <v>3227</v>
      </c>
      <c r="C988" s="19" t="s">
        <v>3224</v>
      </c>
      <c r="D988" s="19" t="s">
        <v>4976</v>
      </c>
      <c r="E988" s="19" t="s">
        <v>3225</v>
      </c>
      <c r="F988" s="19" t="s">
        <v>3226</v>
      </c>
      <c r="G988" s="19" t="s">
        <v>67</v>
      </c>
      <c r="H988" s="19" t="s">
        <v>247</v>
      </c>
      <c r="I988" s="19">
        <v>3</v>
      </c>
      <c r="J988" s="26">
        <v>0</v>
      </c>
    </row>
    <row r="989" spans="1:10" ht="19.5" customHeight="1" x14ac:dyDescent="0.25">
      <c r="A989" s="21">
        <v>3511</v>
      </c>
      <c r="B989" s="19" t="s">
        <v>3234</v>
      </c>
      <c r="C989" s="19" t="s">
        <v>3231</v>
      </c>
      <c r="D989" s="19" t="s">
        <v>4977</v>
      </c>
      <c r="E989" s="19" t="s">
        <v>3232</v>
      </c>
      <c r="F989" s="19" t="s">
        <v>3233</v>
      </c>
      <c r="G989" s="19" t="s">
        <v>9</v>
      </c>
      <c r="H989" s="19" t="s">
        <v>257</v>
      </c>
      <c r="I989" s="19">
        <v>1</v>
      </c>
      <c r="J989" s="26">
        <v>0</v>
      </c>
    </row>
    <row r="990" spans="1:10" ht="19.5" customHeight="1" x14ac:dyDescent="0.25">
      <c r="A990" s="21">
        <v>2232</v>
      </c>
      <c r="B990" s="19" t="s">
        <v>3237</v>
      </c>
      <c r="C990" s="19" t="s">
        <v>3235</v>
      </c>
      <c r="D990" s="19" t="s">
        <v>4978</v>
      </c>
      <c r="E990" s="19" t="s">
        <v>3236</v>
      </c>
      <c r="F990" s="19" t="s">
        <v>198</v>
      </c>
      <c r="G990" s="19" t="s">
        <v>61</v>
      </c>
      <c r="H990" s="19" t="s">
        <v>167</v>
      </c>
      <c r="I990" s="19">
        <v>1</v>
      </c>
      <c r="J990" s="26">
        <v>0</v>
      </c>
    </row>
    <row r="991" spans="1:10" ht="19.5" customHeight="1" x14ac:dyDescent="0.25">
      <c r="A991" s="21">
        <v>3244</v>
      </c>
      <c r="B991" s="19" t="s">
        <v>3240</v>
      </c>
      <c r="C991" s="19" t="s">
        <v>3238</v>
      </c>
      <c r="D991" s="19" t="s">
        <v>4979</v>
      </c>
      <c r="E991" s="19" t="s">
        <v>3239</v>
      </c>
      <c r="F991" s="19" t="s">
        <v>351</v>
      </c>
      <c r="G991" s="19" t="s">
        <v>67</v>
      </c>
      <c r="H991" s="19" t="s">
        <v>232</v>
      </c>
      <c r="I991" s="19">
        <v>1</v>
      </c>
      <c r="J991" s="26">
        <v>0</v>
      </c>
    </row>
    <row r="992" spans="1:10" ht="19.5" customHeight="1" x14ac:dyDescent="0.25">
      <c r="A992" s="21">
        <v>1011</v>
      </c>
      <c r="B992" s="19" t="s">
        <v>3249</v>
      </c>
      <c r="C992" s="19" t="s">
        <v>3245</v>
      </c>
      <c r="D992" s="19" t="s">
        <v>4980</v>
      </c>
      <c r="E992" s="19" t="s">
        <v>3246</v>
      </c>
      <c r="F992" s="19" t="s">
        <v>3247</v>
      </c>
      <c r="G992" s="19" t="s">
        <v>3248</v>
      </c>
      <c r="H992" s="19" t="s">
        <v>78</v>
      </c>
      <c r="I992" s="19">
        <v>2</v>
      </c>
      <c r="J992" s="26">
        <v>0</v>
      </c>
    </row>
    <row r="993" spans="1:10" ht="19.5" customHeight="1" x14ac:dyDescent="0.25">
      <c r="A993" s="21">
        <v>3038</v>
      </c>
      <c r="B993" s="19" t="s">
        <v>3257</v>
      </c>
      <c r="C993" s="19" t="s">
        <v>3255</v>
      </c>
      <c r="D993" s="19" t="s">
        <v>4981</v>
      </c>
      <c r="E993" s="19" t="s">
        <v>3256</v>
      </c>
      <c r="F993" s="19" t="s">
        <v>1679</v>
      </c>
      <c r="G993" s="19" t="s">
        <v>67</v>
      </c>
      <c r="H993" s="19" t="s">
        <v>455</v>
      </c>
      <c r="I993" s="19">
        <v>17</v>
      </c>
      <c r="J993" s="26">
        <v>0</v>
      </c>
    </row>
    <row r="994" spans="1:10" ht="19.5" customHeight="1" x14ac:dyDescent="0.25">
      <c r="A994" s="21">
        <v>3039</v>
      </c>
      <c r="B994" s="19" t="s">
        <v>3261</v>
      </c>
      <c r="C994" s="19" t="s">
        <v>3258</v>
      </c>
      <c r="D994" s="19" t="s">
        <v>4982</v>
      </c>
      <c r="E994" s="19" t="s">
        <v>3259</v>
      </c>
      <c r="F994" s="19" t="s">
        <v>3260</v>
      </c>
      <c r="G994" s="19" t="s">
        <v>67</v>
      </c>
      <c r="H994" s="19" t="s">
        <v>455</v>
      </c>
      <c r="I994" s="19">
        <v>7</v>
      </c>
      <c r="J994" s="26">
        <v>0</v>
      </c>
    </row>
    <row r="995" spans="1:10" ht="19.5" customHeight="1" x14ac:dyDescent="0.25">
      <c r="A995" s="21">
        <v>2378</v>
      </c>
      <c r="B995" s="19" t="s">
        <v>3268</v>
      </c>
      <c r="C995" s="19" t="s">
        <v>3265</v>
      </c>
      <c r="D995" s="19" t="s">
        <v>4983</v>
      </c>
      <c r="E995" s="19" t="s">
        <v>3266</v>
      </c>
      <c r="F995" s="19" t="s">
        <v>3267</v>
      </c>
      <c r="G995" s="19" t="s">
        <v>1438</v>
      </c>
      <c r="H995" s="19" t="s">
        <v>167</v>
      </c>
      <c r="I995" s="19">
        <v>47</v>
      </c>
      <c r="J995" s="26">
        <v>0</v>
      </c>
    </row>
    <row r="996" spans="1:10" ht="19.5" customHeight="1" x14ac:dyDescent="0.25">
      <c r="A996" s="21">
        <v>2829</v>
      </c>
      <c r="B996" s="19" t="s">
        <v>3271</v>
      </c>
      <c r="C996" s="19" t="s">
        <v>3269</v>
      </c>
      <c r="D996" s="19" t="s">
        <v>4984</v>
      </c>
      <c r="E996" s="19" t="s">
        <v>3270</v>
      </c>
      <c r="F996" s="19" t="s">
        <v>432</v>
      </c>
      <c r="G996" s="19" t="s">
        <v>101</v>
      </c>
      <c r="H996" s="19" t="s">
        <v>232</v>
      </c>
      <c r="I996" s="19">
        <v>6</v>
      </c>
      <c r="J996" s="26">
        <v>0</v>
      </c>
    </row>
    <row r="997" spans="1:10" ht="19.5" customHeight="1" x14ac:dyDescent="0.25">
      <c r="A997" s="21">
        <v>2917</v>
      </c>
      <c r="B997" s="19" t="s">
        <v>3274</v>
      </c>
      <c r="C997" s="19" t="s">
        <v>3272</v>
      </c>
      <c r="D997" s="19" t="s">
        <v>4985</v>
      </c>
      <c r="E997" s="19" t="s">
        <v>3273</v>
      </c>
      <c r="F997" s="19" t="s">
        <v>545</v>
      </c>
      <c r="G997" s="19" t="s">
        <v>84</v>
      </c>
      <c r="H997" s="19" t="s">
        <v>232</v>
      </c>
      <c r="I997" s="19">
        <v>1</v>
      </c>
      <c r="J997" s="26">
        <v>0</v>
      </c>
    </row>
    <row r="998" spans="1:10" ht="19.5" customHeight="1" x14ac:dyDescent="0.25">
      <c r="A998" s="21">
        <v>5262</v>
      </c>
      <c r="B998" s="19" t="s">
        <v>3277</v>
      </c>
      <c r="C998" s="19" t="s">
        <v>3275</v>
      </c>
      <c r="D998" s="19" t="s">
        <v>4986</v>
      </c>
      <c r="E998" s="19" t="s">
        <v>3276</v>
      </c>
      <c r="F998" s="19" t="s">
        <v>545</v>
      </c>
      <c r="G998" s="19" t="s">
        <v>67</v>
      </c>
      <c r="H998" s="19" t="s">
        <v>224</v>
      </c>
      <c r="I998" s="19">
        <v>2</v>
      </c>
      <c r="J998" s="26">
        <v>0</v>
      </c>
    </row>
    <row r="999" spans="1:10" ht="19.5" customHeight="1" x14ac:dyDescent="0.25">
      <c r="A999" s="21">
        <v>1128</v>
      </c>
      <c r="B999" s="19" t="s">
        <v>3281</v>
      </c>
      <c r="C999" s="19" t="s">
        <v>3278</v>
      </c>
      <c r="D999" s="19" t="s">
        <v>4987</v>
      </c>
      <c r="E999" s="19" t="s">
        <v>3279</v>
      </c>
      <c r="F999" s="19" t="s">
        <v>3280</v>
      </c>
      <c r="G999" s="19" t="s">
        <v>61</v>
      </c>
      <c r="H999" s="19" t="s">
        <v>262</v>
      </c>
      <c r="I999" s="19">
        <v>11</v>
      </c>
      <c r="J999" s="26">
        <v>0</v>
      </c>
    </row>
    <row r="1000" spans="1:10" ht="19.5" customHeight="1" x14ac:dyDescent="0.25">
      <c r="A1000" s="21">
        <v>3549</v>
      </c>
      <c r="B1000" s="19" t="s">
        <v>3284</v>
      </c>
      <c r="C1000" s="19" t="s">
        <v>3282</v>
      </c>
      <c r="D1000" s="19" t="s">
        <v>4988</v>
      </c>
      <c r="E1000" s="19" t="s">
        <v>3283</v>
      </c>
      <c r="F1000" s="19" t="s">
        <v>267</v>
      </c>
      <c r="G1000" s="19" t="s">
        <v>147</v>
      </c>
      <c r="H1000" s="19" t="s">
        <v>262</v>
      </c>
      <c r="I1000" s="19">
        <v>42</v>
      </c>
      <c r="J1000" s="26">
        <v>0</v>
      </c>
    </row>
    <row r="1001" spans="1:10" ht="19.5" customHeight="1" x14ac:dyDescent="0.25">
      <c r="A1001" s="21">
        <v>5557</v>
      </c>
      <c r="B1001" s="19" t="s">
        <v>3303</v>
      </c>
      <c r="C1001" s="19" t="s">
        <v>3301</v>
      </c>
      <c r="D1001" s="19" t="s">
        <v>4989</v>
      </c>
      <c r="E1001" s="19" t="s">
        <v>3302</v>
      </c>
      <c r="F1001" s="19" t="s">
        <v>2417</v>
      </c>
      <c r="G1001" s="19" t="s">
        <v>77</v>
      </c>
      <c r="H1001" s="19" t="s">
        <v>167</v>
      </c>
      <c r="I1001" s="19">
        <v>0</v>
      </c>
      <c r="J1001" s="26">
        <v>0</v>
      </c>
    </row>
    <row r="1002" spans="1:10" ht="19.5" customHeight="1" x14ac:dyDescent="0.25">
      <c r="A1002" s="21">
        <v>5189</v>
      </c>
      <c r="B1002" s="19" t="s">
        <v>3308</v>
      </c>
      <c r="C1002" s="19" t="s">
        <v>3306</v>
      </c>
      <c r="D1002" s="19" t="s">
        <v>4990</v>
      </c>
      <c r="E1002" s="19" t="s">
        <v>3307</v>
      </c>
      <c r="F1002" s="19" t="s">
        <v>3304</v>
      </c>
      <c r="G1002" s="19" t="s">
        <v>3305</v>
      </c>
      <c r="H1002" s="19" t="s">
        <v>167</v>
      </c>
      <c r="I1002" s="19">
        <v>3</v>
      </c>
      <c r="J1002" s="26">
        <v>0</v>
      </c>
    </row>
    <row r="1003" spans="1:10" ht="19.5" customHeight="1" x14ac:dyDescent="0.25">
      <c r="A1003" s="21">
        <v>2773</v>
      </c>
      <c r="B1003" s="19" t="s">
        <v>3312</v>
      </c>
      <c r="C1003" s="19" t="s">
        <v>3309</v>
      </c>
      <c r="D1003" s="19" t="s">
        <v>4991</v>
      </c>
      <c r="E1003" s="19" t="s">
        <v>3310</v>
      </c>
      <c r="F1003" s="19" t="s">
        <v>3311</v>
      </c>
      <c r="G1003" s="19" t="s">
        <v>61</v>
      </c>
      <c r="H1003" s="19" t="s">
        <v>82</v>
      </c>
      <c r="I1003" s="19">
        <v>1063</v>
      </c>
      <c r="J1003" s="26">
        <v>0</v>
      </c>
    </row>
    <row r="1004" spans="1:10" ht="19.5" customHeight="1" x14ac:dyDescent="0.25">
      <c r="A1004" s="21">
        <v>3184</v>
      </c>
      <c r="B1004" s="19" t="s">
        <v>3316</v>
      </c>
      <c r="C1004" s="19" t="s">
        <v>3313</v>
      </c>
      <c r="D1004" s="19" t="s">
        <v>4992</v>
      </c>
      <c r="E1004" s="19" t="s">
        <v>3314</v>
      </c>
      <c r="F1004" s="19" t="s">
        <v>3315</v>
      </c>
      <c r="G1004" s="19" t="s">
        <v>61</v>
      </c>
      <c r="H1004" s="19" t="s">
        <v>82</v>
      </c>
      <c r="I1004" s="19">
        <v>85</v>
      </c>
      <c r="J1004" s="26">
        <v>0</v>
      </c>
    </row>
    <row r="1005" spans="1:10" ht="19.5" customHeight="1" x14ac:dyDescent="0.25">
      <c r="A1005" s="21">
        <v>3323</v>
      </c>
      <c r="B1005" s="19" t="s">
        <v>3323</v>
      </c>
      <c r="C1005" s="19" t="s">
        <v>3320</v>
      </c>
      <c r="D1005" s="19" t="s">
        <v>4993</v>
      </c>
      <c r="E1005" s="19" t="s">
        <v>3321</v>
      </c>
      <c r="F1005" s="19" t="s">
        <v>3322</v>
      </c>
      <c r="G1005" s="19" t="s">
        <v>1924</v>
      </c>
      <c r="H1005" s="19" t="s">
        <v>1077</v>
      </c>
      <c r="I1005" s="19">
        <v>160</v>
      </c>
      <c r="J1005" s="26">
        <v>0</v>
      </c>
    </row>
    <row r="1006" spans="1:10" ht="19.5" customHeight="1" x14ac:dyDescent="0.25">
      <c r="A1006" s="21">
        <v>3596</v>
      </c>
      <c r="B1006" s="19" t="s">
        <v>3328</v>
      </c>
      <c r="C1006" s="19" t="s">
        <v>3324</v>
      </c>
      <c r="D1006" s="19" t="s">
        <v>4994</v>
      </c>
      <c r="E1006" s="19" t="s">
        <v>3325</v>
      </c>
      <c r="F1006" s="19" t="s">
        <v>3326</v>
      </c>
      <c r="G1006" s="19" t="s">
        <v>3327</v>
      </c>
      <c r="H1006" s="19" t="s">
        <v>36</v>
      </c>
      <c r="I1006" s="19">
        <v>1</v>
      </c>
      <c r="J1006" s="26">
        <v>0</v>
      </c>
    </row>
    <row r="1007" spans="1:10" ht="19.5" customHeight="1" x14ac:dyDescent="0.25">
      <c r="A1007" s="21">
        <v>2137</v>
      </c>
      <c r="B1007" s="19" t="s">
        <v>3334</v>
      </c>
      <c r="C1007" s="19" t="s">
        <v>3332</v>
      </c>
      <c r="D1007" s="19" t="s">
        <v>4995</v>
      </c>
      <c r="E1007" s="19" t="s">
        <v>3333</v>
      </c>
      <c r="F1007" s="19" t="s">
        <v>785</v>
      </c>
      <c r="G1007" s="19" t="s">
        <v>681</v>
      </c>
      <c r="H1007" s="19" t="s">
        <v>109</v>
      </c>
      <c r="I1007" s="19">
        <v>1</v>
      </c>
      <c r="J1007" s="26">
        <v>0</v>
      </c>
    </row>
    <row r="1008" spans="1:10" ht="19.5" customHeight="1" x14ac:dyDescent="0.25">
      <c r="A1008" s="21">
        <v>2194</v>
      </c>
      <c r="B1008" s="19" t="s">
        <v>3337</v>
      </c>
      <c r="C1008" s="19" t="s">
        <v>3335</v>
      </c>
      <c r="D1008" s="19" t="s">
        <v>4996</v>
      </c>
      <c r="E1008" s="19" t="s">
        <v>3336</v>
      </c>
      <c r="F1008" s="19" t="s">
        <v>70</v>
      </c>
      <c r="G1008" s="19" t="s">
        <v>147</v>
      </c>
      <c r="H1008" s="19" t="s">
        <v>109</v>
      </c>
      <c r="I1008" s="19">
        <v>8</v>
      </c>
      <c r="J1008" s="26">
        <v>0</v>
      </c>
    </row>
    <row r="1009" spans="1:10" ht="19.5" customHeight="1" x14ac:dyDescent="0.25">
      <c r="A1009" s="21">
        <v>5011</v>
      </c>
      <c r="B1009" s="19" t="s">
        <v>3340</v>
      </c>
      <c r="C1009" s="19" t="s">
        <v>3338</v>
      </c>
      <c r="D1009" s="19" t="s">
        <v>4997</v>
      </c>
      <c r="E1009" s="19" t="s">
        <v>3339</v>
      </c>
      <c r="F1009" s="19" t="s">
        <v>842</v>
      </c>
      <c r="G1009" s="19" t="s">
        <v>1146</v>
      </c>
      <c r="H1009" s="19" t="s">
        <v>418</v>
      </c>
      <c r="I1009" s="19">
        <v>3</v>
      </c>
      <c r="J1009" s="26">
        <v>0</v>
      </c>
    </row>
    <row r="1010" spans="1:10" ht="19.5" customHeight="1" x14ac:dyDescent="0.25">
      <c r="A1010" s="21">
        <v>2154</v>
      </c>
      <c r="B1010" s="19" t="s">
        <v>3344</v>
      </c>
      <c r="C1010" s="19" t="s">
        <v>3341</v>
      </c>
      <c r="D1010" s="19" t="s">
        <v>4998</v>
      </c>
      <c r="E1010" s="19" t="s">
        <v>3342</v>
      </c>
      <c r="F1010" s="19" t="s">
        <v>3343</v>
      </c>
      <c r="G1010" s="19" t="s">
        <v>1390</v>
      </c>
      <c r="H1010" s="19" t="s">
        <v>1156</v>
      </c>
      <c r="I1010" s="19">
        <v>23</v>
      </c>
      <c r="J1010" s="26">
        <v>0</v>
      </c>
    </row>
    <row r="1011" spans="1:10" ht="19.5" customHeight="1" x14ac:dyDescent="0.25">
      <c r="A1011" s="21">
        <v>1883</v>
      </c>
      <c r="B1011" s="19" t="s">
        <v>3350</v>
      </c>
      <c r="C1011" s="19" t="s">
        <v>3348</v>
      </c>
      <c r="D1011" s="19" t="s">
        <v>4999</v>
      </c>
      <c r="E1011" s="19" t="s">
        <v>3349</v>
      </c>
      <c r="F1011" s="19" t="s">
        <v>545</v>
      </c>
      <c r="G1011" s="19" t="s">
        <v>67</v>
      </c>
      <c r="H1011" s="19" t="s">
        <v>247</v>
      </c>
      <c r="I1011" s="19">
        <v>14</v>
      </c>
      <c r="J1011" s="26">
        <v>0</v>
      </c>
    </row>
    <row r="1012" spans="1:10" ht="19.5" customHeight="1" x14ac:dyDescent="0.25">
      <c r="A1012" s="21">
        <v>5233</v>
      </c>
      <c r="B1012" s="19" t="s">
        <v>3353</v>
      </c>
      <c r="C1012" s="19" t="s">
        <v>3351</v>
      </c>
      <c r="D1012" s="19" t="s">
        <v>5000</v>
      </c>
      <c r="E1012" s="19" t="s">
        <v>3352</v>
      </c>
      <c r="F1012" s="19" t="s">
        <v>594</v>
      </c>
      <c r="G1012" s="19" t="s">
        <v>84</v>
      </c>
      <c r="H1012" s="19" t="s">
        <v>211</v>
      </c>
      <c r="I1012" s="19">
        <v>1</v>
      </c>
      <c r="J1012" s="26">
        <v>0</v>
      </c>
    </row>
    <row r="1013" spans="1:10" ht="19.5" customHeight="1" x14ac:dyDescent="0.25">
      <c r="A1013" s="21">
        <v>2043</v>
      </c>
      <c r="B1013" s="19" t="s">
        <v>3368</v>
      </c>
      <c r="C1013" s="19" t="s">
        <v>3364</v>
      </c>
      <c r="D1013" s="19" t="s">
        <v>5001</v>
      </c>
      <c r="E1013" s="19" t="s">
        <v>3365</v>
      </c>
      <c r="F1013" s="19" t="s">
        <v>3366</v>
      </c>
      <c r="G1013" s="19" t="s">
        <v>147</v>
      </c>
      <c r="H1013" s="19" t="s">
        <v>289</v>
      </c>
      <c r="I1013" s="19">
        <v>8</v>
      </c>
      <c r="J1013" s="26">
        <v>0</v>
      </c>
    </row>
    <row r="1014" spans="1:10" ht="19.5" customHeight="1" x14ac:dyDescent="0.25">
      <c r="A1014" s="21">
        <v>3514</v>
      </c>
      <c r="B1014" s="19" t="s">
        <v>3374</v>
      </c>
      <c r="C1014" s="19" t="s">
        <v>3371</v>
      </c>
      <c r="D1014" s="19" t="s">
        <v>5002</v>
      </c>
      <c r="E1014" s="19" t="s">
        <v>3372</v>
      </c>
      <c r="F1014" s="19" t="s">
        <v>1917</v>
      </c>
      <c r="G1014" s="19" t="s">
        <v>9</v>
      </c>
      <c r="H1014" s="19" t="s">
        <v>3373</v>
      </c>
      <c r="I1014" s="19">
        <v>18</v>
      </c>
      <c r="J1014" s="26">
        <v>0</v>
      </c>
    </row>
    <row r="1015" spans="1:10" ht="19.5" customHeight="1" x14ac:dyDescent="0.25">
      <c r="A1015" s="21">
        <v>730</v>
      </c>
      <c r="B1015" s="19" t="s">
        <v>3379</v>
      </c>
      <c r="C1015" s="19" t="s">
        <v>3375</v>
      </c>
      <c r="D1015" s="19" t="s">
        <v>5003</v>
      </c>
      <c r="E1015" s="19" t="s">
        <v>3376</v>
      </c>
      <c r="F1015" s="19" t="s">
        <v>3377</v>
      </c>
      <c r="G1015" s="19" t="s">
        <v>3378</v>
      </c>
      <c r="H1015" s="19" t="s">
        <v>2587</v>
      </c>
      <c r="I1015" s="19">
        <v>43</v>
      </c>
      <c r="J1015" s="26">
        <v>0</v>
      </c>
    </row>
    <row r="1016" spans="1:10" ht="19.5" customHeight="1" x14ac:dyDescent="0.25">
      <c r="A1016" s="21">
        <v>5034</v>
      </c>
      <c r="B1016" s="19" t="s">
        <v>3382</v>
      </c>
      <c r="C1016" s="19" t="s">
        <v>3380</v>
      </c>
      <c r="D1016" s="19" t="s">
        <v>5004</v>
      </c>
      <c r="E1016" s="19" t="s">
        <v>3381</v>
      </c>
      <c r="F1016" s="19" t="s">
        <v>1089</v>
      </c>
      <c r="G1016" s="19" t="s">
        <v>103</v>
      </c>
      <c r="H1016" s="19" t="s">
        <v>36</v>
      </c>
      <c r="I1016" s="19">
        <v>1</v>
      </c>
      <c r="J1016" s="26">
        <v>0</v>
      </c>
    </row>
    <row r="1017" spans="1:10" ht="19.5" customHeight="1" x14ac:dyDescent="0.25">
      <c r="A1017" s="21">
        <v>3457</v>
      </c>
      <c r="B1017" s="19" t="s">
        <v>3386</v>
      </c>
      <c r="C1017" s="19" t="s">
        <v>3383</v>
      </c>
      <c r="D1017" s="19" t="s">
        <v>5005</v>
      </c>
      <c r="E1017" s="19" t="s">
        <v>3384</v>
      </c>
      <c r="F1017" s="19" t="s">
        <v>1100</v>
      </c>
      <c r="G1017" s="19" t="s">
        <v>443</v>
      </c>
      <c r="H1017" s="19" t="s">
        <v>3385</v>
      </c>
      <c r="I1017" s="19">
        <v>1</v>
      </c>
      <c r="J1017" s="26">
        <v>0</v>
      </c>
    </row>
    <row r="1018" spans="1:10" ht="19.5" customHeight="1" x14ac:dyDescent="0.25">
      <c r="A1018" s="21">
        <v>3458</v>
      </c>
      <c r="B1018" s="19" t="s">
        <v>3389</v>
      </c>
      <c r="C1018" s="19" t="s">
        <v>3387</v>
      </c>
      <c r="D1018" s="19" t="s">
        <v>5006</v>
      </c>
      <c r="E1018" s="19" t="s">
        <v>3388</v>
      </c>
      <c r="F1018" s="19" t="s">
        <v>1104</v>
      </c>
      <c r="G1018" s="19" t="s">
        <v>443</v>
      </c>
      <c r="H1018" s="19" t="s">
        <v>3385</v>
      </c>
      <c r="I1018" s="19">
        <v>1</v>
      </c>
      <c r="J1018" s="26">
        <v>0</v>
      </c>
    </row>
    <row r="1019" spans="1:10" ht="19.5" customHeight="1" x14ac:dyDescent="0.25">
      <c r="A1019" s="21">
        <v>1032</v>
      </c>
      <c r="B1019" s="19" t="s">
        <v>3392</v>
      </c>
      <c r="C1019" s="19" t="s">
        <v>3390</v>
      </c>
      <c r="D1019" s="19" t="s">
        <v>5007</v>
      </c>
      <c r="E1019" s="19" t="s">
        <v>3391</v>
      </c>
      <c r="F1019" s="19" t="s">
        <v>10</v>
      </c>
      <c r="G1019" s="19" t="s">
        <v>9</v>
      </c>
      <c r="H1019" s="19" t="s">
        <v>36</v>
      </c>
      <c r="I1019" s="19">
        <v>1</v>
      </c>
      <c r="J1019" s="26">
        <v>0</v>
      </c>
    </row>
    <row r="1020" spans="1:10" ht="19.5" customHeight="1" x14ac:dyDescent="0.25">
      <c r="A1020" s="21">
        <v>2315</v>
      </c>
      <c r="B1020" s="19" t="s">
        <v>3395</v>
      </c>
      <c r="C1020" s="19" t="s">
        <v>3393</v>
      </c>
      <c r="D1020" s="19" t="s">
        <v>5008</v>
      </c>
      <c r="E1020" s="19" t="s">
        <v>3394</v>
      </c>
      <c r="F1020" s="19" t="s">
        <v>10</v>
      </c>
      <c r="G1020" s="19" t="s">
        <v>9</v>
      </c>
      <c r="H1020" s="19" t="s">
        <v>36</v>
      </c>
      <c r="I1020" s="19">
        <v>1</v>
      </c>
      <c r="J1020" s="26">
        <v>0</v>
      </c>
    </row>
    <row r="1021" spans="1:10" ht="19.5" customHeight="1" x14ac:dyDescent="0.25">
      <c r="A1021" s="21">
        <v>2651</v>
      </c>
      <c r="B1021" s="19" t="s">
        <v>3398</v>
      </c>
      <c r="C1021" s="19" t="s">
        <v>3396</v>
      </c>
      <c r="D1021" s="19" t="s">
        <v>5009</v>
      </c>
      <c r="E1021" s="19" t="s">
        <v>3397</v>
      </c>
      <c r="F1021" s="19" t="s">
        <v>2819</v>
      </c>
      <c r="G1021" s="19" t="s">
        <v>2820</v>
      </c>
      <c r="H1021" s="19" t="s">
        <v>1798</v>
      </c>
      <c r="I1021" s="19">
        <v>9</v>
      </c>
      <c r="J1021" s="26">
        <v>0</v>
      </c>
    </row>
    <row r="1022" spans="1:10" ht="19.5" customHeight="1" x14ac:dyDescent="0.25">
      <c r="A1022" s="21">
        <v>3579</v>
      </c>
      <c r="B1022" s="19" t="s">
        <v>3402</v>
      </c>
      <c r="C1022" s="19" t="s">
        <v>3399</v>
      </c>
      <c r="D1022" s="19" t="s">
        <v>5010</v>
      </c>
      <c r="E1022" s="19" t="s">
        <v>3400</v>
      </c>
      <c r="F1022" s="19" t="s">
        <v>3401</v>
      </c>
      <c r="G1022" s="19" t="s">
        <v>9</v>
      </c>
      <c r="H1022" s="19" t="s">
        <v>224</v>
      </c>
      <c r="I1022" s="19">
        <v>1</v>
      </c>
      <c r="J1022" s="26">
        <v>0</v>
      </c>
    </row>
    <row r="1023" spans="1:10" ht="19.5" customHeight="1" x14ac:dyDescent="0.25">
      <c r="A1023" s="21">
        <v>5174</v>
      </c>
      <c r="B1023" s="19" t="s">
        <v>3407</v>
      </c>
      <c r="C1023" s="19" t="s">
        <v>3403</v>
      </c>
      <c r="D1023" s="19" t="s">
        <v>5011</v>
      </c>
      <c r="E1023" s="19" t="s">
        <v>3404</v>
      </c>
      <c r="F1023" s="19" t="s">
        <v>3405</v>
      </c>
      <c r="G1023" s="19" t="s">
        <v>3406</v>
      </c>
      <c r="H1023" s="19" t="s">
        <v>1889</v>
      </c>
      <c r="I1023" s="19">
        <v>1</v>
      </c>
      <c r="J1023" s="26">
        <v>0</v>
      </c>
    </row>
    <row r="1024" spans="1:10" ht="19.5" customHeight="1" x14ac:dyDescent="0.25">
      <c r="A1024" s="21">
        <v>2827</v>
      </c>
      <c r="B1024" s="19" t="s">
        <v>3413</v>
      </c>
      <c r="C1024" s="19" t="s">
        <v>3411</v>
      </c>
      <c r="D1024" s="19" t="s">
        <v>5012</v>
      </c>
      <c r="E1024" s="19" t="s">
        <v>3412</v>
      </c>
      <c r="F1024" s="19" t="s">
        <v>412</v>
      </c>
      <c r="G1024" s="19" t="s">
        <v>147</v>
      </c>
      <c r="H1024" s="19" t="s">
        <v>232</v>
      </c>
      <c r="I1024" s="19">
        <v>46</v>
      </c>
      <c r="J1024" s="26">
        <v>0</v>
      </c>
    </row>
    <row r="1025" spans="1:10" ht="19.5" customHeight="1" x14ac:dyDescent="0.25">
      <c r="A1025" s="21">
        <v>5150</v>
      </c>
      <c r="B1025" s="19" t="s">
        <v>3416</v>
      </c>
      <c r="C1025" s="19" t="s">
        <v>3414</v>
      </c>
      <c r="D1025" s="19" t="s">
        <v>5013</v>
      </c>
      <c r="E1025" s="19" t="s">
        <v>3415</v>
      </c>
      <c r="F1025" s="19" t="s">
        <v>132</v>
      </c>
      <c r="G1025" s="19" t="s">
        <v>67</v>
      </c>
      <c r="H1025" s="19" t="s">
        <v>3156</v>
      </c>
      <c r="I1025" s="19">
        <v>13</v>
      </c>
      <c r="J1025" s="26">
        <v>0</v>
      </c>
    </row>
    <row r="1026" spans="1:10" ht="19.5" customHeight="1" x14ac:dyDescent="0.25">
      <c r="A1026" s="21">
        <v>3293</v>
      </c>
      <c r="B1026" s="19" t="s">
        <v>3420</v>
      </c>
      <c r="C1026" s="19" t="s">
        <v>3417</v>
      </c>
      <c r="D1026" s="19" t="s">
        <v>5014</v>
      </c>
      <c r="E1026" s="19" t="s">
        <v>3418</v>
      </c>
      <c r="F1026" s="19" t="s">
        <v>3419</v>
      </c>
      <c r="G1026" s="19" t="s">
        <v>1588</v>
      </c>
      <c r="H1026" s="19" t="s">
        <v>474</v>
      </c>
      <c r="I1026" s="19">
        <v>5</v>
      </c>
      <c r="J1026" s="26">
        <v>0</v>
      </c>
    </row>
    <row r="1027" spans="1:10" ht="19.5" customHeight="1" x14ac:dyDescent="0.25">
      <c r="A1027" s="21">
        <v>580</v>
      </c>
      <c r="B1027" s="19" t="s">
        <v>3423</v>
      </c>
      <c r="C1027" s="19" t="s">
        <v>3421</v>
      </c>
      <c r="D1027" s="19" t="s">
        <v>5015</v>
      </c>
      <c r="E1027" s="19" t="s">
        <v>3422</v>
      </c>
      <c r="F1027" s="19" t="s">
        <v>624</v>
      </c>
      <c r="G1027" s="19" t="s">
        <v>32</v>
      </c>
      <c r="H1027" s="19" t="s">
        <v>33</v>
      </c>
      <c r="I1027" s="19">
        <v>46</v>
      </c>
      <c r="J1027" s="26">
        <v>0</v>
      </c>
    </row>
    <row r="1028" spans="1:10" ht="19.5" customHeight="1" x14ac:dyDescent="0.25">
      <c r="A1028" s="21">
        <v>2192</v>
      </c>
      <c r="B1028" s="19" t="s">
        <v>3426</v>
      </c>
      <c r="C1028" s="19" t="s">
        <v>3424</v>
      </c>
      <c r="D1028" s="19" t="s">
        <v>5016</v>
      </c>
      <c r="E1028" s="19" t="s">
        <v>3425</v>
      </c>
      <c r="F1028" s="19" t="s">
        <v>43</v>
      </c>
      <c r="G1028" s="19" t="s">
        <v>32</v>
      </c>
      <c r="H1028" s="19" t="s">
        <v>33</v>
      </c>
      <c r="I1028" s="19">
        <v>32</v>
      </c>
      <c r="J1028" s="26">
        <v>0</v>
      </c>
    </row>
    <row r="1029" spans="1:10" ht="19.5" customHeight="1" x14ac:dyDescent="0.25">
      <c r="A1029" s="21">
        <v>263</v>
      </c>
      <c r="B1029" s="19" t="s">
        <v>3469</v>
      </c>
      <c r="C1029" s="19" t="s">
        <v>3466</v>
      </c>
      <c r="D1029" s="19" t="s">
        <v>5017</v>
      </c>
      <c r="E1029" s="19" t="s">
        <v>3467</v>
      </c>
      <c r="F1029" s="19" t="s">
        <v>3468</v>
      </c>
      <c r="G1029" s="19" t="s">
        <v>163</v>
      </c>
      <c r="H1029" s="19" t="s">
        <v>75</v>
      </c>
      <c r="I1029" s="19">
        <v>2</v>
      </c>
      <c r="J1029" s="26">
        <v>0</v>
      </c>
    </row>
    <row r="1030" spans="1:10" ht="19.5" customHeight="1" x14ac:dyDescent="0.25">
      <c r="A1030" s="21">
        <v>264</v>
      </c>
      <c r="B1030" s="19" t="s">
        <v>3472</v>
      </c>
      <c r="C1030" s="19" t="s">
        <v>3470</v>
      </c>
      <c r="D1030" s="19" t="s">
        <v>5018</v>
      </c>
      <c r="E1030" s="19" t="s">
        <v>3467</v>
      </c>
      <c r="F1030" s="19" t="s">
        <v>3471</v>
      </c>
      <c r="G1030" s="19" t="s">
        <v>649</v>
      </c>
      <c r="H1030" s="19" t="s">
        <v>75</v>
      </c>
      <c r="I1030" s="19">
        <v>2</v>
      </c>
      <c r="J1030" s="26">
        <v>0</v>
      </c>
    </row>
    <row r="1031" spans="1:10" ht="19.5" customHeight="1" x14ac:dyDescent="0.25">
      <c r="A1031" s="21">
        <v>1461</v>
      </c>
      <c r="B1031" s="19" t="s">
        <v>3475</v>
      </c>
      <c r="C1031" s="19" t="s">
        <v>3473</v>
      </c>
      <c r="D1031" s="19" t="s">
        <v>5019</v>
      </c>
      <c r="E1031" s="19" t="s">
        <v>3474</v>
      </c>
      <c r="F1031" s="19" t="s">
        <v>1284</v>
      </c>
      <c r="G1031" s="19" t="s">
        <v>61</v>
      </c>
      <c r="H1031" s="19" t="s">
        <v>82</v>
      </c>
      <c r="I1031" s="19">
        <v>1</v>
      </c>
      <c r="J1031" s="26">
        <v>0</v>
      </c>
    </row>
    <row r="1032" spans="1:10" ht="19.5" customHeight="1" x14ac:dyDescent="0.25">
      <c r="A1032" s="21">
        <v>3267</v>
      </c>
      <c r="B1032" s="19" t="s">
        <v>3489</v>
      </c>
      <c r="C1032" s="19" t="s">
        <v>3487</v>
      </c>
      <c r="D1032" s="19" t="s">
        <v>5020</v>
      </c>
      <c r="E1032" s="19" t="s">
        <v>3488</v>
      </c>
      <c r="F1032" s="19" t="s">
        <v>83</v>
      </c>
      <c r="G1032" s="19" t="s">
        <v>67</v>
      </c>
      <c r="H1032" s="19" t="s">
        <v>455</v>
      </c>
      <c r="I1032" s="19">
        <v>2</v>
      </c>
      <c r="J1032" s="26">
        <v>0</v>
      </c>
    </row>
    <row r="1033" spans="1:10" ht="19.5" customHeight="1" x14ac:dyDescent="0.25">
      <c r="A1033" s="21">
        <v>5407</v>
      </c>
      <c r="B1033" s="19" t="s">
        <v>3493</v>
      </c>
      <c r="C1033" s="19" t="s">
        <v>3490</v>
      </c>
      <c r="D1033" s="19" t="s">
        <v>5021</v>
      </c>
      <c r="E1033" s="19" t="s">
        <v>3491</v>
      </c>
      <c r="F1033" s="19" t="s">
        <v>3492</v>
      </c>
      <c r="G1033" s="19" t="s">
        <v>67</v>
      </c>
      <c r="H1033" s="19" t="s">
        <v>94</v>
      </c>
      <c r="I1033" s="19">
        <v>1</v>
      </c>
      <c r="J1033" s="26">
        <v>0</v>
      </c>
    </row>
    <row r="1034" spans="1:10" ht="19.5" customHeight="1" x14ac:dyDescent="0.25">
      <c r="A1034" s="21">
        <v>2088</v>
      </c>
      <c r="B1034" s="19" t="s">
        <v>3496</v>
      </c>
      <c r="C1034" s="19" t="s">
        <v>3494</v>
      </c>
      <c r="D1034" s="19" t="s">
        <v>5022</v>
      </c>
      <c r="E1034" s="19" t="s">
        <v>3495</v>
      </c>
      <c r="F1034" s="19" t="s">
        <v>528</v>
      </c>
      <c r="G1034" s="19" t="s">
        <v>67</v>
      </c>
      <c r="H1034" s="19" t="s">
        <v>114</v>
      </c>
      <c r="I1034" s="19">
        <v>7</v>
      </c>
      <c r="J1034" s="26">
        <v>0</v>
      </c>
    </row>
    <row r="1035" spans="1:10" ht="19.5" customHeight="1" x14ac:dyDescent="0.25">
      <c r="A1035" s="21">
        <v>5313</v>
      </c>
      <c r="B1035" s="19" t="s">
        <v>3502</v>
      </c>
      <c r="C1035" s="19" t="s">
        <v>3499</v>
      </c>
      <c r="D1035" s="19" t="s">
        <v>5023</v>
      </c>
      <c r="E1035" s="19" t="s">
        <v>3500</v>
      </c>
      <c r="F1035" s="19" t="s">
        <v>3501</v>
      </c>
      <c r="G1035" s="19" t="s">
        <v>1806</v>
      </c>
      <c r="H1035" s="19" t="s">
        <v>717</v>
      </c>
      <c r="I1035" s="19">
        <v>1</v>
      </c>
      <c r="J1035" s="26">
        <v>0</v>
      </c>
    </row>
    <row r="1036" spans="1:10" ht="19.5" customHeight="1" x14ac:dyDescent="0.25">
      <c r="A1036" s="21">
        <v>3273</v>
      </c>
      <c r="B1036" s="19" t="s">
        <v>3505</v>
      </c>
      <c r="C1036" s="19" t="s">
        <v>3503</v>
      </c>
      <c r="D1036" s="19" t="s">
        <v>5024</v>
      </c>
      <c r="E1036" s="19" t="s">
        <v>3504</v>
      </c>
      <c r="F1036" s="19" t="s">
        <v>1576</v>
      </c>
      <c r="G1036" s="19" t="s">
        <v>67</v>
      </c>
      <c r="H1036" s="19" t="s">
        <v>36</v>
      </c>
      <c r="I1036" s="19">
        <v>1</v>
      </c>
      <c r="J1036" s="26">
        <v>0</v>
      </c>
    </row>
    <row r="1037" spans="1:10" ht="19.5" customHeight="1" x14ac:dyDescent="0.25">
      <c r="A1037" s="21">
        <v>2654</v>
      </c>
      <c r="B1037" s="19" t="s">
        <v>3508</v>
      </c>
      <c r="C1037" s="19" t="s">
        <v>3506</v>
      </c>
      <c r="D1037" s="19" t="s">
        <v>5025</v>
      </c>
      <c r="E1037" s="19" t="s">
        <v>3507</v>
      </c>
      <c r="F1037" s="19" t="s">
        <v>3075</v>
      </c>
      <c r="G1037" s="19" t="s">
        <v>147</v>
      </c>
      <c r="H1037" s="19" t="s">
        <v>36</v>
      </c>
      <c r="I1037" s="19">
        <v>1</v>
      </c>
      <c r="J1037" s="26">
        <v>0</v>
      </c>
    </row>
    <row r="1038" spans="1:10" ht="19.5" customHeight="1" x14ac:dyDescent="0.25">
      <c r="A1038" s="21">
        <v>5503</v>
      </c>
      <c r="B1038" s="19" t="s">
        <v>3512</v>
      </c>
      <c r="C1038" s="19" t="s">
        <v>3509</v>
      </c>
      <c r="D1038" s="19" t="s">
        <v>5026</v>
      </c>
      <c r="E1038" s="19" t="s">
        <v>3510</v>
      </c>
      <c r="F1038" s="19" t="s">
        <v>1821</v>
      </c>
      <c r="G1038" s="19" t="s">
        <v>3511</v>
      </c>
      <c r="H1038" s="19" t="s">
        <v>232</v>
      </c>
      <c r="I1038" s="19">
        <v>4</v>
      </c>
      <c r="J1038" s="26">
        <v>0</v>
      </c>
    </row>
    <row r="1039" spans="1:10" ht="19.5" customHeight="1" x14ac:dyDescent="0.25">
      <c r="A1039" s="21">
        <v>5213</v>
      </c>
      <c r="B1039" s="19" t="s">
        <v>3527</v>
      </c>
      <c r="C1039" s="19" t="s">
        <v>3525</v>
      </c>
      <c r="D1039" s="19" t="s">
        <v>5027</v>
      </c>
      <c r="E1039" s="19" t="s">
        <v>3526</v>
      </c>
      <c r="F1039" s="19" t="s">
        <v>785</v>
      </c>
      <c r="G1039" s="19" t="s">
        <v>67</v>
      </c>
      <c r="H1039" s="19" t="s">
        <v>2010</v>
      </c>
      <c r="I1039" s="19">
        <v>15</v>
      </c>
      <c r="J1039" s="26">
        <v>0</v>
      </c>
    </row>
    <row r="1040" spans="1:10" ht="19.5" customHeight="1" x14ac:dyDescent="0.25">
      <c r="A1040" s="21">
        <v>2779</v>
      </c>
      <c r="B1040" s="19" t="s">
        <v>3530</v>
      </c>
      <c r="C1040" s="19" t="s">
        <v>3528</v>
      </c>
      <c r="D1040" s="19" t="s">
        <v>5028</v>
      </c>
      <c r="E1040" s="19" t="s">
        <v>3529</v>
      </c>
      <c r="F1040" s="19" t="s">
        <v>246</v>
      </c>
      <c r="G1040" s="19" t="s">
        <v>163</v>
      </c>
      <c r="H1040" s="19" t="s">
        <v>232</v>
      </c>
      <c r="I1040" s="19">
        <v>11</v>
      </c>
      <c r="J1040" s="26">
        <v>0</v>
      </c>
    </row>
    <row r="1041" spans="1:10" ht="19.5" customHeight="1" x14ac:dyDescent="0.25">
      <c r="A1041" s="21">
        <v>5080</v>
      </c>
      <c r="B1041" s="19" t="s">
        <v>3536</v>
      </c>
      <c r="C1041" s="19" t="s">
        <v>3534</v>
      </c>
      <c r="D1041" s="19" t="s">
        <v>5029</v>
      </c>
      <c r="E1041" s="19" t="s">
        <v>3535</v>
      </c>
      <c r="F1041" s="19" t="s">
        <v>612</v>
      </c>
      <c r="G1041" s="19" t="s">
        <v>9</v>
      </c>
      <c r="H1041" s="19" t="s">
        <v>81</v>
      </c>
      <c r="I1041" s="19">
        <v>1</v>
      </c>
      <c r="J1041" s="26">
        <v>0</v>
      </c>
    </row>
    <row r="1042" spans="1:10" ht="19.5" customHeight="1" x14ac:dyDescent="0.25">
      <c r="A1042" s="21">
        <v>2624</v>
      </c>
      <c r="B1042" s="19" t="s">
        <v>3546</v>
      </c>
      <c r="C1042" s="19" t="s">
        <v>3543</v>
      </c>
      <c r="D1042" s="19" t="s">
        <v>5030</v>
      </c>
      <c r="E1042" s="19" t="s">
        <v>3544</v>
      </c>
      <c r="F1042" s="19" t="s">
        <v>3545</v>
      </c>
      <c r="G1042" s="19" t="s">
        <v>766</v>
      </c>
      <c r="H1042" s="19" t="s">
        <v>75</v>
      </c>
      <c r="I1042" s="19">
        <v>1</v>
      </c>
      <c r="J1042" s="26">
        <v>0</v>
      </c>
    </row>
    <row r="1043" spans="1:10" ht="19.5" customHeight="1" x14ac:dyDescent="0.25">
      <c r="A1043" s="21">
        <v>149</v>
      </c>
      <c r="B1043" s="19" t="s">
        <v>3550</v>
      </c>
      <c r="C1043" s="19" t="s">
        <v>3547</v>
      </c>
      <c r="D1043" s="19" t="s">
        <v>5031</v>
      </c>
      <c r="E1043" s="19" t="s">
        <v>3548</v>
      </c>
      <c r="F1043" s="19" t="s">
        <v>3549</v>
      </c>
      <c r="G1043" s="19" t="s">
        <v>61</v>
      </c>
      <c r="H1043" s="19" t="s">
        <v>75</v>
      </c>
      <c r="I1043" s="19">
        <v>1</v>
      </c>
      <c r="J1043" s="26">
        <v>0</v>
      </c>
    </row>
    <row r="1044" spans="1:10" ht="19.5" customHeight="1" x14ac:dyDescent="0.25">
      <c r="A1044" s="21">
        <v>2867</v>
      </c>
      <c r="B1044" s="19" t="s">
        <v>3557</v>
      </c>
      <c r="C1044" s="19" t="s">
        <v>3555</v>
      </c>
      <c r="D1044" s="19" t="s">
        <v>5032</v>
      </c>
      <c r="E1044" s="19" t="s">
        <v>3556</v>
      </c>
      <c r="F1044" s="19" t="s">
        <v>850</v>
      </c>
      <c r="G1044" s="19" t="s">
        <v>101</v>
      </c>
      <c r="H1044" s="19" t="s">
        <v>224</v>
      </c>
      <c r="I1044" s="19">
        <v>130</v>
      </c>
      <c r="J1044" s="26">
        <v>0</v>
      </c>
    </row>
    <row r="1045" spans="1:10" ht="19.5" customHeight="1" x14ac:dyDescent="0.25">
      <c r="A1045" s="21">
        <v>5443</v>
      </c>
      <c r="B1045" s="19" t="s">
        <v>3567</v>
      </c>
      <c r="C1045" s="19" t="s">
        <v>3564</v>
      </c>
      <c r="D1045" s="19" t="s">
        <v>5033</v>
      </c>
      <c r="E1045" s="19" t="s">
        <v>3565</v>
      </c>
      <c r="F1045" s="19" t="s">
        <v>3566</v>
      </c>
      <c r="G1045" s="19" t="s">
        <v>1803</v>
      </c>
      <c r="H1045" s="19" t="s">
        <v>893</v>
      </c>
      <c r="I1045" s="19">
        <v>9</v>
      </c>
      <c r="J1045" s="26">
        <v>0</v>
      </c>
    </row>
    <row r="1046" spans="1:10" ht="19.5" customHeight="1" x14ac:dyDescent="0.25">
      <c r="A1046" s="21">
        <v>1303</v>
      </c>
      <c r="B1046" s="19" t="s">
        <v>3587</v>
      </c>
      <c r="C1046" s="19" t="s">
        <v>3584</v>
      </c>
      <c r="D1046" s="19" t="s">
        <v>5034</v>
      </c>
      <c r="E1046" s="19" t="s">
        <v>3585</v>
      </c>
      <c r="F1046" s="19" t="s">
        <v>56</v>
      </c>
      <c r="G1046" s="19" t="s">
        <v>3586</v>
      </c>
      <c r="H1046" s="19" t="s">
        <v>232</v>
      </c>
      <c r="I1046" s="19">
        <v>1</v>
      </c>
      <c r="J1046" s="26">
        <v>0</v>
      </c>
    </row>
    <row r="1047" spans="1:10" ht="19.5" customHeight="1" x14ac:dyDescent="0.25">
      <c r="A1047" s="21">
        <v>5220</v>
      </c>
      <c r="B1047" s="19" t="s">
        <v>3591</v>
      </c>
      <c r="C1047" s="19" t="s">
        <v>3588</v>
      </c>
      <c r="D1047" s="19" t="s">
        <v>5035</v>
      </c>
      <c r="E1047" s="19" t="s">
        <v>3589</v>
      </c>
      <c r="F1047" s="19" t="s">
        <v>3590</v>
      </c>
      <c r="G1047" s="19" t="s">
        <v>9</v>
      </c>
      <c r="H1047" s="19" t="s">
        <v>847</v>
      </c>
      <c r="I1047" s="19">
        <v>1</v>
      </c>
      <c r="J1047" s="26">
        <v>0</v>
      </c>
    </row>
    <row r="1048" spans="1:10" ht="19.5" customHeight="1" x14ac:dyDescent="0.25">
      <c r="A1048" s="21">
        <v>5221</v>
      </c>
      <c r="B1048" s="19" t="s">
        <v>3594</v>
      </c>
      <c r="C1048" s="19" t="s">
        <v>3592</v>
      </c>
      <c r="D1048" s="19" t="s">
        <v>5036</v>
      </c>
      <c r="E1048" s="19" t="s">
        <v>3593</v>
      </c>
      <c r="F1048" s="19" t="s">
        <v>945</v>
      </c>
      <c r="G1048" s="19" t="s">
        <v>9</v>
      </c>
      <c r="H1048" s="19" t="s">
        <v>847</v>
      </c>
      <c r="I1048" s="19">
        <v>1</v>
      </c>
      <c r="J1048" s="26">
        <v>0</v>
      </c>
    </row>
    <row r="1049" spans="1:10" ht="19.5" customHeight="1" x14ac:dyDescent="0.25">
      <c r="A1049" s="21">
        <v>1543</v>
      </c>
      <c r="B1049" s="19" t="s">
        <v>3606</v>
      </c>
      <c r="C1049" s="19" t="s">
        <v>3603</v>
      </c>
      <c r="D1049" s="19" t="s">
        <v>5037</v>
      </c>
      <c r="E1049" s="19" t="s">
        <v>3604</v>
      </c>
      <c r="F1049" s="19" t="s">
        <v>3605</v>
      </c>
      <c r="G1049" s="19" t="s">
        <v>67</v>
      </c>
      <c r="H1049" s="19" t="s">
        <v>215</v>
      </c>
      <c r="I1049" s="19">
        <v>1</v>
      </c>
      <c r="J1049" s="26">
        <v>0</v>
      </c>
    </row>
    <row r="1050" spans="1:10" ht="19.5" customHeight="1" x14ac:dyDescent="0.25">
      <c r="A1050" s="21">
        <v>2302</v>
      </c>
      <c r="B1050" s="19" t="s">
        <v>3609</v>
      </c>
      <c r="C1050" s="19" t="s">
        <v>3607</v>
      </c>
      <c r="D1050" s="19" t="s">
        <v>5038</v>
      </c>
      <c r="E1050" s="19" t="s">
        <v>3608</v>
      </c>
      <c r="F1050" s="19" t="s">
        <v>1331</v>
      </c>
      <c r="G1050" s="19" t="s">
        <v>1113</v>
      </c>
      <c r="H1050" s="19" t="s">
        <v>75</v>
      </c>
      <c r="I1050" s="19">
        <v>20</v>
      </c>
      <c r="J1050" s="26">
        <v>0</v>
      </c>
    </row>
    <row r="1051" spans="1:10" ht="19.5" customHeight="1" x14ac:dyDescent="0.25">
      <c r="A1051" s="21">
        <v>2265</v>
      </c>
      <c r="B1051" s="19" t="s">
        <v>3612</v>
      </c>
      <c r="C1051" s="19" t="s">
        <v>3610</v>
      </c>
      <c r="D1051" s="19" t="s">
        <v>5039</v>
      </c>
      <c r="E1051" s="19" t="s">
        <v>3611</v>
      </c>
      <c r="F1051" s="19" t="s">
        <v>351</v>
      </c>
      <c r="G1051" s="19" t="s">
        <v>67</v>
      </c>
      <c r="H1051" s="19" t="s">
        <v>717</v>
      </c>
      <c r="I1051" s="19">
        <v>5</v>
      </c>
      <c r="J1051" s="26">
        <v>0</v>
      </c>
    </row>
    <row r="1052" spans="1:10" ht="19.5" customHeight="1" x14ac:dyDescent="0.25">
      <c r="A1052" s="21">
        <v>5491</v>
      </c>
      <c r="B1052" s="19" t="s">
        <v>3615</v>
      </c>
      <c r="C1052" s="19" t="s">
        <v>3613</v>
      </c>
      <c r="D1052" s="19" t="s">
        <v>5040</v>
      </c>
      <c r="E1052" s="19" t="s">
        <v>3614</v>
      </c>
      <c r="F1052" s="19" t="s">
        <v>56</v>
      </c>
      <c r="G1052" s="19" t="s">
        <v>1629</v>
      </c>
      <c r="H1052" s="19" t="s">
        <v>58</v>
      </c>
      <c r="I1052" s="19">
        <v>1</v>
      </c>
      <c r="J1052" s="26">
        <v>0</v>
      </c>
    </row>
    <row r="1053" spans="1:10" ht="19.5" customHeight="1" x14ac:dyDescent="0.25">
      <c r="A1053" s="21">
        <v>1239</v>
      </c>
      <c r="B1053" s="19" t="s">
        <v>3618</v>
      </c>
      <c r="C1053" s="19" t="s">
        <v>3616</v>
      </c>
      <c r="D1053" s="19" t="s">
        <v>5041</v>
      </c>
      <c r="E1053" s="19" t="s">
        <v>3617</v>
      </c>
      <c r="F1053" s="19" t="s">
        <v>56</v>
      </c>
      <c r="G1053" s="19" t="s">
        <v>1629</v>
      </c>
      <c r="H1053" s="19" t="s">
        <v>82</v>
      </c>
      <c r="I1053" s="19">
        <v>1</v>
      </c>
      <c r="J1053" s="26">
        <v>0</v>
      </c>
    </row>
    <row r="1054" spans="1:10" ht="19.5" customHeight="1" x14ac:dyDescent="0.25">
      <c r="A1054" s="21">
        <v>2431</v>
      </c>
      <c r="B1054" s="19" t="s">
        <v>3622</v>
      </c>
      <c r="C1054" s="19" t="s">
        <v>3619</v>
      </c>
      <c r="D1054" s="19" t="s">
        <v>5042</v>
      </c>
      <c r="E1054" s="19" t="s">
        <v>3620</v>
      </c>
      <c r="F1054" s="19" t="s">
        <v>3621</v>
      </c>
      <c r="G1054" s="19" t="s">
        <v>643</v>
      </c>
      <c r="H1054" s="19" t="s">
        <v>644</v>
      </c>
      <c r="I1054" s="19">
        <v>48</v>
      </c>
      <c r="J1054" s="26">
        <v>0</v>
      </c>
    </row>
    <row r="1055" spans="1:10" ht="19.5" customHeight="1" x14ac:dyDescent="0.25">
      <c r="A1055" s="21">
        <v>3597</v>
      </c>
      <c r="B1055" s="19" t="s">
        <v>3635</v>
      </c>
      <c r="C1055" s="19" t="s">
        <v>3632</v>
      </c>
      <c r="D1055" s="19" t="s">
        <v>5043</v>
      </c>
      <c r="E1055" s="19" t="s">
        <v>3633</v>
      </c>
      <c r="F1055" s="19" t="s">
        <v>3634</v>
      </c>
      <c r="G1055" s="19" t="s">
        <v>376</v>
      </c>
      <c r="H1055" s="19" t="s">
        <v>1156</v>
      </c>
      <c r="I1055" s="19">
        <v>16</v>
      </c>
      <c r="J1055" s="26">
        <v>0</v>
      </c>
    </row>
    <row r="1056" spans="1:10" ht="19.5" customHeight="1" x14ac:dyDescent="0.25">
      <c r="A1056" s="21">
        <v>5284</v>
      </c>
      <c r="B1056" s="19" t="s">
        <v>3642</v>
      </c>
      <c r="C1056" s="19" t="s">
        <v>3639</v>
      </c>
      <c r="D1056" s="19" t="s">
        <v>5044</v>
      </c>
      <c r="E1056" s="19" t="s">
        <v>3640</v>
      </c>
      <c r="F1056" s="19" t="s">
        <v>3641</v>
      </c>
      <c r="G1056" s="19" t="s">
        <v>583</v>
      </c>
      <c r="H1056" s="19" t="s">
        <v>75</v>
      </c>
      <c r="I1056" s="19">
        <v>3</v>
      </c>
      <c r="J1056" s="26">
        <v>0</v>
      </c>
    </row>
    <row r="1057" spans="1:10" ht="19.5" customHeight="1" x14ac:dyDescent="0.25">
      <c r="A1057" s="21">
        <v>3442</v>
      </c>
      <c r="B1057" s="19" t="s">
        <v>3649</v>
      </c>
      <c r="C1057" s="19" t="s">
        <v>3646</v>
      </c>
      <c r="D1057" s="19" t="s">
        <v>5045</v>
      </c>
      <c r="E1057" s="19" t="s">
        <v>3647</v>
      </c>
      <c r="F1057" s="19" t="s">
        <v>3648</v>
      </c>
      <c r="G1057" s="19" t="s">
        <v>32</v>
      </c>
      <c r="H1057" s="19" t="s">
        <v>36</v>
      </c>
      <c r="I1057" s="19">
        <v>4</v>
      </c>
      <c r="J1057" s="26">
        <v>0</v>
      </c>
    </row>
    <row r="1058" spans="1:10" ht="19.5" customHeight="1" x14ac:dyDescent="0.25">
      <c r="A1058" s="21">
        <v>5364</v>
      </c>
      <c r="B1058" s="19" t="s">
        <v>3653</v>
      </c>
      <c r="C1058" s="19" t="s">
        <v>3650</v>
      </c>
      <c r="D1058" s="19" t="s">
        <v>5046</v>
      </c>
      <c r="E1058" s="19" t="s">
        <v>3651</v>
      </c>
      <c r="F1058" s="19" t="s">
        <v>3652</v>
      </c>
      <c r="G1058" s="19" t="s">
        <v>48</v>
      </c>
      <c r="H1058" s="19" t="s">
        <v>36</v>
      </c>
      <c r="I1058" s="19">
        <v>27</v>
      </c>
      <c r="J1058" s="26">
        <v>0</v>
      </c>
    </row>
    <row r="1059" spans="1:10" ht="19.5" customHeight="1" x14ac:dyDescent="0.25">
      <c r="A1059" s="21">
        <v>271</v>
      </c>
      <c r="B1059" s="19" t="s">
        <v>3667</v>
      </c>
      <c r="C1059" s="19" t="s">
        <v>3665</v>
      </c>
      <c r="D1059" s="19" t="s">
        <v>5047</v>
      </c>
      <c r="E1059" s="19" t="s">
        <v>3666</v>
      </c>
      <c r="F1059" s="19" t="s">
        <v>850</v>
      </c>
      <c r="G1059" s="19" t="s">
        <v>147</v>
      </c>
      <c r="H1059" s="19" t="s">
        <v>148</v>
      </c>
      <c r="I1059" s="19">
        <v>1</v>
      </c>
      <c r="J1059" s="26">
        <v>0</v>
      </c>
    </row>
    <row r="1060" spans="1:10" ht="19.5" customHeight="1" x14ac:dyDescent="0.25">
      <c r="A1060" s="21">
        <v>611</v>
      </c>
      <c r="B1060" s="19" t="s">
        <v>3683</v>
      </c>
      <c r="C1060" s="19" t="s">
        <v>3681</v>
      </c>
      <c r="D1060" s="19" t="s">
        <v>5048</v>
      </c>
      <c r="E1060" s="19" t="s">
        <v>3682</v>
      </c>
      <c r="F1060" s="19" t="s">
        <v>126</v>
      </c>
      <c r="G1060" s="19" t="s">
        <v>67</v>
      </c>
      <c r="H1060" s="19" t="s">
        <v>68</v>
      </c>
      <c r="I1060" s="19">
        <v>6</v>
      </c>
      <c r="J1060" s="26">
        <v>0</v>
      </c>
    </row>
    <row r="1061" spans="1:10" ht="19.5" customHeight="1" x14ac:dyDescent="0.25">
      <c r="A1061" s="21">
        <v>5479</v>
      </c>
      <c r="B1061" s="19" t="s">
        <v>3686</v>
      </c>
      <c r="C1061" s="19" t="s">
        <v>3684</v>
      </c>
      <c r="D1061" s="19" t="s">
        <v>5049</v>
      </c>
      <c r="E1061" s="19" t="s">
        <v>3685</v>
      </c>
      <c r="F1061" s="19" t="s">
        <v>838</v>
      </c>
      <c r="G1061" s="19" t="s">
        <v>48</v>
      </c>
      <c r="H1061" s="19" t="s">
        <v>262</v>
      </c>
      <c r="I1061" s="19">
        <v>15</v>
      </c>
      <c r="J1061" s="26">
        <v>0</v>
      </c>
    </row>
    <row r="1062" spans="1:10" ht="19.5" customHeight="1" x14ac:dyDescent="0.25">
      <c r="A1062" s="21">
        <v>2764</v>
      </c>
      <c r="B1062" s="19" t="s">
        <v>3690</v>
      </c>
      <c r="C1062" s="19" t="s">
        <v>3687</v>
      </c>
      <c r="D1062" s="19" t="s">
        <v>5050</v>
      </c>
      <c r="E1062" s="19" t="s">
        <v>3688</v>
      </c>
      <c r="F1062" s="19" t="s">
        <v>3689</v>
      </c>
      <c r="G1062" s="19" t="s">
        <v>9</v>
      </c>
      <c r="H1062" s="19" t="s">
        <v>262</v>
      </c>
      <c r="I1062" s="19">
        <v>4</v>
      </c>
      <c r="J1062" s="26">
        <v>0</v>
      </c>
    </row>
    <row r="1063" spans="1:10" ht="19.5" customHeight="1" x14ac:dyDescent="0.25">
      <c r="A1063" s="21">
        <v>3465</v>
      </c>
      <c r="B1063" s="19" t="s">
        <v>3696</v>
      </c>
      <c r="C1063" s="19" t="s">
        <v>3694</v>
      </c>
      <c r="D1063" s="19" t="s">
        <v>5051</v>
      </c>
      <c r="E1063" s="19" t="s">
        <v>3695</v>
      </c>
      <c r="F1063" s="19" t="s">
        <v>2862</v>
      </c>
      <c r="G1063" s="19" t="s">
        <v>67</v>
      </c>
      <c r="H1063" s="19" t="s">
        <v>262</v>
      </c>
      <c r="I1063" s="19">
        <v>3</v>
      </c>
      <c r="J1063" s="26">
        <v>0</v>
      </c>
    </row>
    <row r="1064" spans="1:10" ht="19.5" customHeight="1" x14ac:dyDescent="0.25">
      <c r="A1064" s="21">
        <v>2901</v>
      </c>
      <c r="B1064" s="19" t="s">
        <v>3704</v>
      </c>
      <c r="C1064" s="19" t="s">
        <v>3701</v>
      </c>
      <c r="D1064" s="19" t="s">
        <v>5052</v>
      </c>
      <c r="E1064" s="19" t="s">
        <v>3702</v>
      </c>
      <c r="F1064" s="19" t="s">
        <v>3703</v>
      </c>
      <c r="G1064" s="19" t="s">
        <v>9</v>
      </c>
      <c r="H1064" s="19" t="s">
        <v>880</v>
      </c>
      <c r="I1064" s="19">
        <v>52</v>
      </c>
      <c r="J1064" s="26">
        <v>0</v>
      </c>
    </row>
    <row r="1065" spans="1:10" ht="19.5" customHeight="1" x14ac:dyDescent="0.25">
      <c r="A1065" s="21">
        <v>1804</v>
      </c>
      <c r="B1065" s="19" t="s">
        <v>3715</v>
      </c>
      <c r="C1065" s="19" t="s">
        <v>3712</v>
      </c>
      <c r="D1065" s="19" t="s">
        <v>5053</v>
      </c>
      <c r="E1065" s="19" t="s">
        <v>3713</v>
      </c>
      <c r="F1065" s="19" t="s">
        <v>3714</v>
      </c>
      <c r="G1065" s="19" t="s">
        <v>643</v>
      </c>
      <c r="H1065" s="19" t="s">
        <v>644</v>
      </c>
      <c r="I1065" s="19">
        <v>35</v>
      </c>
      <c r="J1065" s="26">
        <v>0</v>
      </c>
    </row>
    <row r="1066" spans="1:10" ht="19.5" customHeight="1" x14ac:dyDescent="0.25">
      <c r="A1066" s="21">
        <v>3286</v>
      </c>
      <c r="B1066" s="19" t="s">
        <v>3723</v>
      </c>
      <c r="C1066" s="19" t="s">
        <v>3720</v>
      </c>
      <c r="D1066" s="19" t="s">
        <v>5054</v>
      </c>
      <c r="E1066" s="19" t="s">
        <v>3721</v>
      </c>
      <c r="F1066" s="19" t="s">
        <v>3722</v>
      </c>
      <c r="G1066" s="19" t="s">
        <v>61</v>
      </c>
      <c r="H1066" s="19" t="s">
        <v>193</v>
      </c>
      <c r="I1066" s="19">
        <v>98</v>
      </c>
      <c r="J1066" s="26">
        <v>0</v>
      </c>
    </row>
    <row r="1067" spans="1:10" ht="19.5" customHeight="1" x14ac:dyDescent="0.25">
      <c r="A1067" s="21">
        <v>5015</v>
      </c>
      <c r="B1067" s="19" t="s">
        <v>3726</v>
      </c>
      <c r="C1067" s="19" t="s">
        <v>3724</v>
      </c>
      <c r="D1067" s="19" t="s">
        <v>5055</v>
      </c>
      <c r="E1067" s="19" t="s">
        <v>3725</v>
      </c>
      <c r="F1067" s="19" t="s">
        <v>226</v>
      </c>
      <c r="G1067" s="19" t="s">
        <v>67</v>
      </c>
      <c r="H1067" s="19" t="s">
        <v>232</v>
      </c>
      <c r="I1067" s="19">
        <v>1</v>
      </c>
      <c r="J1067" s="26">
        <v>0</v>
      </c>
    </row>
    <row r="1068" spans="1:10" ht="19.5" customHeight="1" x14ac:dyDescent="0.25">
      <c r="A1068" s="21">
        <v>5056</v>
      </c>
      <c r="B1068" s="19" t="s">
        <v>3729</v>
      </c>
      <c r="C1068" s="19" t="s">
        <v>3727</v>
      </c>
      <c r="D1068" s="19" t="s">
        <v>5056</v>
      </c>
      <c r="E1068" s="19" t="s">
        <v>3728</v>
      </c>
      <c r="F1068" s="19" t="s">
        <v>31</v>
      </c>
      <c r="G1068" s="19" t="s">
        <v>147</v>
      </c>
      <c r="H1068" s="19" t="s">
        <v>338</v>
      </c>
      <c r="I1068" s="19">
        <v>1</v>
      </c>
      <c r="J1068" s="26">
        <v>0</v>
      </c>
    </row>
    <row r="1069" spans="1:10" ht="19.5" customHeight="1" x14ac:dyDescent="0.25">
      <c r="A1069" s="21">
        <v>5413</v>
      </c>
      <c r="B1069" s="19" t="s">
        <v>3733</v>
      </c>
      <c r="C1069" s="19" t="s">
        <v>3730</v>
      </c>
      <c r="D1069" s="19" t="s">
        <v>5057</v>
      </c>
      <c r="E1069" s="19" t="s">
        <v>3731</v>
      </c>
      <c r="F1069" s="19" t="s">
        <v>3732</v>
      </c>
      <c r="G1069" s="19" t="s">
        <v>147</v>
      </c>
      <c r="H1069" s="19" t="s">
        <v>193</v>
      </c>
      <c r="I1069" s="19">
        <v>10</v>
      </c>
      <c r="J1069" s="26">
        <v>0</v>
      </c>
    </row>
    <row r="1070" spans="1:10" ht="19.5" customHeight="1" x14ac:dyDescent="0.25">
      <c r="A1070" s="21">
        <v>683</v>
      </c>
      <c r="B1070" s="19" t="s">
        <v>3737</v>
      </c>
      <c r="C1070" s="19" t="s">
        <v>3734</v>
      </c>
      <c r="D1070" s="19" t="s">
        <v>5058</v>
      </c>
      <c r="E1070" s="19" t="s">
        <v>3735</v>
      </c>
      <c r="F1070" s="19" t="s">
        <v>3736</v>
      </c>
      <c r="G1070" s="19" t="s">
        <v>74</v>
      </c>
      <c r="H1070" s="19" t="s">
        <v>240</v>
      </c>
      <c r="I1070" s="19">
        <v>10</v>
      </c>
      <c r="J1070" s="26">
        <v>0</v>
      </c>
    </row>
    <row r="1071" spans="1:10" ht="19.5" customHeight="1" x14ac:dyDescent="0.25">
      <c r="A1071" s="21">
        <v>5060</v>
      </c>
      <c r="B1071" s="19" t="s">
        <v>3743</v>
      </c>
      <c r="C1071" s="19" t="s">
        <v>3741</v>
      </c>
      <c r="D1071" s="19" t="s">
        <v>5059</v>
      </c>
      <c r="E1071" s="19" t="s">
        <v>3742</v>
      </c>
      <c r="F1071" s="19" t="s">
        <v>1437</v>
      </c>
      <c r="G1071" s="19" t="s">
        <v>1438</v>
      </c>
      <c r="H1071" s="19" t="s">
        <v>224</v>
      </c>
      <c r="I1071" s="19">
        <v>3</v>
      </c>
      <c r="J1071" s="26">
        <v>0</v>
      </c>
    </row>
    <row r="1072" spans="1:10" ht="19.5" customHeight="1" x14ac:dyDescent="0.25">
      <c r="A1072" s="21">
        <v>2795</v>
      </c>
      <c r="B1072" s="19" t="s">
        <v>3749</v>
      </c>
      <c r="C1072" s="19" t="s">
        <v>3747</v>
      </c>
      <c r="D1072" s="19" t="s">
        <v>5060</v>
      </c>
      <c r="E1072" s="19" t="s">
        <v>3748</v>
      </c>
      <c r="F1072" s="19" t="s">
        <v>551</v>
      </c>
      <c r="G1072" s="19" t="s">
        <v>1806</v>
      </c>
      <c r="H1072" s="19" t="s">
        <v>247</v>
      </c>
      <c r="I1072" s="19">
        <v>16</v>
      </c>
      <c r="J1072" s="26">
        <v>0</v>
      </c>
    </row>
    <row r="1073" spans="1:10" ht="19.5" customHeight="1" x14ac:dyDescent="0.25">
      <c r="A1073" s="21">
        <v>5125</v>
      </c>
      <c r="B1073" s="19" t="s">
        <v>3753</v>
      </c>
      <c r="C1073" s="19" t="s">
        <v>3750</v>
      </c>
      <c r="D1073" s="19" t="s">
        <v>5061</v>
      </c>
      <c r="E1073" s="19" t="s">
        <v>3751</v>
      </c>
      <c r="F1073" s="19" t="s">
        <v>3752</v>
      </c>
      <c r="G1073" s="19" t="s">
        <v>405</v>
      </c>
      <c r="H1073" s="19" t="s">
        <v>442</v>
      </c>
      <c r="I1073" s="19">
        <v>12</v>
      </c>
      <c r="J1073" s="26">
        <v>0</v>
      </c>
    </row>
    <row r="1074" spans="1:10" ht="19.5" customHeight="1" x14ac:dyDescent="0.25">
      <c r="A1074" s="21">
        <v>5126</v>
      </c>
      <c r="B1074" s="19" t="s">
        <v>3757</v>
      </c>
      <c r="C1074" s="19" t="s">
        <v>3754</v>
      </c>
      <c r="D1074" s="19" t="s">
        <v>5062</v>
      </c>
      <c r="E1074" s="19" t="s">
        <v>3755</v>
      </c>
      <c r="F1074" s="19" t="s">
        <v>3756</v>
      </c>
      <c r="G1074" s="19" t="s">
        <v>405</v>
      </c>
      <c r="H1074" s="19" t="s">
        <v>442</v>
      </c>
      <c r="I1074" s="19">
        <v>6</v>
      </c>
      <c r="J1074" s="26">
        <v>0</v>
      </c>
    </row>
    <row r="1075" spans="1:10" ht="19.5" customHeight="1" x14ac:dyDescent="0.25">
      <c r="A1075" s="21">
        <v>5127</v>
      </c>
      <c r="B1075" s="19" t="s">
        <v>3761</v>
      </c>
      <c r="C1075" s="19" t="s">
        <v>3758</v>
      </c>
      <c r="D1075" s="19" t="s">
        <v>5063</v>
      </c>
      <c r="E1075" s="19" t="s">
        <v>3759</v>
      </c>
      <c r="F1075" s="19" t="s">
        <v>3760</v>
      </c>
      <c r="G1075" s="19" t="s">
        <v>405</v>
      </c>
      <c r="H1075" s="19" t="s">
        <v>442</v>
      </c>
      <c r="I1075" s="19">
        <v>1</v>
      </c>
      <c r="J1075" s="26">
        <v>0</v>
      </c>
    </row>
    <row r="1076" spans="1:10" ht="19.5" customHeight="1" x14ac:dyDescent="0.25">
      <c r="A1076" s="21">
        <v>5128</v>
      </c>
      <c r="B1076" s="19" t="s">
        <v>3764</v>
      </c>
      <c r="C1076" s="19" t="s">
        <v>3762</v>
      </c>
      <c r="D1076" s="19" t="s">
        <v>5064</v>
      </c>
      <c r="E1076" s="19" t="s">
        <v>3763</v>
      </c>
      <c r="F1076" s="19" t="s">
        <v>2377</v>
      </c>
      <c r="G1076" s="19" t="s">
        <v>405</v>
      </c>
      <c r="H1076" s="19" t="s">
        <v>442</v>
      </c>
      <c r="I1076" s="19">
        <v>1</v>
      </c>
      <c r="J1076" s="26">
        <v>0</v>
      </c>
    </row>
    <row r="1077" spans="1:10" ht="19.5" customHeight="1" x14ac:dyDescent="0.25">
      <c r="A1077" s="21">
        <v>5474</v>
      </c>
      <c r="B1077" s="19" t="s">
        <v>3770</v>
      </c>
      <c r="C1077" s="19" t="s">
        <v>3768</v>
      </c>
      <c r="D1077" s="19" t="s">
        <v>5065</v>
      </c>
      <c r="E1077" s="19" t="s">
        <v>3769</v>
      </c>
      <c r="F1077" s="19" t="s">
        <v>528</v>
      </c>
      <c r="G1077" s="19" t="s">
        <v>67</v>
      </c>
      <c r="H1077" s="19" t="s">
        <v>262</v>
      </c>
      <c r="I1077" s="19">
        <v>3</v>
      </c>
      <c r="J1077" s="26">
        <v>0</v>
      </c>
    </row>
    <row r="1078" spans="1:10" ht="19.5" customHeight="1" x14ac:dyDescent="0.25">
      <c r="A1078" s="21">
        <v>616</v>
      </c>
      <c r="B1078" s="19" t="s">
        <v>3773</v>
      </c>
      <c r="C1078" s="19" t="s">
        <v>3771</v>
      </c>
      <c r="D1078" s="19" t="s">
        <v>5066</v>
      </c>
      <c r="E1078" s="19" t="s">
        <v>3772</v>
      </c>
      <c r="F1078" s="19" t="s">
        <v>1542</v>
      </c>
      <c r="G1078" s="19" t="s">
        <v>693</v>
      </c>
      <c r="H1078" s="19" t="s">
        <v>3385</v>
      </c>
      <c r="I1078" s="19">
        <v>1</v>
      </c>
      <c r="J1078" s="26">
        <v>0</v>
      </c>
    </row>
    <row r="1079" spans="1:10" ht="19.5" customHeight="1" x14ac:dyDescent="0.25">
      <c r="A1079" s="21">
        <v>3269</v>
      </c>
      <c r="B1079" s="19" t="s">
        <v>3776</v>
      </c>
      <c r="C1079" s="19" t="s">
        <v>3774</v>
      </c>
      <c r="D1079" s="19" t="s">
        <v>5067</v>
      </c>
      <c r="E1079" s="19" t="s">
        <v>3775</v>
      </c>
      <c r="F1079" s="19" t="s">
        <v>1584</v>
      </c>
      <c r="G1079" s="19" t="s">
        <v>84</v>
      </c>
      <c r="H1079" s="19" t="s">
        <v>289</v>
      </c>
      <c r="I1079" s="19">
        <v>1</v>
      </c>
      <c r="J1079" s="26">
        <v>0</v>
      </c>
    </row>
    <row r="1080" spans="1:10" ht="19.5" customHeight="1" x14ac:dyDescent="0.25">
      <c r="A1080" s="21">
        <v>5414</v>
      </c>
      <c r="B1080" s="19" t="s">
        <v>3779</v>
      </c>
      <c r="C1080" s="19" t="s">
        <v>3777</v>
      </c>
      <c r="D1080" s="19" t="s">
        <v>5068</v>
      </c>
      <c r="E1080" s="19" t="s">
        <v>3778</v>
      </c>
      <c r="F1080" s="19" t="s">
        <v>93</v>
      </c>
      <c r="G1080" s="19" t="s">
        <v>67</v>
      </c>
      <c r="H1080" s="19" t="s">
        <v>36</v>
      </c>
      <c r="I1080" s="19">
        <v>1</v>
      </c>
      <c r="J1080" s="26">
        <v>0</v>
      </c>
    </row>
    <row r="1081" spans="1:10" ht="19.5" customHeight="1" x14ac:dyDescent="0.25">
      <c r="A1081" s="21">
        <v>2603</v>
      </c>
      <c r="B1081" s="19" t="s">
        <v>3782</v>
      </c>
      <c r="C1081" s="19" t="s">
        <v>3780</v>
      </c>
      <c r="D1081" s="19" t="s">
        <v>5069</v>
      </c>
      <c r="E1081" s="19" t="s">
        <v>3781</v>
      </c>
      <c r="F1081" s="19" t="s">
        <v>528</v>
      </c>
      <c r="G1081" s="19" t="s">
        <v>67</v>
      </c>
      <c r="H1081" s="19" t="s">
        <v>224</v>
      </c>
      <c r="I1081" s="19">
        <v>8</v>
      </c>
      <c r="J1081" s="26">
        <v>0</v>
      </c>
    </row>
    <row r="1082" spans="1:10" ht="19.5" customHeight="1" x14ac:dyDescent="0.25">
      <c r="A1082" s="21">
        <v>2591</v>
      </c>
      <c r="B1082" s="19" t="s">
        <v>3790</v>
      </c>
      <c r="C1082" s="19" t="s">
        <v>3787</v>
      </c>
      <c r="D1082" s="19" t="s">
        <v>5070</v>
      </c>
      <c r="E1082" s="19" t="s">
        <v>3788</v>
      </c>
      <c r="F1082" s="19" t="s">
        <v>3789</v>
      </c>
      <c r="G1082" s="19" t="s">
        <v>147</v>
      </c>
      <c r="H1082" s="19" t="s">
        <v>75</v>
      </c>
      <c r="I1082" s="19">
        <v>15</v>
      </c>
      <c r="J1082" s="26">
        <v>0</v>
      </c>
    </row>
    <row r="1083" spans="1:10" ht="19.5" customHeight="1" x14ac:dyDescent="0.25">
      <c r="A1083" s="21">
        <v>3517</v>
      </c>
      <c r="B1083" s="19" t="s">
        <v>3810</v>
      </c>
      <c r="C1083" s="19" t="s">
        <v>3808</v>
      </c>
      <c r="D1083" s="19" t="s">
        <v>5071</v>
      </c>
      <c r="E1083" s="19" t="s">
        <v>3809</v>
      </c>
      <c r="F1083" s="19" t="s">
        <v>3789</v>
      </c>
      <c r="G1083" s="19" t="s">
        <v>147</v>
      </c>
      <c r="H1083" s="19" t="s">
        <v>75</v>
      </c>
      <c r="I1083" s="19">
        <v>3</v>
      </c>
      <c r="J1083" s="26">
        <v>0</v>
      </c>
    </row>
    <row r="1084" spans="1:10" ht="19.5" customHeight="1" x14ac:dyDescent="0.25">
      <c r="A1084" s="21">
        <v>3593</v>
      </c>
      <c r="B1084" s="19" t="s">
        <v>3814</v>
      </c>
      <c r="C1084" s="19" t="s">
        <v>3811</v>
      </c>
      <c r="D1084" s="19" t="s">
        <v>5072</v>
      </c>
      <c r="E1084" s="19" t="s">
        <v>3812</v>
      </c>
      <c r="F1084" s="19" t="s">
        <v>3813</v>
      </c>
      <c r="G1084" s="19" t="s">
        <v>67</v>
      </c>
      <c r="H1084" s="19" t="s">
        <v>24</v>
      </c>
      <c r="I1084" s="19">
        <v>7</v>
      </c>
      <c r="J1084" s="26">
        <v>0</v>
      </c>
    </row>
    <row r="1085" spans="1:10" ht="19.5" customHeight="1" x14ac:dyDescent="0.25">
      <c r="A1085" s="21">
        <v>2708</v>
      </c>
      <c r="B1085" s="19" t="s">
        <v>3830</v>
      </c>
      <c r="C1085" s="19" t="s">
        <v>3828</v>
      </c>
      <c r="D1085" s="19" t="s">
        <v>5073</v>
      </c>
      <c r="E1085" s="19" t="s">
        <v>3829</v>
      </c>
      <c r="F1085" s="19" t="s">
        <v>3254</v>
      </c>
      <c r="G1085" s="19" t="s">
        <v>74</v>
      </c>
      <c r="H1085" s="19" t="s">
        <v>114</v>
      </c>
      <c r="I1085" s="19">
        <v>4</v>
      </c>
      <c r="J1085" s="26">
        <v>0</v>
      </c>
    </row>
    <row r="1086" spans="1:10" ht="19.5" customHeight="1" x14ac:dyDescent="0.25">
      <c r="A1086" s="21">
        <v>5305</v>
      </c>
      <c r="B1086" s="19" t="s">
        <v>3836</v>
      </c>
      <c r="C1086" s="19" t="s">
        <v>3834</v>
      </c>
      <c r="D1086" s="19" t="s">
        <v>5074</v>
      </c>
      <c r="E1086" s="19" t="s">
        <v>3835</v>
      </c>
      <c r="F1086" s="19" t="s">
        <v>73</v>
      </c>
      <c r="G1086" s="19" t="s">
        <v>74</v>
      </c>
      <c r="H1086" s="19" t="s">
        <v>1327</v>
      </c>
      <c r="I1086" s="19">
        <v>31</v>
      </c>
      <c r="J1086" s="26">
        <v>0</v>
      </c>
    </row>
    <row r="1087" spans="1:10" ht="19.5" customHeight="1" x14ac:dyDescent="0.25">
      <c r="A1087" s="21">
        <v>5391</v>
      </c>
      <c r="B1087" s="19" t="s">
        <v>3842</v>
      </c>
      <c r="C1087" s="19" t="s">
        <v>3840</v>
      </c>
      <c r="D1087" s="19" t="s">
        <v>5075</v>
      </c>
      <c r="E1087" s="19" t="s">
        <v>3841</v>
      </c>
      <c r="F1087" s="19" t="s">
        <v>70</v>
      </c>
      <c r="G1087" s="19" t="s">
        <v>103</v>
      </c>
      <c r="H1087" s="19" t="s">
        <v>211</v>
      </c>
      <c r="I1087" s="19">
        <v>1</v>
      </c>
      <c r="J1087" s="26">
        <v>0</v>
      </c>
    </row>
    <row r="1088" spans="1:10" ht="19.5" customHeight="1" x14ac:dyDescent="0.25">
      <c r="A1088" s="21">
        <v>300</v>
      </c>
      <c r="B1088" s="19" t="s">
        <v>3845</v>
      </c>
      <c r="C1088" s="19" t="s">
        <v>3843</v>
      </c>
      <c r="D1088" s="19" t="s">
        <v>5076</v>
      </c>
      <c r="E1088" s="19" t="s">
        <v>3844</v>
      </c>
      <c r="F1088" s="19" t="s">
        <v>10</v>
      </c>
      <c r="G1088" s="19" t="s">
        <v>1390</v>
      </c>
      <c r="H1088" s="19" t="s">
        <v>1859</v>
      </c>
      <c r="I1088" s="19">
        <v>5</v>
      </c>
      <c r="J1088" s="26">
        <v>0</v>
      </c>
    </row>
    <row r="1089" spans="1:10" ht="19.5" customHeight="1" x14ac:dyDescent="0.25">
      <c r="A1089" s="21">
        <v>2068</v>
      </c>
      <c r="B1089" s="19" t="s">
        <v>3848</v>
      </c>
      <c r="C1089" s="19" t="s">
        <v>3846</v>
      </c>
      <c r="D1089" s="19" t="s">
        <v>5077</v>
      </c>
      <c r="E1089" s="19" t="s">
        <v>3847</v>
      </c>
      <c r="F1089" s="19" t="s">
        <v>2832</v>
      </c>
      <c r="G1089" s="19" t="s">
        <v>161</v>
      </c>
      <c r="H1089" s="19" t="s">
        <v>240</v>
      </c>
      <c r="I1089" s="19">
        <v>1</v>
      </c>
      <c r="J1089" s="26">
        <v>0</v>
      </c>
    </row>
    <row r="1090" spans="1:10" ht="19.5" customHeight="1" x14ac:dyDescent="0.25">
      <c r="A1090" s="21">
        <v>1349</v>
      </c>
      <c r="B1090" s="19" t="s">
        <v>3856</v>
      </c>
      <c r="C1090" s="19" t="s">
        <v>3853</v>
      </c>
      <c r="D1090" s="19" t="s">
        <v>5078</v>
      </c>
      <c r="E1090" s="19" t="s">
        <v>3854</v>
      </c>
      <c r="F1090" s="19" t="s">
        <v>56</v>
      </c>
      <c r="G1090" s="19" t="s">
        <v>97</v>
      </c>
      <c r="H1090" s="19" t="s">
        <v>3855</v>
      </c>
      <c r="I1090" s="19">
        <v>1</v>
      </c>
      <c r="J1090" s="26">
        <v>0</v>
      </c>
    </row>
    <row r="1091" spans="1:10" ht="19.5" customHeight="1" x14ac:dyDescent="0.25">
      <c r="A1091" s="21">
        <v>325</v>
      </c>
      <c r="B1091" s="19" t="s">
        <v>3864</v>
      </c>
      <c r="C1091" s="19" t="s">
        <v>3861</v>
      </c>
      <c r="D1091" s="19" t="s">
        <v>5079</v>
      </c>
      <c r="E1091" s="19" t="s">
        <v>3862</v>
      </c>
      <c r="F1091" s="19" t="s">
        <v>3863</v>
      </c>
      <c r="G1091" s="19" t="s">
        <v>533</v>
      </c>
      <c r="H1091" s="19" t="s">
        <v>75</v>
      </c>
      <c r="I1091" s="19">
        <v>1</v>
      </c>
      <c r="J1091" s="26">
        <v>0</v>
      </c>
    </row>
    <row r="1092" spans="1:10" ht="19.5" customHeight="1" x14ac:dyDescent="0.25">
      <c r="A1092" s="21">
        <v>279</v>
      </c>
      <c r="B1092" s="19" t="s">
        <v>3867</v>
      </c>
      <c r="C1092" s="19" t="s">
        <v>3865</v>
      </c>
      <c r="D1092" s="19" t="s">
        <v>5080</v>
      </c>
      <c r="E1092" s="19" t="s">
        <v>3866</v>
      </c>
      <c r="F1092" s="19" t="s">
        <v>2319</v>
      </c>
      <c r="G1092" s="19" t="s">
        <v>147</v>
      </c>
      <c r="H1092" s="19" t="s">
        <v>75</v>
      </c>
      <c r="I1092" s="19">
        <v>1</v>
      </c>
      <c r="J1092" s="26">
        <v>0</v>
      </c>
    </row>
    <row r="1093" spans="1:10" ht="19.5" customHeight="1" x14ac:dyDescent="0.25">
      <c r="A1093" s="21">
        <v>5218</v>
      </c>
      <c r="B1093" s="19" t="s">
        <v>3873</v>
      </c>
      <c r="C1093" s="19" t="s">
        <v>3871</v>
      </c>
      <c r="D1093" s="19" t="s">
        <v>5081</v>
      </c>
      <c r="E1093" s="19" t="s">
        <v>3872</v>
      </c>
      <c r="F1093" s="19" t="s">
        <v>547</v>
      </c>
      <c r="G1093" s="19" t="s">
        <v>693</v>
      </c>
      <c r="H1093" s="19" t="s">
        <v>442</v>
      </c>
      <c r="I1093" s="19">
        <v>107</v>
      </c>
      <c r="J1093" s="26">
        <v>0</v>
      </c>
    </row>
    <row r="1094" spans="1:10" ht="19.5" customHeight="1" x14ac:dyDescent="0.25">
      <c r="A1094" s="21">
        <v>3445</v>
      </c>
      <c r="B1094" s="19" t="s">
        <v>3885</v>
      </c>
      <c r="C1094" s="19" t="s">
        <v>3883</v>
      </c>
      <c r="D1094" s="19" t="s">
        <v>5082</v>
      </c>
      <c r="E1094" s="19" t="s">
        <v>3884</v>
      </c>
      <c r="F1094" s="19" t="s">
        <v>1432</v>
      </c>
      <c r="G1094" s="19" t="s">
        <v>32</v>
      </c>
      <c r="H1094" s="19" t="s">
        <v>138</v>
      </c>
      <c r="I1094" s="19">
        <v>3</v>
      </c>
      <c r="J1094" s="26">
        <v>0</v>
      </c>
    </row>
    <row r="1095" spans="1:10" ht="19.5" customHeight="1" x14ac:dyDescent="0.25">
      <c r="A1095" s="21">
        <v>5251</v>
      </c>
      <c r="B1095" s="19" t="s">
        <v>3888</v>
      </c>
      <c r="C1095" s="19" t="s">
        <v>3886</v>
      </c>
      <c r="D1095" s="19" t="s">
        <v>5083</v>
      </c>
      <c r="E1095" s="19" t="s">
        <v>3887</v>
      </c>
      <c r="F1095" s="19" t="s">
        <v>1255</v>
      </c>
      <c r="G1095" s="19" t="s">
        <v>32</v>
      </c>
      <c r="H1095" s="19" t="s">
        <v>138</v>
      </c>
      <c r="I1095" s="19">
        <v>52</v>
      </c>
      <c r="J1095" s="26">
        <v>0</v>
      </c>
    </row>
    <row r="1096" spans="1:10" ht="19.5" customHeight="1" x14ac:dyDescent="0.25">
      <c r="A1096" s="21">
        <v>3031</v>
      </c>
      <c r="B1096" s="19" t="s">
        <v>3891</v>
      </c>
      <c r="C1096" s="19" t="s">
        <v>3889</v>
      </c>
      <c r="D1096" s="19" t="s">
        <v>5084</v>
      </c>
      <c r="E1096" s="19" t="s">
        <v>3890</v>
      </c>
      <c r="F1096" s="19" t="s">
        <v>8</v>
      </c>
      <c r="G1096" s="19" t="s">
        <v>103</v>
      </c>
      <c r="H1096" s="19" t="s">
        <v>94</v>
      </c>
      <c r="I1096" s="19">
        <v>96</v>
      </c>
      <c r="J1096" s="26">
        <v>0</v>
      </c>
    </row>
    <row r="1097" spans="1:10" ht="19.5" customHeight="1" x14ac:dyDescent="0.25">
      <c r="A1097" s="21">
        <v>3030</v>
      </c>
      <c r="B1097" s="19" t="s">
        <v>3894</v>
      </c>
      <c r="C1097" s="19" t="s">
        <v>3892</v>
      </c>
      <c r="D1097" s="19" t="s">
        <v>5085</v>
      </c>
      <c r="E1097" s="19" t="s">
        <v>3893</v>
      </c>
      <c r="F1097" s="19" t="s">
        <v>1009</v>
      </c>
      <c r="G1097" s="19" t="s">
        <v>101</v>
      </c>
      <c r="H1097" s="19" t="s">
        <v>94</v>
      </c>
      <c r="I1097" s="19">
        <v>58</v>
      </c>
      <c r="J1097" s="26">
        <v>0</v>
      </c>
    </row>
    <row r="1098" spans="1:10" ht="19.5" customHeight="1" x14ac:dyDescent="0.25">
      <c r="A1098" s="21">
        <v>5194</v>
      </c>
      <c r="B1098" s="19" t="s">
        <v>3900</v>
      </c>
      <c r="C1098" s="19" t="s">
        <v>3898</v>
      </c>
      <c r="D1098" s="19" t="s">
        <v>5086</v>
      </c>
      <c r="E1098" s="19" t="s">
        <v>3899</v>
      </c>
      <c r="F1098" s="19" t="s">
        <v>31</v>
      </c>
      <c r="G1098" s="19" t="s">
        <v>147</v>
      </c>
      <c r="H1098" s="19" t="s">
        <v>172</v>
      </c>
      <c r="I1098" s="19">
        <v>1</v>
      </c>
      <c r="J1098" s="26">
        <v>0</v>
      </c>
    </row>
    <row r="1099" spans="1:10" ht="19.5" customHeight="1" x14ac:dyDescent="0.25">
      <c r="A1099" s="21">
        <v>3425</v>
      </c>
      <c r="B1099" s="19" t="s">
        <v>3913</v>
      </c>
      <c r="C1099" s="19" t="s">
        <v>3911</v>
      </c>
      <c r="D1099" s="19" t="s">
        <v>5087</v>
      </c>
      <c r="E1099" s="19" t="s">
        <v>3912</v>
      </c>
      <c r="F1099" s="19" t="s">
        <v>1173</v>
      </c>
      <c r="G1099" s="19" t="s">
        <v>101</v>
      </c>
      <c r="H1099" s="19" t="s">
        <v>1077</v>
      </c>
      <c r="I1099" s="19">
        <v>187</v>
      </c>
      <c r="J1099" s="26">
        <v>0</v>
      </c>
    </row>
    <row r="1100" spans="1:10" ht="19.5" customHeight="1" x14ac:dyDescent="0.25">
      <c r="A1100" s="21">
        <v>2560</v>
      </c>
      <c r="B1100" s="19" t="s">
        <v>3916</v>
      </c>
      <c r="C1100" s="19" t="s">
        <v>3914</v>
      </c>
      <c r="D1100" s="19" t="s">
        <v>5088</v>
      </c>
      <c r="E1100" s="19" t="s">
        <v>3915</v>
      </c>
      <c r="F1100" s="19" t="s">
        <v>2425</v>
      </c>
      <c r="G1100" s="19" t="s">
        <v>74</v>
      </c>
      <c r="H1100" s="19" t="s">
        <v>474</v>
      </c>
      <c r="I1100" s="19">
        <v>4</v>
      </c>
      <c r="J1100" s="26">
        <v>0</v>
      </c>
    </row>
    <row r="1101" spans="1:10" ht="19.5" customHeight="1" x14ac:dyDescent="0.25">
      <c r="A1101" s="21">
        <v>2402</v>
      </c>
      <c r="B1101" s="19" t="s">
        <v>3919</v>
      </c>
      <c r="C1101" s="19" t="s">
        <v>3917</v>
      </c>
      <c r="D1101" s="19" t="s">
        <v>5089</v>
      </c>
      <c r="E1101" s="19" t="s">
        <v>3918</v>
      </c>
      <c r="F1101" s="19" t="s">
        <v>2425</v>
      </c>
      <c r="G1101" s="19" t="s">
        <v>74</v>
      </c>
      <c r="H1101" s="19" t="s">
        <v>474</v>
      </c>
      <c r="I1101" s="19">
        <v>3</v>
      </c>
      <c r="J1101" s="26">
        <v>0</v>
      </c>
    </row>
    <row r="1102" spans="1:10" ht="19.5" customHeight="1" x14ac:dyDescent="0.25">
      <c r="A1102" s="21">
        <v>5075</v>
      </c>
      <c r="B1102" s="19" t="s">
        <v>3927</v>
      </c>
      <c r="C1102" s="19" t="s">
        <v>3926</v>
      </c>
      <c r="D1102" s="19" t="s">
        <v>5090</v>
      </c>
      <c r="E1102" s="19" t="s">
        <v>3924</v>
      </c>
      <c r="F1102" s="19" t="s">
        <v>387</v>
      </c>
      <c r="G1102" s="19" t="s">
        <v>5098</v>
      </c>
      <c r="H1102" s="19" t="s">
        <v>94</v>
      </c>
      <c r="I1102" s="19">
        <v>31</v>
      </c>
      <c r="J1102" s="26">
        <v>0</v>
      </c>
    </row>
    <row r="1103" spans="1:10" ht="19.5" customHeight="1" x14ac:dyDescent="0.25">
      <c r="A1103" s="21">
        <v>1770</v>
      </c>
      <c r="B1103" s="19" t="s">
        <v>3937</v>
      </c>
      <c r="C1103" s="19" t="s">
        <v>3935</v>
      </c>
      <c r="D1103" s="19" t="s">
        <v>5091</v>
      </c>
      <c r="E1103" s="19" t="s">
        <v>3936</v>
      </c>
      <c r="F1103" s="19" t="s">
        <v>1173</v>
      </c>
      <c r="G1103" s="19" t="s">
        <v>147</v>
      </c>
      <c r="H1103" s="19" t="s">
        <v>257</v>
      </c>
      <c r="I1103" s="19">
        <v>72</v>
      </c>
      <c r="J1103" s="26">
        <v>0</v>
      </c>
    </row>
    <row r="1104" spans="1:10" ht="19.5" customHeight="1" x14ac:dyDescent="0.25">
      <c r="A1104" s="21">
        <v>3165</v>
      </c>
      <c r="B1104" s="19" t="s">
        <v>3940</v>
      </c>
      <c r="C1104" s="19" t="s">
        <v>3938</v>
      </c>
      <c r="D1104" s="19" t="s">
        <v>5092</v>
      </c>
      <c r="E1104" s="19" t="s">
        <v>3939</v>
      </c>
      <c r="F1104" s="19" t="s">
        <v>66</v>
      </c>
      <c r="G1104" s="19" t="s">
        <v>84</v>
      </c>
      <c r="H1104" s="19" t="s">
        <v>232</v>
      </c>
      <c r="I1104" s="19">
        <v>11</v>
      </c>
      <c r="J1104" s="26">
        <v>0</v>
      </c>
    </row>
    <row r="1105" spans="1:13" ht="19.5" customHeight="1" x14ac:dyDescent="0.25">
      <c r="A1105" s="21">
        <v>2736</v>
      </c>
      <c r="B1105" s="19" t="s">
        <v>3952</v>
      </c>
      <c r="C1105" s="19" t="s">
        <v>3950</v>
      </c>
      <c r="D1105" s="19" t="s">
        <v>5093</v>
      </c>
      <c r="E1105" s="19" t="s">
        <v>3951</v>
      </c>
      <c r="F1105" s="19" t="s">
        <v>10</v>
      </c>
      <c r="G1105" s="19" t="s">
        <v>766</v>
      </c>
      <c r="H1105" s="19" t="s">
        <v>148</v>
      </c>
      <c r="I1105" s="19">
        <v>1</v>
      </c>
      <c r="J1105" s="26">
        <v>0</v>
      </c>
    </row>
    <row r="1106" spans="1:13" ht="19.5" customHeight="1" x14ac:dyDescent="0.25">
      <c r="A1106" s="21">
        <v>5255</v>
      </c>
      <c r="B1106" s="19" t="s">
        <v>3955</v>
      </c>
      <c r="C1106" s="19" t="s">
        <v>3953</v>
      </c>
      <c r="D1106" s="19" t="s">
        <v>5094</v>
      </c>
      <c r="E1106" s="19" t="s">
        <v>3954</v>
      </c>
      <c r="F1106" s="19" t="s">
        <v>108</v>
      </c>
      <c r="G1106" s="19" t="s">
        <v>97</v>
      </c>
      <c r="H1106" s="19" t="s">
        <v>224</v>
      </c>
      <c r="I1106" s="19">
        <v>1</v>
      </c>
      <c r="J1106" s="26">
        <v>0</v>
      </c>
    </row>
    <row r="1107" spans="1:13" ht="19.5" customHeight="1" x14ac:dyDescent="0.25">
      <c r="A1107" s="21">
        <v>664</v>
      </c>
      <c r="B1107" s="19" t="s">
        <v>3961</v>
      </c>
      <c r="C1107" s="19" t="s">
        <v>3959</v>
      </c>
      <c r="D1107" s="19" t="s">
        <v>5095</v>
      </c>
      <c r="E1107" s="19" t="s">
        <v>3960</v>
      </c>
      <c r="F1107" s="19" t="s">
        <v>57</v>
      </c>
      <c r="G1107" s="19" t="s">
        <v>61</v>
      </c>
      <c r="H1107" s="19" t="s">
        <v>62</v>
      </c>
      <c r="I1107" s="19">
        <v>5</v>
      </c>
      <c r="J1107" s="26">
        <v>0</v>
      </c>
    </row>
    <row r="1108" spans="1:13" ht="19.5" customHeight="1" x14ac:dyDescent="0.25">
      <c r="A1108" s="21">
        <v>3215</v>
      </c>
      <c r="B1108" s="19" t="s">
        <v>3970</v>
      </c>
      <c r="C1108" s="19" t="s">
        <v>3968</v>
      </c>
      <c r="D1108" s="19" t="s">
        <v>5096</v>
      </c>
      <c r="E1108" s="19" t="s">
        <v>3969</v>
      </c>
      <c r="F1108" s="19" t="s">
        <v>355</v>
      </c>
      <c r="G1108" s="19" t="s">
        <v>67</v>
      </c>
      <c r="H1108" s="19" t="s">
        <v>62</v>
      </c>
      <c r="I1108" s="19">
        <v>5</v>
      </c>
      <c r="J1108" s="26">
        <v>0</v>
      </c>
    </row>
    <row r="1109" spans="1:13" ht="19.5" customHeight="1" x14ac:dyDescent="0.25">
      <c r="I1109" s="22"/>
      <c r="J1109" s="19"/>
    </row>
    <row r="1110" spans="1:13" ht="19.5" customHeight="1" x14ac:dyDescent="0.25">
      <c r="J1110" s="19"/>
    </row>
    <row r="1111" spans="1:13" ht="19.5" customHeight="1" x14ac:dyDescent="0.25">
      <c r="J1111" s="19"/>
      <c r="M1111" s="19" t="s">
        <v>3986</v>
      </c>
    </row>
    <row r="1112" spans="1:13" ht="19.5" customHeight="1" x14ac:dyDescent="0.25">
      <c r="J1112" s="19"/>
    </row>
    <row r="1113" spans="1:13" ht="19.5" customHeight="1" x14ac:dyDescent="0.25">
      <c r="J1113" s="19"/>
    </row>
    <row r="1114" spans="1:13" ht="19.5" customHeight="1" x14ac:dyDescent="0.25">
      <c r="J1114" s="19"/>
    </row>
    <row r="1115" spans="1:13" ht="19.5" customHeight="1" x14ac:dyDescent="0.25">
      <c r="J1115" s="19"/>
    </row>
    <row r="1116" spans="1:13" ht="19.5" customHeight="1" x14ac:dyDescent="0.25">
      <c r="J1116" s="19"/>
    </row>
    <row r="1117" spans="1:13" ht="19.5" customHeight="1" x14ac:dyDescent="0.25">
      <c r="J1117" s="19"/>
    </row>
    <row r="1118" spans="1:13" ht="19.5" customHeight="1" x14ac:dyDescent="0.25">
      <c r="J1118" s="19"/>
    </row>
    <row r="1119" spans="1:13" ht="19.5" customHeight="1" x14ac:dyDescent="0.25">
      <c r="J1119" s="19"/>
    </row>
    <row r="1120" spans="1:13" ht="19.5" customHeight="1" x14ac:dyDescent="0.25">
      <c r="J1120" s="19"/>
    </row>
    <row r="1121" spans="10:10" ht="19.5" customHeight="1" x14ac:dyDescent="0.25">
      <c r="J1121" s="19"/>
    </row>
    <row r="1122" spans="10:10" ht="19.5" customHeight="1" x14ac:dyDescent="0.25">
      <c r="J1122" s="19"/>
    </row>
    <row r="1123" spans="10:10" ht="19.5" customHeight="1" x14ac:dyDescent="0.25">
      <c r="J1123" s="19"/>
    </row>
    <row r="1124" spans="10:10" ht="19.5" customHeight="1" x14ac:dyDescent="0.25">
      <c r="J1124" s="19"/>
    </row>
    <row r="1125" spans="10:10" ht="19.5" customHeight="1" x14ac:dyDescent="0.25">
      <c r="J1125" s="19"/>
    </row>
    <row r="1126" spans="10:10" ht="19.5" customHeight="1" x14ac:dyDescent="0.25">
      <c r="J1126" s="19"/>
    </row>
    <row r="1127" spans="10:10" ht="19.5" customHeight="1" x14ac:dyDescent="0.25">
      <c r="J1127" s="19"/>
    </row>
    <row r="1128" spans="10:10" ht="19.5" customHeight="1" x14ac:dyDescent="0.25">
      <c r="J1128" s="19"/>
    </row>
    <row r="1129" spans="10:10" ht="19.5" customHeight="1" x14ac:dyDescent="0.25">
      <c r="J1129" s="19"/>
    </row>
  </sheetData>
  <autoFilter ref="D1:N1109" xr:uid="{448EA6DC-8A08-4907-92EC-66B1590F04F2}"/>
  <phoneticPr fontId="3"/>
  <printOptions horizontalCentered="1"/>
  <pageMargins left="0.25" right="0.25" top="0.75" bottom="0.75" header="0.3" footer="0.3"/>
  <pageSetup scale="51" fitToHeight="0" orientation="landscape" r:id="rId1"/>
  <headerFooter>
    <oddHeader>&amp;C設計明細書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Sheet1 (2)</vt:lpstr>
      <vt:lpstr>'Sheet1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PC163 さんむ医療センター</cp:lastModifiedBy>
  <cp:lastPrinted>2026-08-04T07:49:26Z</cp:lastPrinted>
  <dcterms:created xsi:type="dcterms:W3CDTF">2006-11-16T00:13:03Z</dcterms:created>
  <dcterms:modified xsi:type="dcterms:W3CDTF">2026-08-17T01:42:03Z</dcterms:modified>
</cp:coreProperties>
</file>